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E:\BKP DOCUMENTOS 15032021\ITAÚBA\2022\CONCORRENCIA\CONCORRENCIA 003-2022 - Implantação de Energia Solar\PROJETOS\5 - Solo - Pref. M. de Itaúba (Antigo Viveiro de Muda) - 59,95kWp\"/>
    </mc:Choice>
  </mc:AlternateContent>
  <xr:revisionPtr revIDLastSave="0" documentId="13_ncr:1_{3D993772-E6BC-441A-B6C7-7936AB2F5C0A}" xr6:coauthVersionLast="45" xr6:coauthVersionMax="45" xr10:uidLastSave="{00000000-0000-0000-0000-000000000000}"/>
  <bookViews>
    <workbookView xWindow="-108" yWindow="-108" windowWidth="23256" windowHeight="12576" tabRatio="921" xr2:uid="{00000000-000D-0000-FFFF-FFFF00000000}"/>
  </bookViews>
  <sheets>
    <sheet name="ANEXO II - PLAN. ORÇAMENTO" sheetId="37" r:id="rId1"/>
    <sheet name="ANEXO III - PLAN. CRONOGRAMA" sheetId="38" r:id="rId2"/>
    <sheet name="ANEXO IV - PLAN. BDI SERVIÇO" sheetId="39" r:id="rId3"/>
    <sheet name="ANEXO V - PLAN. BDI INSUMO" sheetId="40" r:id="rId4"/>
    <sheet name="RESUMO" sheetId="35" r:id="rId5"/>
    <sheet name="CRONOGRAMA" sheetId="36" r:id="rId6"/>
    <sheet name="PO-VIVEIRO" sheetId="3" r:id="rId7"/>
    <sheet name="BDI-SERVIÇOS" sheetId="41" r:id="rId8"/>
    <sheet name="BDI-INSUMOS" sheetId="42" r:id="rId9"/>
    <sheet name="SINAPI - INSUMO" sheetId="30" state="hidden" r:id="rId10"/>
    <sheet name="SINAPI - COMPOSIÇÃO"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a">#REF!</definedName>
    <definedName name="\C">#REF!</definedName>
    <definedName name="\D">#REF!</definedName>
    <definedName name="\G">#REF!</definedName>
    <definedName name="\I">#REF!</definedName>
    <definedName name="\M">#REF!</definedName>
    <definedName name="\P">#REF!</definedName>
    <definedName name="\R">#REF!</definedName>
    <definedName name="\Y">#REF!</definedName>
    <definedName name="_">#REF!</definedName>
    <definedName name="___________________________________________cab1">#REF!</definedName>
    <definedName name="___________________________________________RET1">#REF!</definedName>
    <definedName name="__________________________________________cab1">#REF!</definedName>
    <definedName name="__________________________________________RET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cab1">#REF!</definedName>
    <definedName name="_______________________________________ind100">#REF!</definedName>
    <definedName name="_______________________________________oac2">#REF!</definedName>
    <definedName name="_______________________________________RET1">#REF!</definedName>
    <definedName name="______________________________________cab1">#REF!</definedName>
    <definedName name="______________________________________ind100">#REF!</definedName>
    <definedName name="______________________________________oac2">#REF!</definedName>
    <definedName name="______________________________________RET1">#REF!</definedName>
    <definedName name="______________________________________TT21">[1]RELATÓRIO!#REF!</definedName>
    <definedName name="______________________________________TT22">[1]RELATÓRIO!#REF!</definedName>
    <definedName name="_____________________________________cab1">#REF!</definedName>
    <definedName name="_____________________________________EXT1">#REF!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RET1">#REF!</definedName>
    <definedName name="_____________________________________tsd4">#REF!</definedName>
    <definedName name="_____________________________________TT21">[1]RELATÓRIO!#REF!</definedName>
    <definedName name="_____________________________________TT22">[1]RELATÓRIO!#REF!</definedName>
    <definedName name="____________________________________cab1">#REF!</definedName>
    <definedName name="____________________________________EXT1">#REF!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RET1">#REF!</definedName>
    <definedName name="____________________________________tsd4">#REF!</definedName>
    <definedName name="____________________________________TT21">[1]RELATÓRIO!#REF!</definedName>
    <definedName name="____________________________________TT22">[1]RELATÓRIO!#REF!</definedName>
    <definedName name="___________________________________cab1">#REF!</definedName>
    <definedName name="___________________________________ind100">#REF!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a100000">#REF!</definedName>
    <definedName name="__________________________________cab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RET1">#REF!</definedName>
    <definedName name="__________________________________TT21">[1]RELATÓRIO!#REF!</definedName>
    <definedName name="__________________________________TT22">[1]RELATÓRIO!#REF!</definedName>
    <definedName name="_________________________________a100000">#REF!</definedName>
    <definedName name="_________________________________a70000">#REF!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RET1">#REF!</definedName>
    <definedName name="_________________________________tsd4">#REF!</definedName>
    <definedName name="_________________________________TT21">[1]RELATÓRIO!#REF!</definedName>
    <definedName name="_________________________________TT22">[1]RELATÓRIO!#REF!</definedName>
    <definedName name="________________________________a100000">#REF!</definedName>
    <definedName name="________________________________a70000">#REF!</definedName>
    <definedName name="________________________________cab1">#REF!</definedName>
    <definedName name="________________________________EXT1">#REF!</definedName>
    <definedName name="________________________________ind100">#REF!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tsd4">#REF!</definedName>
    <definedName name="________________________________TT21">[1]RELATÓRIO!#REF!</definedName>
    <definedName name="________________________________TT22">[1]RELATÓRIO!#REF!</definedName>
    <definedName name="_______________________________a100000">#REF!</definedName>
    <definedName name="_______________________________a70000">#REF!</definedName>
    <definedName name="_______________________________emp2">'[2]DMT modelo'!$AA$13</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'[3]Mat Asf'!$H$37</definedName>
    <definedName name="_______________________________oac2">#REF!</definedName>
    <definedName name="_______________________________RET1">#REF!</definedName>
    <definedName name="_______________________________tsd4">#REF!</definedName>
    <definedName name="_______________________________TT21">[1]RELATÓRIO!#REF!</definedName>
    <definedName name="_______________________________TT22">[1]RELATÓRIO!#REF!</definedName>
    <definedName name="______________________________a100000">#REF!</definedName>
    <definedName name="______________________________a70000">#REF!</definedName>
    <definedName name="______________________________cab1">#REF!</definedName>
    <definedName name="______________________________emp2">'[2]DMT modelo'!$AA$13</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'[3]Mat Asf'!$H$37</definedName>
    <definedName name="______________________________oac2">#REF!</definedName>
    <definedName name="______________________________RET1">#REF!</definedName>
    <definedName name="______________________________tsd4">#REF!</definedName>
    <definedName name="______________________________TT21">[1]RELATÓRIO!#REF!</definedName>
    <definedName name="______________________________TT22">[1]RELATÓRIO!#REF!</definedName>
    <definedName name="_____________________________a100000">#REF!</definedName>
    <definedName name="_____________________________a70000">#REF!</definedName>
    <definedName name="_____________________________cab1">#REF!</definedName>
    <definedName name="_____________________________emp2">'[2]DMT modelo'!$AA$13</definedName>
    <definedName name="_____________________________EXT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'[3]Mat Asf'!$H$37</definedName>
    <definedName name="_____________________________oac2">#REF!</definedName>
    <definedName name="_____________________________RET1">#REF!</definedName>
    <definedName name="_____________________________tsd4">#REF!</definedName>
    <definedName name="_____________________________TT21">[1]RELATÓRIO!#REF!</definedName>
    <definedName name="_____________________________TT22">[1]RELATÓRIO!#REF!</definedName>
    <definedName name="____________________________a100000">#REF!</definedName>
    <definedName name="____________________________a70000">#REF!</definedName>
    <definedName name="____________________________emp2">'[2]DMT modelo'!$AA$13</definedName>
    <definedName name="____________________________EXT1">#REF!</definedName>
    <definedName name="____________________________mem2">'[3]Mat Asf'!$H$37</definedName>
    <definedName name="____________________________oac2">#REF!</definedName>
    <definedName name="____________________________tsd4">#REF!</definedName>
    <definedName name="____________________________TT21">[1]RELATÓRIO!#REF!</definedName>
    <definedName name="____________________________TT22">[1]RELATÓRIO!#REF!</definedName>
    <definedName name="___________________________a100000">#REF!</definedName>
    <definedName name="___________________________a70000">#REF!</definedName>
    <definedName name="___________________________cab1">#REF!</definedName>
    <definedName name="___________________________emp2">'[2]DMT modelo'!$AA$13</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'[3]Mat Asf'!$H$37</definedName>
    <definedName name="___________________________RET1">#REF!</definedName>
    <definedName name="___________________________tsd4">#REF!</definedName>
    <definedName name="___________________________TT21">[1]RELATÓRIO!#REF!</definedName>
    <definedName name="___________________________TT22">[1]RELATÓRIO!#REF!</definedName>
    <definedName name="__________________________a100000">#REF!</definedName>
    <definedName name="__________________________a70000">#REF!</definedName>
    <definedName name="__________________________emp2">'[2]DMT modelo'!$AA$13</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'[3]Mat Asf'!$H$37</definedName>
    <definedName name="__________________________oac2">#REF!</definedName>
    <definedName name="__________________________tsd4">#REF!</definedName>
    <definedName name="__________________________TT21">[1]RELATÓRIO!#REF!</definedName>
    <definedName name="__________________________TT22">[1]RELATÓRIO!#REF!</definedName>
    <definedName name="_________________________a100000">#REF!</definedName>
    <definedName name="_________________________a70000">#REF!</definedName>
    <definedName name="_________________________cab1">#REF!</definedName>
    <definedName name="_________________________emp2">'[2]DMT modelo'!$AA$13</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'[3]Mat Asf'!$H$37</definedName>
    <definedName name="_________________________oac2">#REF!</definedName>
    <definedName name="_________________________RET1">#REF!</definedName>
    <definedName name="_________________________tsd4">#REF!</definedName>
    <definedName name="_________________________TT21">[1]RELATÓRIO!#REF!</definedName>
    <definedName name="_________________________TT22">[1]RELATÓRIO!#REF!</definedName>
    <definedName name="________________________a100000">#REF!</definedName>
    <definedName name="________________________a70000">#REF!</definedName>
    <definedName name="________________________cab1">#REF!</definedName>
    <definedName name="________________________emp2">'[2]DMT modelo'!$AA$13</definedName>
    <definedName name="________________________EXT1">#REF!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'[3]Mat Asf'!$H$37</definedName>
    <definedName name="________________________RET1">#REF!</definedName>
    <definedName name="________________________TT21">[1]RELATÓRIO!#REF!</definedName>
    <definedName name="________________________TT22">[1]RELATÓRIO!#REF!</definedName>
    <definedName name="_______________________a100000">#REF!</definedName>
    <definedName name="_______________________a70000">#REF!</definedName>
    <definedName name="_______________________cab1">#REF!</definedName>
    <definedName name="_______________________emp2">'[2]DMT modelo'!$AA$13</definedName>
    <definedName name="_______________________EXT1">#REF!</definedName>
    <definedName name="_______________________ind100">#REF!</definedName>
    <definedName name="_______________________mem2">'[3]Mat Asf'!$H$37</definedName>
    <definedName name="_______________________oac2">#REF!</definedName>
    <definedName name="_______________________RET1">#REF!</definedName>
    <definedName name="_______________________tsd4">#REF!</definedName>
    <definedName name="_______________________TT21">[1]RELATÓRIO!#REF!</definedName>
    <definedName name="_______________________TT22">[1]RELATÓRIO!#REF!</definedName>
    <definedName name="______________________a100000">#REF!</definedName>
    <definedName name="______________________a70000">#REF!</definedName>
    <definedName name="______________________cab1">#REF!</definedName>
    <definedName name="______________________emp2">'[2]DMT modelo'!$AA$13</definedName>
    <definedName name="______________________EXT1">#REF!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'[3]Mat Asf'!$H$37</definedName>
    <definedName name="______________________RET1">#REF!</definedName>
    <definedName name="______________________tsd4">#REF!</definedName>
    <definedName name="______________________TT21">[1]RELATÓRIO!#REF!</definedName>
    <definedName name="______________________TT22">[1]RELATÓRIO!#REF!</definedName>
    <definedName name="_____________________a100000">#REF!</definedName>
    <definedName name="_____________________a70000">#REF!</definedName>
    <definedName name="_____________________cab1">#REF!</definedName>
    <definedName name="_____________________emp2">'[2]DMT modelo'!$AA$13</definedName>
    <definedName name="_____________________EXT1">#REF!</definedName>
    <definedName name="_____________________ind100">#REF!</definedName>
    <definedName name="_____________________mem2">'[3]Mat Asf'!$H$37</definedName>
    <definedName name="_____________________oac2">#REF!</definedName>
    <definedName name="_____________________tsd4">#REF!</definedName>
    <definedName name="_____________________TT102">'[4]Rel-15ª med.'!#REF!</definedName>
    <definedName name="_____________________TT107">'[4]Rel-15ª med.'!#REF!</definedName>
    <definedName name="_____________________TT121">'[4]Rel-15ª med.'!#REF!</definedName>
    <definedName name="_____________________TT123">'[4]Rel-15ª med.'!#REF!</definedName>
    <definedName name="_____________________TT19" localSheetId="8">[5]RELATÓRIO!#REF!</definedName>
    <definedName name="_____________________TT19" localSheetId="7">[5]RELATÓRIO!#REF!</definedName>
    <definedName name="_____________________TT19">[5]RELATÓRIO!#REF!</definedName>
    <definedName name="_____________________TT20" localSheetId="8">[5]RELATÓRIO!#REF!</definedName>
    <definedName name="_____________________TT20" localSheetId="7">[5]RELATÓRIO!#REF!</definedName>
    <definedName name="_____________________TT20">[5]RELATÓRIO!#REF!</definedName>
    <definedName name="_____________________TT21" localSheetId="8">[5]RELATÓRIO!#REF!</definedName>
    <definedName name="_____________________TT21" localSheetId="7">[5]RELATÓRIO!#REF!</definedName>
    <definedName name="_____________________TT21">[5]RELATÓRIO!#REF!</definedName>
    <definedName name="_____________________TT22" localSheetId="8">[5]RELATÓRIO!#REF!</definedName>
    <definedName name="_____________________TT22" localSheetId="7">[5]RELATÓRIO!#REF!</definedName>
    <definedName name="_____________________TT22">[5]RELATÓRIO!#REF!</definedName>
    <definedName name="_____________________TT26">'[4]Rel-15ª med.'!#REF!</definedName>
    <definedName name="_____________________TT27">'[4]Rel-15ª med.'!#REF!</definedName>
    <definedName name="_____________________TT28">'[4]Rel-15ª med.'!#REF!</definedName>
    <definedName name="_____________________TT30">'[4]Rel-15ª med.'!#REF!</definedName>
    <definedName name="_____________________TT31">'[4]Rel-15ª med.'!#REF!</definedName>
    <definedName name="_____________________TT32">'[4]Rel-15ª med.'!#REF!</definedName>
    <definedName name="_____________________TT33">'[4]Rel-15ª med.'!#REF!</definedName>
    <definedName name="_____________________TT34">'[4]Rel-15ª med.'!#REF!</definedName>
    <definedName name="_____________________TT36">'[4]Rel-15ª med.'!#REF!</definedName>
    <definedName name="_____________________TT37">'[4]Rel-15ª med.'!#REF!</definedName>
    <definedName name="_____________________TT38">'[4]Rel-15ª med.'!#REF!</definedName>
    <definedName name="_____________________TT39">'[4]Rel-15ª med.'!#REF!</definedName>
    <definedName name="_____________________TT40">'[4]Rel-15ª med.'!#REF!</definedName>
    <definedName name="_____________________TT52">'[4]Rel-15ª med.'!#REF!</definedName>
    <definedName name="_____________________TT53">'[4]Rel-15ª med.'!#REF!</definedName>
    <definedName name="_____________________TT54">'[4]Rel-15ª med.'!#REF!</definedName>
    <definedName name="_____________________TT55">'[4]Rel-15ª med.'!#REF!</definedName>
    <definedName name="_____________________TT6">'[4]Rel-15ª med.'!#REF!</definedName>
    <definedName name="_____________________TT60">'[4]Rel-15ª med.'!#REF!</definedName>
    <definedName name="_____________________TT61">'[4]Rel-15ª med.'!#REF!</definedName>
    <definedName name="_____________________TT69">'[4]Rel-15ª med.'!#REF!</definedName>
    <definedName name="_____________________TT70">'[4]Rel-15ª med.'!#REF!</definedName>
    <definedName name="_____________________TT71">'[4]Rel-15ª med.'!#REF!</definedName>
    <definedName name="_____________________TT74">'[4]Rel-15ª med.'!#REF!</definedName>
    <definedName name="_____________________TT75">'[4]Rel-15ª med.'!#REF!</definedName>
    <definedName name="_____________________TT76">'[4]Rel-15ª med.'!#REF!</definedName>
    <definedName name="_____________________TT77">'[4]Rel-15ª med.'!#REF!</definedName>
    <definedName name="_____________________TT78">'[4]Rel-15ª med.'!#REF!</definedName>
    <definedName name="_____________________TT79">'[4]Rel-15ª med.'!#REF!</definedName>
    <definedName name="_____________________TT94">'[4]Rel-15ª med.'!#REF!</definedName>
    <definedName name="_____________________TT95">'[4]Rel-15ª med.'!#REF!</definedName>
    <definedName name="_____________________TT97">'[4]Rel-15ª med.'!#REF!</definedName>
    <definedName name="____________________a100000">#REF!</definedName>
    <definedName name="____________________a70000">#REF!</definedName>
    <definedName name="____________________cab1">#REF!</definedName>
    <definedName name="____________________emp2">'[2]DMT modelo'!$AA$13</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'[3]Mat Asf'!$H$37</definedName>
    <definedName name="____________________oac2">#REF!</definedName>
    <definedName name="____________________RET1">#REF!</definedName>
    <definedName name="____________________tsd4">#REF!</definedName>
    <definedName name="____________________TT102">'[4]Rel-15ª med.'!#REF!</definedName>
    <definedName name="____________________TT107">'[4]Rel-15ª med.'!#REF!</definedName>
    <definedName name="____________________TT121">'[4]Rel-15ª med.'!#REF!</definedName>
    <definedName name="____________________TT123">'[4]Rel-15ª med.'!#REF!</definedName>
    <definedName name="____________________TT19" localSheetId="8">[5]RELATÓRIO!#REF!</definedName>
    <definedName name="____________________TT19" localSheetId="7">[5]RELATÓRIO!#REF!</definedName>
    <definedName name="____________________TT19">[5]RELATÓRIO!#REF!</definedName>
    <definedName name="____________________TT20" localSheetId="8">[5]RELATÓRIO!#REF!</definedName>
    <definedName name="____________________TT20" localSheetId="7">[5]RELATÓRIO!#REF!</definedName>
    <definedName name="____________________TT20">[5]RELATÓRIO!#REF!</definedName>
    <definedName name="____________________TT21" localSheetId="8">[5]RELATÓRIO!#REF!</definedName>
    <definedName name="____________________TT21" localSheetId="7">[5]RELATÓRIO!#REF!</definedName>
    <definedName name="____________________TT21">[5]RELATÓRIO!#REF!</definedName>
    <definedName name="____________________TT22" localSheetId="8">[5]RELATÓRIO!#REF!</definedName>
    <definedName name="____________________TT22" localSheetId="7">[5]RELATÓRIO!#REF!</definedName>
    <definedName name="____________________TT22">[5]RELATÓRIO!#REF!</definedName>
    <definedName name="____________________TT26">'[4]Rel-15ª med.'!#REF!</definedName>
    <definedName name="____________________TT27">'[4]Rel-15ª med.'!#REF!</definedName>
    <definedName name="____________________TT28">'[4]Rel-15ª med.'!#REF!</definedName>
    <definedName name="____________________TT30">'[4]Rel-15ª med.'!#REF!</definedName>
    <definedName name="____________________TT31">'[4]Rel-15ª med.'!#REF!</definedName>
    <definedName name="____________________TT32">'[4]Rel-15ª med.'!#REF!</definedName>
    <definedName name="____________________TT33">'[4]Rel-15ª med.'!#REF!</definedName>
    <definedName name="____________________TT34">'[4]Rel-15ª med.'!#REF!</definedName>
    <definedName name="____________________TT36">'[4]Rel-15ª med.'!#REF!</definedName>
    <definedName name="____________________TT37">'[4]Rel-15ª med.'!#REF!</definedName>
    <definedName name="____________________TT38">'[4]Rel-15ª med.'!#REF!</definedName>
    <definedName name="____________________TT39">'[4]Rel-15ª med.'!#REF!</definedName>
    <definedName name="____________________TT40">'[4]Rel-15ª med.'!#REF!</definedName>
    <definedName name="____________________TT52">'[4]Rel-15ª med.'!#REF!</definedName>
    <definedName name="____________________TT53">'[4]Rel-15ª med.'!#REF!</definedName>
    <definedName name="____________________TT54">'[4]Rel-15ª med.'!#REF!</definedName>
    <definedName name="____________________TT55">'[4]Rel-15ª med.'!#REF!</definedName>
    <definedName name="____________________TT6">'[4]Rel-15ª med.'!#REF!</definedName>
    <definedName name="____________________TT60">'[4]Rel-15ª med.'!#REF!</definedName>
    <definedName name="____________________TT61">'[4]Rel-15ª med.'!#REF!</definedName>
    <definedName name="____________________TT69">'[4]Rel-15ª med.'!#REF!</definedName>
    <definedName name="____________________TT70">'[4]Rel-15ª med.'!#REF!</definedName>
    <definedName name="____________________TT71">'[4]Rel-15ª med.'!#REF!</definedName>
    <definedName name="____________________TT74">'[4]Rel-15ª med.'!#REF!</definedName>
    <definedName name="____________________TT75">'[4]Rel-15ª med.'!#REF!</definedName>
    <definedName name="____________________TT76">'[4]Rel-15ª med.'!#REF!</definedName>
    <definedName name="____________________TT77">'[4]Rel-15ª med.'!#REF!</definedName>
    <definedName name="____________________TT78">'[4]Rel-15ª med.'!#REF!</definedName>
    <definedName name="____________________TT79">'[4]Rel-15ª med.'!#REF!</definedName>
    <definedName name="____________________TT94">'[4]Rel-15ª med.'!#REF!</definedName>
    <definedName name="____________________TT95">'[4]Rel-15ª med.'!#REF!</definedName>
    <definedName name="____________________TT97">'[4]Rel-15ª med.'!#REF!</definedName>
    <definedName name="___________________a100000">#REF!</definedName>
    <definedName name="___________________a70000">#REF!</definedName>
    <definedName name="___________________cab1">#REF!</definedName>
    <definedName name="___________________emp2">'[2]DMT modelo'!$AA$13</definedName>
    <definedName name="___________________EXT1">#REF!</definedName>
    <definedName name="___________________ind100">#REF!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'[3]Mat Asf'!$H$37</definedName>
    <definedName name="___________________oac2">#REF!</definedName>
    <definedName name="___________________RET1">#REF!</definedName>
    <definedName name="___________________TT102">'[4]Rel-15ª med.'!#REF!</definedName>
    <definedName name="___________________TT107">'[4]Rel-15ª med.'!#REF!</definedName>
    <definedName name="___________________TT121">'[4]Rel-15ª med.'!#REF!</definedName>
    <definedName name="___________________TT123">'[4]Rel-15ª med.'!#REF!</definedName>
    <definedName name="___________________TT19" localSheetId="8">[5]RELATÓRIO!#REF!</definedName>
    <definedName name="___________________TT19" localSheetId="7">[5]RELATÓRIO!#REF!</definedName>
    <definedName name="___________________TT19">[5]RELATÓRIO!#REF!</definedName>
    <definedName name="___________________TT20" localSheetId="8">[5]RELATÓRIO!#REF!</definedName>
    <definedName name="___________________TT20" localSheetId="7">[5]RELATÓRIO!#REF!</definedName>
    <definedName name="___________________TT20">[5]RELATÓRIO!#REF!</definedName>
    <definedName name="___________________TT21" localSheetId="8">[5]RELATÓRIO!#REF!</definedName>
    <definedName name="___________________TT21" localSheetId="7">[5]RELATÓRIO!#REF!</definedName>
    <definedName name="___________________TT21">[5]RELATÓRIO!#REF!</definedName>
    <definedName name="___________________TT22" localSheetId="8">[5]RELATÓRIO!#REF!</definedName>
    <definedName name="___________________TT22" localSheetId="7">[5]RELATÓRIO!#REF!</definedName>
    <definedName name="___________________TT22">[5]RELATÓRIO!#REF!</definedName>
    <definedName name="___________________TT26">'[4]Rel-15ª med.'!#REF!</definedName>
    <definedName name="___________________TT27">'[4]Rel-15ª med.'!#REF!</definedName>
    <definedName name="___________________TT28">'[4]Rel-15ª med.'!#REF!</definedName>
    <definedName name="___________________TT30">'[4]Rel-15ª med.'!#REF!</definedName>
    <definedName name="___________________TT31">'[4]Rel-15ª med.'!#REF!</definedName>
    <definedName name="___________________TT32">'[4]Rel-15ª med.'!#REF!</definedName>
    <definedName name="___________________TT33">'[4]Rel-15ª med.'!#REF!</definedName>
    <definedName name="___________________TT34">'[4]Rel-15ª med.'!#REF!</definedName>
    <definedName name="___________________TT36">'[4]Rel-15ª med.'!#REF!</definedName>
    <definedName name="___________________TT37">'[4]Rel-15ª med.'!#REF!</definedName>
    <definedName name="___________________TT38">'[4]Rel-15ª med.'!#REF!</definedName>
    <definedName name="___________________TT39">'[4]Rel-15ª med.'!#REF!</definedName>
    <definedName name="___________________TT40">'[4]Rel-15ª med.'!#REF!</definedName>
    <definedName name="___________________TT52">'[4]Rel-15ª med.'!#REF!</definedName>
    <definedName name="___________________TT53">'[4]Rel-15ª med.'!#REF!</definedName>
    <definedName name="___________________TT54">'[4]Rel-15ª med.'!#REF!</definedName>
    <definedName name="___________________TT55">'[4]Rel-15ª med.'!#REF!</definedName>
    <definedName name="___________________TT6">'[4]Rel-15ª med.'!#REF!</definedName>
    <definedName name="___________________TT60">'[4]Rel-15ª med.'!#REF!</definedName>
    <definedName name="___________________TT61">'[4]Rel-15ª med.'!#REF!</definedName>
    <definedName name="___________________TT69">'[4]Rel-15ª med.'!#REF!</definedName>
    <definedName name="___________________TT70">'[4]Rel-15ª med.'!#REF!</definedName>
    <definedName name="___________________TT71">'[4]Rel-15ª med.'!#REF!</definedName>
    <definedName name="___________________TT74">'[4]Rel-15ª med.'!#REF!</definedName>
    <definedName name="___________________TT75">'[4]Rel-15ª med.'!#REF!</definedName>
    <definedName name="___________________TT76">'[4]Rel-15ª med.'!#REF!</definedName>
    <definedName name="___________________TT77">'[4]Rel-15ª med.'!#REF!</definedName>
    <definedName name="___________________TT78">'[4]Rel-15ª med.'!#REF!</definedName>
    <definedName name="___________________TT79">'[4]Rel-15ª med.'!#REF!</definedName>
    <definedName name="___________________TT94">'[4]Rel-15ª med.'!#REF!</definedName>
    <definedName name="___________________TT95">'[4]Rel-15ª med.'!#REF!</definedName>
    <definedName name="___________________TT97">'[4]Rel-15ª med.'!#REF!</definedName>
    <definedName name="__________________a100000">#REF!</definedName>
    <definedName name="__________________a70000">#REF!</definedName>
    <definedName name="__________________cab1">#REF!</definedName>
    <definedName name="__________________cab2">#REF!</definedName>
    <definedName name="__________________dd1">[6]RESUMO!#REF!</definedName>
    <definedName name="__________________emp2">'[2]DMT modelo'!$AA$13</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'[3]Mat Asf'!$H$37</definedName>
    <definedName name="__________________oac2">#REF!</definedName>
    <definedName name="__________________RET1">#REF!</definedName>
    <definedName name="__________________tsd4">#REF!</definedName>
    <definedName name="__________________TT102">'[4]Rel-15ª med.'!#REF!</definedName>
    <definedName name="__________________TT107">'[4]Rel-15ª med.'!#REF!</definedName>
    <definedName name="__________________TT121">'[4]Rel-15ª med.'!#REF!</definedName>
    <definedName name="__________________TT123">'[4]Rel-15ª med.'!#REF!</definedName>
    <definedName name="__________________TT18" localSheetId="8">[5]RELATÓRIO!#REF!</definedName>
    <definedName name="__________________TT18" localSheetId="7">[5]RELATÓRIO!#REF!</definedName>
    <definedName name="__________________TT18">[5]RELATÓRIO!#REF!</definedName>
    <definedName name="__________________TT19" localSheetId="8">[5]RELATÓRIO!#REF!</definedName>
    <definedName name="__________________TT19" localSheetId="7">[5]RELATÓRIO!#REF!</definedName>
    <definedName name="__________________TT19">[5]RELATÓRIO!#REF!</definedName>
    <definedName name="__________________TT20" localSheetId="8">[5]RELATÓRIO!#REF!</definedName>
    <definedName name="__________________TT20" localSheetId="7">[5]RELATÓRIO!#REF!</definedName>
    <definedName name="__________________TT20">[5]RELATÓRIO!#REF!</definedName>
    <definedName name="__________________TT21" localSheetId="8">[5]RELATÓRIO!#REF!</definedName>
    <definedName name="__________________TT21" localSheetId="7">[5]RELATÓRIO!#REF!</definedName>
    <definedName name="__________________TT21">[5]RELATÓRIO!#REF!</definedName>
    <definedName name="__________________TT22" localSheetId="8">[5]RELATÓRIO!#REF!</definedName>
    <definedName name="__________________TT22" localSheetId="7">[5]RELATÓRIO!#REF!</definedName>
    <definedName name="__________________TT22">[5]RELATÓRIO!#REF!</definedName>
    <definedName name="__________________TT26">'[4]Rel-15ª med.'!#REF!</definedName>
    <definedName name="__________________TT27">'[4]Rel-15ª med.'!#REF!</definedName>
    <definedName name="__________________TT28">'[4]Rel-15ª med.'!#REF!</definedName>
    <definedName name="__________________TT30">'[4]Rel-15ª med.'!#REF!</definedName>
    <definedName name="__________________TT31">'[4]Rel-15ª med.'!#REF!</definedName>
    <definedName name="__________________TT32">'[4]Rel-15ª med.'!#REF!</definedName>
    <definedName name="__________________TT33">'[4]Rel-15ª med.'!#REF!</definedName>
    <definedName name="__________________TT34">'[4]Rel-15ª med.'!#REF!</definedName>
    <definedName name="__________________TT36">'[4]Rel-15ª med.'!#REF!</definedName>
    <definedName name="__________________TT37">'[4]Rel-15ª med.'!#REF!</definedName>
    <definedName name="__________________TT38">'[4]Rel-15ª med.'!#REF!</definedName>
    <definedName name="__________________TT39">'[4]Rel-15ª med.'!#REF!</definedName>
    <definedName name="__________________TT40">'[4]Rel-15ª med.'!#REF!</definedName>
    <definedName name="__________________TT5">'[4]Rel-15ª med.'!$D$39</definedName>
    <definedName name="__________________TT52">'[4]Rel-15ª med.'!#REF!</definedName>
    <definedName name="__________________TT53">'[4]Rel-15ª med.'!#REF!</definedName>
    <definedName name="__________________TT54">'[4]Rel-15ª med.'!#REF!</definedName>
    <definedName name="__________________TT55">'[4]Rel-15ª med.'!#REF!</definedName>
    <definedName name="__________________TT6">'[4]Rel-15ª med.'!#REF!</definedName>
    <definedName name="__________________TT60">'[4]Rel-15ª med.'!#REF!</definedName>
    <definedName name="__________________TT61">'[4]Rel-15ª med.'!#REF!</definedName>
    <definedName name="__________________TT69">'[4]Rel-15ª med.'!#REF!</definedName>
    <definedName name="__________________TT7">'[4]Rel-15ª med.'!$D$44</definedName>
    <definedName name="__________________TT70">'[4]Rel-15ª med.'!#REF!</definedName>
    <definedName name="__________________TT71">'[4]Rel-15ª med.'!#REF!</definedName>
    <definedName name="__________________TT74">'[4]Rel-15ª med.'!#REF!</definedName>
    <definedName name="__________________TT75">'[4]Rel-15ª med.'!#REF!</definedName>
    <definedName name="__________________TT76">'[4]Rel-15ª med.'!#REF!</definedName>
    <definedName name="__________________TT77">'[4]Rel-15ª med.'!#REF!</definedName>
    <definedName name="__________________TT78">'[4]Rel-15ª med.'!#REF!</definedName>
    <definedName name="__________________TT79">'[4]Rel-15ª med.'!#REF!</definedName>
    <definedName name="__________________TT94">'[4]Rel-15ª med.'!#REF!</definedName>
    <definedName name="__________________TT95">'[4]Rel-15ª med.'!#REF!</definedName>
    <definedName name="__________________TT96">'[4]Rel-15ª med.'!#REF!</definedName>
    <definedName name="__________________TT97">'[4]Rel-15ª med.'!#REF!</definedName>
    <definedName name="_________________a100000">#REF!</definedName>
    <definedName name="_________________a70000">#REF!</definedName>
    <definedName name="_________________cab1">#REF!</definedName>
    <definedName name="_________________cab2">#REF!</definedName>
    <definedName name="_________________dd1">[6]RESUMO!#REF!</definedName>
    <definedName name="_________________emp2">'[2]DMT modelo'!$AA$13</definedName>
    <definedName name="_________________EXT1">#REF!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'[3]Mat Asf'!$H$37</definedName>
    <definedName name="_________________oac2">#REF!</definedName>
    <definedName name="_________________RET1">#REF!</definedName>
    <definedName name="_________________TT102">'[4]Rel-15ª med.'!#REF!</definedName>
    <definedName name="_________________TT107">'[4]Rel-15ª med.'!#REF!</definedName>
    <definedName name="_________________TT121">'[4]Rel-15ª med.'!#REF!</definedName>
    <definedName name="_________________TT123">'[4]Rel-15ª med.'!#REF!</definedName>
    <definedName name="_________________TT18" localSheetId="8">[5]RELATÓRIO!#REF!</definedName>
    <definedName name="_________________TT18" localSheetId="7">[5]RELATÓRIO!#REF!</definedName>
    <definedName name="_________________TT18">[5]RELATÓRIO!#REF!</definedName>
    <definedName name="_________________TT19" localSheetId="8">[5]RELATÓRIO!#REF!</definedName>
    <definedName name="_________________TT19" localSheetId="7">[5]RELATÓRIO!#REF!</definedName>
    <definedName name="_________________TT19">[5]RELATÓRIO!#REF!</definedName>
    <definedName name="_________________TT20" localSheetId="8">[5]RELATÓRIO!#REF!</definedName>
    <definedName name="_________________TT20" localSheetId="7">[5]RELATÓRIO!#REF!</definedName>
    <definedName name="_________________TT20">[5]RELATÓRIO!#REF!</definedName>
    <definedName name="_________________TT21" localSheetId="8">[5]RELATÓRIO!#REF!</definedName>
    <definedName name="_________________TT21" localSheetId="7">[5]RELATÓRIO!#REF!</definedName>
    <definedName name="_________________TT21">[5]RELATÓRIO!#REF!</definedName>
    <definedName name="_________________TT22" localSheetId="8">[5]RELATÓRIO!#REF!</definedName>
    <definedName name="_________________TT22" localSheetId="7">[5]RELATÓRIO!#REF!</definedName>
    <definedName name="_________________TT22">[5]RELATÓRIO!#REF!</definedName>
    <definedName name="_________________TT26">'[4]Rel-15ª med.'!#REF!</definedName>
    <definedName name="_________________TT27">'[4]Rel-15ª med.'!#REF!</definedName>
    <definedName name="_________________TT28">'[4]Rel-15ª med.'!#REF!</definedName>
    <definedName name="_________________TT30">'[4]Rel-15ª med.'!#REF!</definedName>
    <definedName name="_________________TT31">'[4]Rel-15ª med.'!#REF!</definedName>
    <definedName name="_________________TT32">'[4]Rel-15ª med.'!#REF!</definedName>
    <definedName name="_________________TT33">'[4]Rel-15ª med.'!#REF!</definedName>
    <definedName name="_________________TT34">'[4]Rel-15ª med.'!#REF!</definedName>
    <definedName name="_________________TT36">'[4]Rel-15ª med.'!#REF!</definedName>
    <definedName name="_________________TT37">'[4]Rel-15ª med.'!#REF!</definedName>
    <definedName name="_________________TT38">'[4]Rel-15ª med.'!#REF!</definedName>
    <definedName name="_________________TT39">'[4]Rel-15ª med.'!#REF!</definedName>
    <definedName name="_________________TT40">'[4]Rel-15ª med.'!#REF!</definedName>
    <definedName name="_________________TT5">'[4]Rel-15ª med.'!$D$39</definedName>
    <definedName name="_________________TT52">'[4]Rel-15ª med.'!#REF!</definedName>
    <definedName name="_________________TT53">'[4]Rel-15ª med.'!#REF!</definedName>
    <definedName name="_________________TT54">'[4]Rel-15ª med.'!#REF!</definedName>
    <definedName name="_________________TT55">'[4]Rel-15ª med.'!#REF!</definedName>
    <definedName name="_________________TT6">'[4]Rel-15ª med.'!#REF!</definedName>
    <definedName name="_________________TT60">'[4]Rel-15ª med.'!#REF!</definedName>
    <definedName name="_________________TT61">'[4]Rel-15ª med.'!#REF!</definedName>
    <definedName name="_________________TT69">'[4]Rel-15ª med.'!#REF!</definedName>
    <definedName name="_________________TT7">'[4]Rel-15ª med.'!$D$44</definedName>
    <definedName name="_________________TT70">'[4]Rel-15ª med.'!#REF!</definedName>
    <definedName name="_________________TT71">'[4]Rel-15ª med.'!#REF!</definedName>
    <definedName name="_________________TT74">'[4]Rel-15ª med.'!#REF!</definedName>
    <definedName name="_________________TT75">'[4]Rel-15ª med.'!#REF!</definedName>
    <definedName name="_________________TT76">'[4]Rel-15ª med.'!#REF!</definedName>
    <definedName name="_________________TT77">'[4]Rel-15ª med.'!#REF!</definedName>
    <definedName name="_________________TT78">'[4]Rel-15ª med.'!#REF!</definedName>
    <definedName name="_________________TT79">'[4]Rel-15ª med.'!#REF!</definedName>
    <definedName name="_________________TT94">'[4]Rel-15ª med.'!#REF!</definedName>
    <definedName name="_________________TT95">'[4]Rel-15ª med.'!#REF!</definedName>
    <definedName name="_________________TT96">'[4]Rel-15ª med.'!#REF!</definedName>
    <definedName name="_________________TT97">'[4]Rel-15ª med.'!#REF!</definedName>
    <definedName name="________________a100000">#REF!</definedName>
    <definedName name="________________a70000">#REF!</definedName>
    <definedName name="________________cab1">#REF!</definedName>
    <definedName name="________________cab2">#REF!</definedName>
    <definedName name="________________dd1">[6]RESUMO!#REF!</definedName>
    <definedName name="________________emp2">'[2]DMT modelo'!$AA$13</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mem2">'[3]Mat Asf'!$H$37</definedName>
    <definedName name="________________oac2">#REF!</definedName>
    <definedName name="________________RET1">#REF!</definedName>
    <definedName name="________________tsd4">#REF!</definedName>
    <definedName name="________________TT102">'[4]Rel-15ª med.'!#REF!</definedName>
    <definedName name="________________TT107">'[4]Rel-15ª med.'!#REF!</definedName>
    <definedName name="________________TT121">'[4]Rel-15ª med.'!#REF!</definedName>
    <definedName name="________________TT123">'[4]Rel-15ª med.'!#REF!</definedName>
    <definedName name="________________TT18" localSheetId="8">[5]RELATÓRIO!#REF!</definedName>
    <definedName name="________________TT18" localSheetId="7">[5]RELATÓRIO!#REF!</definedName>
    <definedName name="________________TT18">[5]RELATÓRIO!#REF!</definedName>
    <definedName name="________________TT19" localSheetId="8">[5]RELATÓRIO!#REF!</definedName>
    <definedName name="________________TT19" localSheetId="7">[5]RELATÓRIO!#REF!</definedName>
    <definedName name="________________TT19">[5]RELATÓRIO!#REF!</definedName>
    <definedName name="________________TT20" localSheetId="8">[5]RELATÓRIO!#REF!</definedName>
    <definedName name="________________TT20" localSheetId="7">[5]RELATÓRIO!#REF!</definedName>
    <definedName name="________________TT20">[5]RELATÓRIO!#REF!</definedName>
    <definedName name="________________TT21" localSheetId="8">[5]RELATÓRIO!#REF!</definedName>
    <definedName name="________________TT21" localSheetId="7">[5]RELATÓRIO!#REF!</definedName>
    <definedName name="________________TT21">[5]RELATÓRIO!#REF!</definedName>
    <definedName name="________________TT22" localSheetId="8">[5]RELATÓRIO!#REF!</definedName>
    <definedName name="________________TT22" localSheetId="7">[5]RELATÓRIO!#REF!</definedName>
    <definedName name="________________TT22">[5]RELATÓRIO!#REF!</definedName>
    <definedName name="________________TT26">'[4]Rel-15ª med.'!#REF!</definedName>
    <definedName name="________________TT27">'[4]Rel-15ª med.'!#REF!</definedName>
    <definedName name="________________TT28">'[4]Rel-15ª med.'!#REF!</definedName>
    <definedName name="________________TT30">'[4]Rel-15ª med.'!#REF!</definedName>
    <definedName name="________________TT31">'[4]Rel-15ª med.'!#REF!</definedName>
    <definedName name="________________TT32">'[4]Rel-15ª med.'!#REF!</definedName>
    <definedName name="________________TT33">'[4]Rel-15ª med.'!#REF!</definedName>
    <definedName name="________________TT34">'[4]Rel-15ª med.'!#REF!</definedName>
    <definedName name="________________TT36">'[4]Rel-15ª med.'!#REF!</definedName>
    <definedName name="________________TT37">'[4]Rel-15ª med.'!#REF!</definedName>
    <definedName name="________________TT38">'[4]Rel-15ª med.'!#REF!</definedName>
    <definedName name="________________TT39">'[4]Rel-15ª med.'!#REF!</definedName>
    <definedName name="________________TT40">'[4]Rel-15ª med.'!#REF!</definedName>
    <definedName name="________________TT5">'[4]Rel-15ª med.'!$D$39</definedName>
    <definedName name="________________TT52">'[4]Rel-15ª med.'!#REF!</definedName>
    <definedName name="________________TT53">'[4]Rel-15ª med.'!#REF!</definedName>
    <definedName name="________________TT54">'[4]Rel-15ª med.'!#REF!</definedName>
    <definedName name="________________TT55">'[4]Rel-15ª med.'!#REF!</definedName>
    <definedName name="________________TT6">'[4]Rel-15ª med.'!#REF!</definedName>
    <definedName name="________________TT60">'[4]Rel-15ª med.'!#REF!</definedName>
    <definedName name="________________TT61">'[4]Rel-15ª med.'!#REF!</definedName>
    <definedName name="________________TT69">'[4]Rel-15ª med.'!#REF!</definedName>
    <definedName name="________________TT7">'[4]Rel-15ª med.'!$D$44</definedName>
    <definedName name="________________TT70">'[4]Rel-15ª med.'!#REF!</definedName>
    <definedName name="________________TT71">'[4]Rel-15ª med.'!#REF!</definedName>
    <definedName name="________________TT74">'[4]Rel-15ª med.'!#REF!</definedName>
    <definedName name="________________TT75">'[4]Rel-15ª med.'!#REF!</definedName>
    <definedName name="________________TT76">'[4]Rel-15ª med.'!#REF!</definedName>
    <definedName name="________________TT77">'[4]Rel-15ª med.'!#REF!</definedName>
    <definedName name="________________TT78">'[4]Rel-15ª med.'!#REF!</definedName>
    <definedName name="________________TT79">'[4]Rel-15ª med.'!#REF!</definedName>
    <definedName name="________________TT94">'[4]Rel-15ª med.'!#REF!</definedName>
    <definedName name="________________TT95">'[4]Rel-15ª med.'!#REF!</definedName>
    <definedName name="________________TT96">'[4]Rel-15ª med.'!#REF!</definedName>
    <definedName name="________________TT97">'[4]Rel-15ª med.'!#REF!</definedName>
    <definedName name="_______________a100000">#REF!</definedName>
    <definedName name="_______________a70000">#REF!</definedName>
    <definedName name="_______________cab1">#REF!</definedName>
    <definedName name="_______________cab2">#REF!</definedName>
    <definedName name="_______________dd1">[6]RESUMO!#REF!</definedName>
    <definedName name="_______________dd2">[6]REAJU!$K$30</definedName>
    <definedName name="_______________dmt1000">#REF!</definedName>
    <definedName name="_______________dmt1200">#REF!</definedName>
    <definedName name="_______________dmt200">#REF!</definedName>
    <definedName name="_______________dmt400">#REF!</definedName>
    <definedName name="_______________dmt50">#REF!</definedName>
    <definedName name="_______________dmt600">#REF!</definedName>
    <definedName name="_______________dmt800">#REF!</definedName>
    <definedName name="_______________dre2">#REF!</definedName>
    <definedName name="_______________emp2" localSheetId="8">'[7]DMT modelo'!$AA$13</definedName>
    <definedName name="_______________emp2" localSheetId="7">'[7]DMT modelo'!$AA$13</definedName>
    <definedName name="_______________emp2">'[7]DMT modelo'!$AA$13</definedName>
    <definedName name="_______________EXT1">#REF!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MO2">'[8]Desmat 0,15'!$H$30</definedName>
    <definedName name="_______________oac2">#REF!</definedName>
    <definedName name="_______________oae2">#REF!</definedName>
    <definedName name="_______________oco2">#REF!</definedName>
    <definedName name="_______________pav2">#REF!</definedName>
    <definedName name="_______________RET1">#REF!</definedName>
    <definedName name="_______________ter2">#REF!</definedName>
    <definedName name="_______________tsd4">#REF!</definedName>
    <definedName name="_______________TT1">'[4]Rel-15ª med.'!$D$18</definedName>
    <definedName name="_______________TT10" localSheetId="8">[9]RELATÓRIO!$D$64</definedName>
    <definedName name="_______________TT10" localSheetId="7">[9]RELATÓRIO!$D$64</definedName>
    <definedName name="_______________TT10">[9]RELATÓRIO!$D$64</definedName>
    <definedName name="_______________TT100" localSheetId="8">[9]RELATÓRIO!$D$530</definedName>
    <definedName name="_______________TT100" localSheetId="7">[9]RELATÓRIO!$D$530</definedName>
    <definedName name="_______________TT100">[9]RELATÓRIO!$D$530</definedName>
    <definedName name="_______________TT101" localSheetId="8">[9]RELATÓRIO!$D$535</definedName>
    <definedName name="_______________TT101" localSheetId="7">[9]RELATÓRIO!$D$535</definedName>
    <definedName name="_______________TT101">[9]RELATÓRIO!$D$535</definedName>
    <definedName name="_______________TT103" localSheetId="8">[9]RELATÓRIO!$D$545</definedName>
    <definedName name="_______________TT103" localSheetId="7">[9]RELATÓRIO!$D$545</definedName>
    <definedName name="_______________TT103">[9]RELATÓRIO!$D$545</definedName>
    <definedName name="_______________TT104" localSheetId="8">[9]RELATÓRIO!$D$550</definedName>
    <definedName name="_______________TT104" localSheetId="7">[9]RELATÓRIO!$D$550</definedName>
    <definedName name="_______________TT104">[9]RELATÓRIO!$D$550</definedName>
    <definedName name="_______________TT105" localSheetId="8">[9]RELATÓRIO!$D$555</definedName>
    <definedName name="_______________TT105" localSheetId="7">[9]RELATÓRIO!$D$555</definedName>
    <definedName name="_______________TT105">[9]RELATÓRIO!$D$555</definedName>
    <definedName name="_______________TT106" localSheetId="8">[9]RELATÓRIO!$D$560</definedName>
    <definedName name="_______________TT106" localSheetId="7">[9]RELATÓRIO!$D$560</definedName>
    <definedName name="_______________TT106">[9]RELATÓRIO!$D$560</definedName>
    <definedName name="_______________TT108" localSheetId="8">[9]RELATÓRIO!$D$572</definedName>
    <definedName name="_______________TT108" localSheetId="7">[9]RELATÓRIO!$D$572</definedName>
    <definedName name="_______________TT108">[9]RELATÓRIO!$D$572</definedName>
    <definedName name="_______________TT109" localSheetId="8">[9]RELATÓRIO!$D$577</definedName>
    <definedName name="_______________TT109" localSheetId="7">[9]RELATÓRIO!$D$577</definedName>
    <definedName name="_______________TT109">[9]RELATÓRIO!$D$577</definedName>
    <definedName name="_______________TT11" localSheetId="8">[9]RELATÓRIO!$D$69</definedName>
    <definedName name="_______________TT11" localSheetId="7">[9]RELATÓRIO!$D$69</definedName>
    <definedName name="_______________TT11">[9]RELATÓRIO!$D$69</definedName>
    <definedName name="_______________TT110" localSheetId="8">[9]RELATÓRIO!$D$582</definedName>
    <definedName name="_______________TT110" localSheetId="7">[9]RELATÓRIO!$D$582</definedName>
    <definedName name="_______________TT110">[9]RELATÓRIO!$D$582</definedName>
    <definedName name="_______________TT111" localSheetId="8">[9]RELATÓRIO!$D$587</definedName>
    <definedName name="_______________TT111" localSheetId="7">[9]RELATÓRIO!$D$587</definedName>
    <definedName name="_______________TT111">[9]RELATÓRIO!$D$587</definedName>
    <definedName name="_______________TT112" localSheetId="8">[9]RELATÓRIO!$D$592</definedName>
    <definedName name="_______________TT112" localSheetId="7">[9]RELATÓRIO!$D$592</definedName>
    <definedName name="_______________TT112">[9]RELATÓRIO!$D$592</definedName>
    <definedName name="_______________TT113" localSheetId="8">[9]RELATÓRIO!$D$597</definedName>
    <definedName name="_______________TT113" localSheetId="7">[9]RELATÓRIO!$D$597</definedName>
    <definedName name="_______________TT113">[9]RELATÓRIO!$D$597</definedName>
    <definedName name="_______________TT114" localSheetId="8">[9]RELATÓRIO!$D$602</definedName>
    <definedName name="_______________TT114" localSheetId="7">[9]RELATÓRIO!$D$602</definedName>
    <definedName name="_______________TT114">[9]RELATÓRIO!$D$602</definedName>
    <definedName name="_______________TT115" localSheetId="8">[9]RELATÓRIO!$D$607</definedName>
    <definedName name="_______________TT115" localSheetId="7">[9]RELATÓRIO!$D$607</definedName>
    <definedName name="_______________TT115">[9]RELATÓRIO!$D$607</definedName>
    <definedName name="_______________TT116" localSheetId="8">[9]RELATÓRIO!$D$612</definedName>
    <definedName name="_______________TT116" localSheetId="7">[9]RELATÓRIO!$D$612</definedName>
    <definedName name="_______________TT116">[9]RELATÓRIO!$D$612</definedName>
    <definedName name="_______________TT117" localSheetId="8">[9]RELATÓRIO!$D$616</definedName>
    <definedName name="_______________TT117" localSheetId="7">[9]RELATÓRIO!$D$616</definedName>
    <definedName name="_______________TT117">[9]RELATÓRIO!$D$616</definedName>
    <definedName name="_______________TT118" localSheetId="8">[9]RELATÓRIO!$D$621</definedName>
    <definedName name="_______________TT118" localSheetId="7">[9]RELATÓRIO!$D$621</definedName>
    <definedName name="_______________TT118">[9]RELATÓRIO!$D$621</definedName>
    <definedName name="_______________TT119" localSheetId="8">[9]RELATÓRIO!$D$626</definedName>
    <definedName name="_______________TT119" localSheetId="7">[9]RELATÓRIO!$D$626</definedName>
    <definedName name="_______________TT119">[9]RELATÓRIO!$D$626</definedName>
    <definedName name="_______________TT12" localSheetId="8">[9]RELATÓRIO!$D$74</definedName>
    <definedName name="_______________TT12" localSheetId="7">[9]RELATÓRIO!$D$74</definedName>
    <definedName name="_______________TT12">[9]RELATÓRIO!$D$74</definedName>
    <definedName name="_______________TT120" localSheetId="8">[9]RELATÓRIO!$D$631</definedName>
    <definedName name="_______________TT120" localSheetId="7">[9]RELATÓRIO!$D$631</definedName>
    <definedName name="_______________TT120">[9]RELATÓRIO!$D$631</definedName>
    <definedName name="_______________TT122" localSheetId="8">[9]RELATÓRIO!$D$641</definedName>
    <definedName name="_______________TT122" localSheetId="7">[9]RELATÓRIO!$D$641</definedName>
    <definedName name="_______________TT122">[9]RELATÓRIO!$D$641</definedName>
    <definedName name="_______________TT124" localSheetId="8">[9]RELATÓRIO!$D$652</definedName>
    <definedName name="_______________TT124" localSheetId="7">[9]RELATÓRIO!$D$652</definedName>
    <definedName name="_______________TT124">[9]RELATÓRIO!$D$652</definedName>
    <definedName name="_______________TT125" localSheetId="8">[9]RELATÓRIO!$D$657</definedName>
    <definedName name="_______________TT125" localSheetId="7">[9]RELATÓRIO!$D$657</definedName>
    <definedName name="_______________TT125">[9]RELATÓRIO!$D$657</definedName>
    <definedName name="_______________TT126" localSheetId="8">[9]RELATÓRIO!$D$662</definedName>
    <definedName name="_______________TT126" localSheetId="7">[9]RELATÓRIO!$D$662</definedName>
    <definedName name="_______________TT126">[9]RELATÓRIO!$D$662</definedName>
    <definedName name="_______________TT127" localSheetId="8">[9]RELATÓRIO!$D$667</definedName>
    <definedName name="_______________TT127" localSheetId="7">[9]RELATÓRIO!$D$667</definedName>
    <definedName name="_______________TT127">[9]RELATÓRIO!$D$667</definedName>
    <definedName name="_______________TT128" localSheetId="8">[9]RELATÓRIO!$D$672</definedName>
    <definedName name="_______________TT128" localSheetId="7">[9]RELATÓRIO!$D$672</definedName>
    <definedName name="_______________TT128">[9]RELATÓRIO!$D$672</definedName>
    <definedName name="_______________TT129" localSheetId="8">[9]RELATÓRIO!$D$677</definedName>
    <definedName name="_______________TT129" localSheetId="7">[9]RELATÓRIO!$D$677</definedName>
    <definedName name="_______________TT129">[9]RELATÓRIO!$D$677</definedName>
    <definedName name="_______________TT13" localSheetId="8">[9]RELATÓRIO!$D$79</definedName>
    <definedName name="_______________TT13" localSheetId="7">[9]RELATÓRIO!$D$79</definedName>
    <definedName name="_______________TT13">[9]RELATÓRIO!$D$79</definedName>
    <definedName name="_______________TT130" localSheetId="8">[9]RELATÓRIO!$D$682</definedName>
    <definedName name="_______________TT130" localSheetId="7">[9]RELATÓRIO!$D$682</definedName>
    <definedName name="_______________TT130">[9]RELATÓRIO!$D$682</definedName>
    <definedName name="_______________TT131" localSheetId="8">[9]RELATÓRIO!$D$687</definedName>
    <definedName name="_______________TT131" localSheetId="7">[9]RELATÓRIO!$D$687</definedName>
    <definedName name="_______________TT131">[9]RELATÓRIO!$D$687</definedName>
    <definedName name="_______________TT132" localSheetId="8">[9]RELATÓRIO!$D$692</definedName>
    <definedName name="_______________TT132" localSheetId="7">[9]RELATÓRIO!$D$692</definedName>
    <definedName name="_______________TT132">[9]RELATÓRIO!$D$692</definedName>
    <definedName name="_______________TT133" localSheetId="8">[9]RELATÓRIO!$D$697</definedName>
    <definedName name="_______________TT133" localSheetId="7">[9]RELATÓRIO!$D$697</definedName>
    <definedName name="_______________TT133">[9]RELATÓRIO!$D$697</definedName>
    <definedName name="_______________TT134" localSheetId="8">[9]RELATÓRIO!$D$702</definedName>
    <definedName name="_______________TT134" localSheetId="7">[9]RELATÓRIO!$D$702</definedName>
    <definedName name="_______________TT134">[9]RELATÓRIO!$D$702</definedName>
    <definedName name="_______________TT135" localSheetId="8">[9]RELATÓRIO!$D$707</definedName>
    <definedName name="_______________TT135" localSheetId="7">[9]RELATÓRIO!$D$707</definedName>
    <definedName name="_______________TT135">[9]RELATÓRIO!$D$707</definedName>
    <definedName name="_______________TT136" localSheetId="8">[9]RELATÓRIO!$D$712</definedName>
    <definedName name="_______________TT136" localSheetId="7">[9]RELATÓRIO!$D$712</definedName>
    <definedName name="_______________TT136">[9]RELATÓRIO!$D$712</definedName>
    <definedName name="_______________TT137" localSheetId="8">[9]RELATÓRIO!$D$716</definedName>
    <definedName name="_______________TT137" localSheetId="7">[9]RELATÓRIO!$D$716</definedName>
    <definedName name="_______________TT137">[9]RELATÓRIO!$D$716</definedName>
    <definedName name="_______________TT138" localSheetId="8">[9]RELATÓRIO!$D$721</definedName>
    <definedName name="_______________TT138" localSheetId="7">[9]RELATÓRIO!$D$721</definedName>
    <definedName name="_______________TT138">[9]RELATÓRIO!$D$721</definedName>
    <definedName name="_______________TT139" localSheetId="8">[9]RELATÓRIO!$D$726</definedName>
    <definedName name="_______________TT139" localSheetId="7">[9]RELATÓRIO!$D$726</definedName>
    <definedName name="_______________TT139">[9]RELATÓRIO!$D$726</definedName>
    <definedName name="_______________TT14" localSheetId="8">[9]RELATÓRIO!$D$84</definedName>
    <definedName name="_______________TT14" localSheetId="7">[9]RELATÓRIO!$D$84</definedName>
    <definedName name="_______________TT14">[9]RELATÓRIO!$D$84</definedName>
    <definedName name="_______________TT140" localSheetId="8">[9]RELATÓRIO!$D$731</definedName>
    <definedName name="_______________TT140" localSheetId="7">[9]RELATÓRIO!$D$731</definedName>
    <definedName name="_______________TT140">[9]RELATÓRIO!$D$731</definedName>
    <definedName name="_______________TT141" localSheetId="8">[9]RELATÓRIO!$D$736</definedName>
    <definedName name="_______________TT141" localSheetId="7">[9]RELATÓRIO!$D$736</definedName>
    <definedName name="_______________TT141">[9]RELATÓRIO!$D$736</definedName>
    <definedName name="_______________TT142" localSheetId="8">[9]RELATÓRIO!$D$741</definedName>
    <definedName name="_______________TT142" localSheetId="7">[9]RELATÓRIO!$D$741</definedName>
    <definedName name="_______________TT142">[9]RELATÓRIO!$D$741</definedName>
    <definedName name="_______________TT15" localSheetId="8">[9]RELATÓRIO!$D$89</definedName>
    <definedName name="_______________TT15" localSheetId="7">[9]RELATÓRIO!$D$89</definedName>
    <definedName name="_______________TT15">[9]RELATÓRIO!$D$89</definedName>
    <definedName name="_______________TT16" localSheetId="8">[9]RELATÓRIO!$D$93</definedName>
    <definedName name="_______________TT16" localSheetId="7">[9]RELATÓRIO!$D$93</definedName>
    <definedName name="_______________TT16">[9]RELATÓRIO!$D$93</definedName>
    <definedName name="_______________TT17" localSheetId="8">[9]RELATÓRIO!$D$98</definedName>
    <definedName name="_______________TT17" localSheetId="7">[9]RELATÓRIO!$D$98</definedName>
    <definedName name="_______________TT17">[9]RELATÓRIO!$D$98</definedName>
    <definedName name="_______________TT18" localSheetId="8">[5]RELATÓRIO!#REF!</definedName>
    <definedName name="_______________TT18" localSheetId="7">[5]RELATÓRIO!#REF!</definedName>
    <definedName name="_______________TT18">[5]RELATÓRIO!#REF!</definedName>
    <definedName name="_______________TT2">'[4]Rel-15ª med.'!$D$23</definedName>
    <definedName name="_______________TT21">[1]RELATÓRIO!#REF!</definedName>
    <definedName name="_______________TT22">[1]RELATÓRIO!#REF!</definedName>
    <definedName name="_______________tt23">'[4]Rel-15ª med.'!$D$80</definedName>
    <definedName name="_______________TT24">'[4]Rel-15ª med.'!$D$85</definedName>
    <definedName name="_______________TT25" localSheetId="8">[9]RELATÓRIO!$D$139</definedName>
    <definedName name="_______________TT25" localSheetId="7">[9]RELATÓRIO!$D$139</definedName>
    <definedName name="_______________TT25">[9]RELATÓRIO!$D$139</definedName>
    <definedName name="_______________tt288" localSheetId="8">[9]RELATÓRIO!$D$159</definedName>
    <definedName name="_______________tt288" localSheetId="7">[9]RELATÓRIO!$D$159</definedName>
    <definedName name="_______________tt288">[9]RELATÓRIO!$D$159</definedName>
    <definedName name="_______________TT29">'[4]Rel-15ª med.'!$D$100</definedName>
    <definedName name="_______________TT3">'[4]Rel-15ª med.'!$D$29</definedName>
    <definedName name="_______________tt300" localSheetId="8">[9]RELATÓRIO!$D$174</definedName>
    <definedName name="_______________tt300" localSheetId="7">[9]RELATÓRIO!$D$174</definedName>
    <definedName name="_______________tt300">[9]RELATÓRIO!$D$174</definedName>
    <definedName name="_______________tt322" localSheetId="8">[9]RELATÓRIO!$D$189</definedName>
    <definedName name="_______________tt322" localSheetId="7">[9]RELATÓRIO!$D$189</definedName>
    <definedName name="_______________tt322">[9]RELATÓRIO!$D$189</definedName>
    <definedName name="_______________TT35" localSheetId="8">[9]RELATÓRIO!$D$205</definedName>
    <definedName name="_______________TT35" localSheetId="7">[9]RELATÓRIO!$D$205</definedName>
    <definedName name="_______________TT35">[9]RELATÓRIO!$D$205</definedName>
    <definedName name="_______________TT4">'[4]Rel-15ª med.'!$D$34</definedName>
    <definedName name="_______________TT41" localSheetId="8">[9]RELATÓRIO!$D$235</definedName>
    <definedName name="_______________TT41" localSheetId="7">[9]RELATÓRIO!$D$235</definedName>
    <definedName name="_______________TT41">[9]RELATÓRIO!$D$235</definedName>
    <definedName name="_______________TT42" localSheetId="8">[9]RELATÓRIO!$D$240</definedName>
    <definedName name="_______________TT42" localSheetId="7">[9]RELATÓRIO!$D$240</definedName>
    <definedName name="_______________TT42">[9]RELATÓRIO!$D$240</definedName>
    <definedName name="_______________TT43" localSheetId="8">[9]RELATÓRIO!$D$245</definedName>
    <definedName name="_______________TT43" localSheetId="7">[9]RELATÓRIO!$D$245</definedName>
    <definedName name="_______________TT43">[9]RELATÓRIO!$D$245</definedName>
    <definedName name="_______________TT44" localSheetId="8">[9]RELATÓRIO!$D$250</definedName>
    <definedName name="_______________TT44" localSheetId="7">[9]RELATÓRIO!$D$250</definedName>
    <definedName name="_______________TT44">[9]RELATÓRIO!$D$250</definedName>
    <definedName name="_______________TT45" localSheetId="8">[9]RELATÓRIO!$D$255</definedName>
    <definedName name="_______________TT45" localSheetId="7">[9]RELATÓRIO!$D$255</definedName>
    <definedName name="_______________TT45">[9]RELATÓRIO!$D$255</definedName>
    <definedName name="_______________TT46" localSheetId="8">[9]RELATÓRIO!$D$260</definedName>
    <definedName name="_______________TT46" localSheetId="7">[9]RELATÓRIO!$D$260</definedName>
    <definedName name="_______________TT46">[9]RELATÓRIO!$D$260</definedName>
    <definedName name="_______________TT47" localSheetId="8">[9]RELATÓRIO!$D$265</definedName>
    <definedName name="_______________TT47" localSheetId="7">[9]RELATÓRIO!$D$265</definedName>
    <definedName name="_______________TT47">[9]RELATÓRIO!$D$265</definedName>
    <definedName name="_______________TT48" localSheetId="8">[9]RELATÓRIO!$D$270</definedName>
    <definedName name="_______________TT48" localSheetId="7">[9]RELATÓRIO!$D$270</definedName>
    <definedName name="_______________TT48">[9]RELATÓRIO!$D$270</definedName>
    <definedName name="_______________TT49" localSheetId="8">[9]RELATÓRIO!$D$275</definedName>
    <definedName name="_______________TT49" localSheetId="7">[9]RELATÓRIO!$D$275</definedName>
    <definedName name="_______________TT49">[9]RELATÓRIO!$D$275</definedName>
    <definedName name="_______________TT5">'[4]Rel-15ª med.'!$D$39</definedName>
    <definedName name="_______________TT50" localSheetId="8">[9]RELATÓRIO!$D$280</definedName>
    <definedName name="_______________TT50" localSheetId="7">[9]RELATÓRIO!$D$280</definedName>
    <definedName name="_______________TT50">[9]RELATÓRIO!$D$280</definedName>
    <definedName name="_______________TT51" localSheetId="8">[9]RELATÓRIO!$D$285</definedName>
    <definedName name="_______________TT51" localSheetId="7">[9]RELATÓRIO!$D$285</definedName>
    <definedName name="_______________TT51">[9]RELATÓRIO!$D$285</definedName>
    <definedName name="_______________TT56" localSheetId="8">[9]RELATÓRIO!$D$310</definedName>
    <definedName name="_______________TT56" localSheetId="7">[9]RELATÓRIO!$D$310</definedName>
    <definedName name="_______________TT56">[9]RELATÓRIO!$D$310</definedName>
    <definedName name="_______________TT57" localSheetId="8">[9]RELATÓRIO!$D$315</definedName>
    <definedName name="_______________TT57" localSheetId="7">[9]RELATÓRIO!$D$315</definedName>
    <definedName name="_______________TT57">[9]RELATÓRIO!$D$315</definedName>
    <definedName name="_______________TT58" localSheetId="8">[9]RELATÓRIO!$D$320</definedName>
    <definedName name="_______________TT58" localSheetId="7">[9]RELATÓRIO!$D$320</definedName>
    <definedName name="_______________TT58">[9]RELATÓRIO!$D$320</definedName>
    <definedName name="_______________TT59" localSheetId="8">[9]RELATÓRIO!$D$325</definedName>
    <definedName name="_______________TT59" localSheetId="7">[9]RELATÓRIO!$D$325</definedName>
    <definedName name="_______________TT59">[9]RELATÓRIO!$D$325</definedName>
    <definedName name="_______________TT62" localSheetId="8">[9]RELATÓRIO!$D$339</definedName>
    <definedName name="_______________TT62" localSheetId="7">[9]RELATÓRIO!$D$339</definedName>
    <definedName name="_______________TT62">[9]RELATÓRIO!$D$339</definedName>
    <definedName name="_______________TT63" localSheetId="8">[9]RELATÓRIO!$D$344</definedName>
    <definedName name="_______________TT63" localSheetId="7">[9]RELATÓRIO!$D$344</definedName>
    <definedName name="_______________TT63">[9]RELATÓRIO!$D$344</definedName>
    <definedName name="_______________TT64" localSheetId="8">[9]RELATÓRIO!$D$349</definedName>
    <definedName name="_______________TT64" localSheetId="7">[9]RELATÓRIO!$D$349</definedName>
    <definedName name="_______________TT64">[9]RELATÓRIO!$D$349</definedName>
    <definedName name="_______________TT65" localSheetId="8">[9]RELATÓRIO!$D$354</definedName>
    <definedName name="_______________TT65" localSheetId="7">[9]RELATÓRIO!$D$354</definedName>
    <definedName name="_______________TT65">[9]RELATÓRIO!$D$354</definedName>
    <definedName name="_______________TT66" localSheetId="8">[9]RELATÓRIO!$D$359</definedName>
    <definedName name="_______________TT66" localSheetId="7">[9]RELATÓRIO!$D$359</definedName>
    <definedName name="_______________TT66">[9]RELATÓRIO!$D$359</definedName>
    <definedName name="_______________TT67" localSheetId="8">[9]RELATÓRIO!$D$365</definedName>
    <definedName name="_______________TT67" localSheetId="7">[9]RELATÓRIO!$D$365</definedName>
    <definedName name="_______________TT67">[9]RELATÓRIO!$D$365</definedName>
    <definedName name="_______________TT68" localSheetId="8">[9]RELATÓRIO!$D$370</definedName>
    <definedName name="_______________TT68" localSheetId="7">[9]RELATÓRIO!$D$370</definedName>
    <definedName name="_______________TT68">[9]RELATÓRIO!$D$370</definedName>
    <definedName name="_______________TT7">'[4]Rel-15ª med.'!$D$44</definedName>
    <definedName name="_______________TT72" localSheetId="8">[9]RELATÓRIO!$D$390</definedName>
    <definedName name="_______________TT72" localSheetId="7">[9]RELATÓRIO!$D$390</definedName>
    <definedName name="_______________TT72">[9]RELATÓRIO!$D$390</definedName>
    <definedName name="_______________TT73" localSheetId="8">[9]RELATÓRIO!$D$395</definedName>
    <definedName name="_______________TT73" localSheetId="7">[9]RELATÓRIO!$D$395</definedName>
    <definedName name="_______________TT73">[9]RELATÓRIO!$D$395</definedName>
    <definedName name="_______________TT8" localSheetId="8">[9]RELATÓRIO!$D$53</definedName>
    <definedName name="_______________TT8" localSheetId="7">[9]RELATÓRIO!$D$53</definedName>
    <definedName name="_______________TT8">[9]RELATÓRIO!$D$53</definedName>
    <definedName name="_______________TT80" localSheetId="8">[9]RELATÓRIO!$D$430</definedName>
    <definedName name="_______________TT80" localSheetId="7">[9]RELATÓRIO!$D$430</definedName>
    <definedName name="_______________TT80">[9]RELATÓRIO!$D$430</definedName>
    <definedName name="_______________TT81" localSheetId="8">[9]RELATÓRIO!$D$434</definedName>
    <definedName name="_______________TT81" localSheetId="7">[9]RELATÓRIO!$D$434</definedName>
    <definedName name="_______________TT81">[9]RELATÓRIO!$D$434</definedName>
    <definedName name="_______________TT82" localSheetId="8">[9]RELATÓRIO!$D$439</definedName>
    <definedName name="_______________TT82" localSheetId="7">[9]RELATÓRIO!$D$439</definedName>
    <definedName name="_______________TT82">[9]RELATÓRIO!$D$439</definedName>
    <definedName name="_______________TT83" localSheetId="8">[9]RELATÓRIO!$D$444</definedName>
    <definedName name="_______________TT83" localSheetId="7">[9]RELATÓRIO!$D$444</definedName>
    <definedName name="_______________TT83">[9]RELATÓRIO!$D$444</definedName>
    <definedName name="_______________TT84" localSheetId="8">[9]RELATÓRIO!$D$449</definedName>
    <definedName name="_______________TT84" localSheetId="7">[9]RELATÓRIO!$D$449</definedName>
    <definedName name="_______________TT84">[9]RELATÓRIO!$D$449</definedName>
    <definedName name="_______________TT85" localSheetId="8">[9]RELATÓRIO!$D$454</definedName>
    <definedName name="_______________TT85" localSheetId="7">[9]RELATÓRIO!$D$454</definedName>
    <definedName name="_______________TT85">[9]RELATÓRIO!$D$454</definedName>
    <definedName name="_______________TT86" localSheetId="8">[9]RELATÓRIO!$D$459</definedName>
    <definedName name="_______________TT86" localSheetId="7">[9]RELATÓRIO!$D$459</definedName>
    <definedName name="_______________TT86">[9]RELATÓRIO!$D$459</definedName>
    <definedName name="_______________TT87" localSheetId="8">[9]RELATÓRIO!$D$464</definedName>
    <definedName name="_______________TT87" localSheetId="7">[9]RELATÓRIO!$D$464</definedName>
    <definedName name="_______________TT87">[9]RELATÓRIO!$D$464</definedName>
    <definedName name="_______________TT88" localSheetId="8">[9]RELATÓRIO!$D$469</definedName>
    <definedName name="_______________TT88" localSheetId="7">[9]RELATÓRIO!$D$469</definedName>
    <definedName name="_______________TT88">[9]RELATÓRIO!$D$469</definedName>
    <definedName name="_______________TT89" localSheetId="8">[9]RELATÓRIO!$D$474</definedName>
    <definedName name="_______________TT89" localSheetId="7">[9]RELATÓRIO!$D$474</definedName>
    <definedName name="_______________TT89">[9]RELATÓRIO!$D$474</definedName>
    <definedName name="_______________TT9" localSheetId="8">[9]RELATÓRIO!$D$58</definedName>
    <definedName name="_______________TT9" localSheetId="7">[9]RELATÓRIO!$D$58</definedName>
    <definedName name="_______________TT9">[9]RELATÓRIO!$D$58</definedName>
    <definedName name="_______________TT90" localSheetId="8">[9]RELATÓRIO!$D$479</definedName>
    <definedName name="_______________TT90" localSheetId="7">[9]RELATÓRIO!$D$479</definedName>
    <definedName name="_______________TT90">[9]RELATÓRIO!$D$479</definedName>
    <definedName name="_______________TT91" localSheetId="8">[9]RELATÓRIO!$D$484</definedName>
    <definedName name="_______________TT91" localSheetId="7">[9]RELATÓRIO!$D$484</definedName>
    <definedName name="_______________TT91">[9]RELATÓRIO!$D$484</definedName>
    <definedName name="_______________TT92" localSheetId="8">[9]RELATÓRIO!$D$490</definedName>
    <definedName name="_______________TT92" localSheetId="7">[9]RELATÓRIO!$D$490</definedName>
    <definedName name="_______________TT92">[9]RELATÓRIO!$D$490</definedName>
    <definedName name="_______________TT93" localSheetId="8">[9]RELATÓRIO!$D$495</definedName>
    <definedName name="_______________TT93" localSheetId="7">[9]RELATÓRIO!$D$495</definedName>
    <definedName name="_______________TT93">[9]RELATÓRIO!$D$495</definedName>
    <definedName name="_______________TT96">'[4]Rel-15ª med.'!#REF!</definedName>
    <definedName name="_______________TT98" localSheetId="8">[9]RELATÓRIO!$D$520</definedName>
    <definedName name="_______________TT98" localSheetId="7">[9]RELATÓRIO!$D$520</definedName>
    <definedName name="_______________TT98">[9]RELATÓRIO!$D$520</definedName>
    <definedName name="_______________TT99" localSheetId="8">[9]RELATÓRIO!$D$525</definedName>
    <definedName name="_______________TT99" localSheetId="7">[9]RELATÓRIO!$D$525</definedName>
    <definedName name="_______________TT99">[9]RELATÓRIO!$D$525</definedName>
    <definedName name="______________a100000">#REF!</definedName>
    <definedName name="______________a70000">#REF!</definedName>
    <definedName name="______________cab1">#REF!</definedName>
    <definedName name="______________cab2">#REF!</definedName>
    <definedName name="______________dd1">[6]RESUMO!#REF!</definedName>
    <definedName name="______________dd2">[6]REAJU!$K$30</definedName>
    <definedName name="______________dmt1000">#REF!</definedName>
    <definedName name="______________dmt1200">#REF!</definedName>
    <definedName name="______________dmt200">#REF!</definedName>
    <definedName name="______________dmt400">#REF!</definedName>
    <definedName name="______________dmt50">#REF!</definedName>
    <definedName name="______________dmt600">#REF!</definedName>
    <definedName name="______________dmt800">#REF!</definedName>
    <definedName name="______________dre2">#REF!</definedName>
    <definedName name="______________emp2" localSheetId="8">'[7]DMT modelo'!$AA$13</definedName>
    <definedName name="______________emp2" localSheetId="7">'[7]DMT modelo'!$AA$13</definedName>
    <definedName name="______________emp2">'[7]DMT modelo'!$AA$13</definedName>
    <definedName name="______________EXT1">#REF!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mem2">#REF!</definedName>
    <definedName name="______________MO2">'[8]Desmat 0,15'!$H$30</definedName>
    <definedName name="______________oac2">#REF!</definedName>
    <definedName name="______________oae2">#REF!</definedName>
    <definedName name="______________oco2">#REF!</definedName>
    <definedName name="______________pav2">#REF!</definedName>
    <definedName name="______________RET1">#REF!</definedName>
    <definedName name="______________ter2">#REF!</definedName>
    <definedName name="______________tsd4">#REF!</definedName>
    <definedName name="______________TT1">'[4]Rel-15ª med.'!$D$18</definedName>
    <definedName name="______________TT10" localSheetId="8">[9]RELATÓRIO!$D$64</definedName>
    <definedName name="______________TT10" localSheetId="7">[9]RELATÓRIO!$D$64</definedName>
    <definedName name="______________TT10">[9]RELATÓRIO!$D$64</definedName>
    <definedName name="______________TT100" localSheetId="8">[9]RELATÓRIO!$D$530</definedName>
    <definedName name="______________TT100" localSheetId="7">[9]RELATÓRIO!$D$530</definedName>
    <definedName name="______________TT100">[9]RELATÓRIO!$D$530</definedName>
    <definedName name="______________TT101" localSheetId="8">[9]RELATÓRIO!$D$535</definedName>
    <definedName name="______________TT101" localSheetId="7">[9]RELATÓRIO!$D$535</definedName>
    <definedName name="______________TT101">[9]RELATÓRIO!$D$535</definedName>
    <definedName name="______________TT102">'[4]Rel-15ª med.'!#REF!</definedName>
    <definedName name="______________TT103" localSheetId="8">[9]RELATÓRIO!$D$545</definedName>
    <definedName name="______________TT103" localSheetId="7">[9]RELATÓRIO!$D$545</definedName>
    <definedName name="______________TT103">[9]RELATÓRIO!$D$545</definedName>
    <definedName name="______________TT104" localSheetId="8">[9]RELATÓRIO!$D$550</definedName>
    <definedName name="______________TT104" localSheetId="7">[9]RELATÓRIO!$D$550</definedName>
    <definedName name="______________TT104">[9]RELATÓRIO!$D$550</definedName>
    <definedName name="______________TT105" localSheetId="8">[9]RELATÓRIO!$D$555</definedName>
    <definedName name="______________TT105" localSheetId="7">[9]RELATÓRIO!$D$555</definedName>
    <definedName name="______________TT105">[9]RELATÓRIO!$D$555</definedName>
    <definedName name="______________TT106" localSheetId="8">[9]RELATÓRIO!$D$560</definedName>
    <definedName name="______________TT106" localSheetId="7">[9]RELATÓRIO!$D$560</definedName>
    <definedName name="______________TT106">[9]RELATÓRIO!$D$560</definedName>
    <definedName name="______________TT107">'[4]Rel-15ª med.'!#REF!</definedName>
    <definedName name="______________TT108" localSheetId="8">[9]RELATÓRIO!$D$572</definedName>
    <definedName name="______________TT108" localSheetId="7">[9]RELATÓRIO!$D$572</definedName>
    <definedName name="______________TT108">[9]RELATÓRIO!$D$572</definedName>
    <definedName name="______________TT109" localSheetId="8">[9]RELATÓRIO!$D$577</definedName>
    <definedName name="______________TT109" localSheetId="7">[9]RELATÓRIO!$D$577</definedName>
    <definedName name="______________TT109">[9]RELATÓRIO!$D$577</definedName>
    <definedName name="______________TT11" localSheetId="8">[9]RELATÓRIO!$D$69</definedName>
    <definedName name="______________TT11" localSheetId="7">[9]RELATÓRIO!$D$69</definedName>
    <definedName name="______________TT11">[9]RELATÓRIO!$D$69</definedName>
    <definedName name="______________TT110" localSheetId="8">[9]RELATÓRIO!$D$582</definedName>
    <definedName name="______________TT110" localSheetId="7">[9]RELATÓRIO!$D$582</definedName>
    <definedName name="______________TT110">[9]RELATÓRIO!$D$582</definedName>
    <definedName name="______________TT111" localSheetId="8">[9]RELATÓRIO!$D$587</definedName>
    <definedName name="______________TT111" localSheetId="7">[9]RELATÓRIO!$D$587</definedName>
    <definedName name="______________TT111">[9]RELATÓRIO!$D$587</definedName>
    <definedName name="______________TT112" localSheetId="8">[9]RELATÓRIO!$D$592</definedName>
    <definedName name="______________TT112" localSheetId="7">[9]RELATÓRIO!$D$592</definedName>
    <definedName name="______________TT112">[9]RELATÓRIO!$D$592</definedName>
    <definedName name="______________TT113" localSheetId="8">[9]RELATÓRIO!$D$597</definedName>
    <definedName name="______________TT113" localSheetId="7">[9]RELATÓRIO!$D$597</definedName>
    <definedName name="______________TT113">[9]RELATÓRIO!$D$597</definedName>
    <definedName name="______________TT114" localSheetId="8">[9]RELATÓRIO!$D$602</definedName>
    <definedName name="______________TT114" localSheetId="7">[9]RELATÓRIO!$D$602</definedName>
    <definedName name="______________TT114">[9]RELATÓRIO!$D$602</definedName>
    <definedName name="______________TT115" localSheetId="8">[9]RELATÓRIO!$D$607</definedName>
    <definedName name="______________TT115" localSheetId="7">[9]RELATÓRIO!$D$607</definedName>
    <definedName name="______________TT115">[9]RELATÓRIO!$D$607</definedName>
    <definedName name="______________TT116" localSheetId="8">[9]RELATÓRIO!$D$612</definedName>
    <definedName name="______________TT116" localSheetId="7">[9]RELATÓRIO!$D$612</definedName>
    <definedName name="______________TT116">[9]RELATÓRIO!$D$612</definedName>
    <definedName name="______________TT117" localSheetId="8">[9]RELATÓRIO!$D$616</definedName>
    <definedName name="______________TT117" localSheetId="7">[9]RELATÓRIO!$D$616</definedName>
    <definedName name="______________TT117">[9]RELATÓRIO!$D$616</definedName>
    <definedName name="______________TT118" localSheetId="8">[9]RELATÓRIO!$D$621</definedName>
    <definedName name="______________TT118" localSheetId="7">[9]RELATÓRIO!$D$621</definedName>
    <definedName name="______________TT118">[9]RELATÓRIO!$D$621</definedName>
    <definedName name="______________TT119" localSheetId="8">[9]RELATÓRIO!$D$626</definedName>
    <definedName name="______________TT119" localSheetId="7">[9]RELATÓRIO!$D$626</definedName>
    <definedName name="______________TT119">[9]RELATÓRIO!$D$626</definedName>
    <definedName name="______________TT12" localSheetId="8">[9]RELATÓRIO!$D$74</definedName>
    <definedName name="______________TT12" localSheetId="7">[9]RELATÓRIO!$D$74</definedName>
    <definedName name="______________TT12">[9]RELATÓRIO!$D$74</definedName>
    <definedName name="______________TT120" localSheetId="8">[9]RELATÓRIO!$D$631</definedName>
    <definedName name="______________TT120" localSheetId="7">[9]RELATÓRIO!$D$631</definedName>
    <definedName name="______________TT120">[9]RELATÓRIO!$D$631</definedName>
    <definedName name="______________TT121">'[4]Rel-15ª med.'!#REF!</definedName>
    <definedName name="______________TT122" localSheetId="8">[9]RELATÓRIO!$D$641</definedName>
    <definedName name="______________TT122" localSheetId="7">[9]RELATÓRIO!$D$641</definedName>
    <definedName name="______________TT122">[9]RELATÓRIO!$D$641</definedName>
    <definedName name="______________TT123">'[4]Rel-15ª med.'!#REF!</definedName>
    <definedName name="______________TT124" localSheetId="8">[9]RELATÓRIO!$D$652</definedName>
    <definedName name="______________TT124" localSheetId="7">[9]RELATÓRIO!$D$652</definedName>
    <definedName name="______________TT124">[9]RELATÓRIO!$D$652</definedName>
    <definedName name="______________TT125" localSheetId="8">[9]RELATÓRIO!$D$657</definedName>
    <definedName name="______________TT125" localSheetId="7">[9]RELATÓRIO!$D$657</definedName>
    <definedName name="______________TT125">[9]RELATÓRIO!$D$657</definedName>
    <definedName name="______________TT126" localSheetId="8">[9]RELATÓRIO!$D$662</definedName>
    <definedName name="______________TT126" localSheetId="7">[9]RELATÓRIO!$D$662</definedName>
    <definedName name="______________TT126">[9]RELATÓRIO!$D$662</definedName>
    <definedName name="______________TT127" localSheetId="8">[9]RELATÓRIO!$D$667</definedName>
    <definedName name="______________TT127" localSheetId="7">[9]RELATÓRIO!$D$667</definedName>
    <definedName name="______________TT127">[9]RELATÓRIO!$D$667</definedName>
    <definedName name="______________TT128" localSheetId="8">[9]RELATÓRIO!$D$672</definedName>
    <definedName name="______________TT128" localSheetId="7">[9]RELATÓRIO!$D$672</definedName>
    <definedName name="______________TT128">[9]RELATÓRIO!$D$672</definedName>
    <definedName name="______________TT129" localSheetId="8">[9]RELATÓRIO!$D$677</definedName>
    <definedName name="______________TT129" localSheetId="7">[9]RELATÓRIO!$D$677</definedName>
    <definedName name="______________TT129">[9]RELATÓRIO!$D$677</definedName>
    <definedName name="______________TT13" localSheetId="8">[9]RELATÓRIO!$D$79</definedName>
    <definedName name="______________TT13" localSheetId="7">[9]RELATÓRIO!$D$79</definedName>
    <definedName name="______________TT13">[9]RELATÓRIO!$D$79</definedName>
    <definedName name="______________TT130" localSheetId="8">[9]RELATÓRIO!$D$682</definedName>
    <definedName name="______________TT130" localSheetId="7">[9]RELATÓRIO!$D$682</definedName>
    <definedName name="______________TT130">[9]RELATÓRIO!$D$682</definedName>
    <definedName name="______________TT131" localSheetId="8">[9]RELATÓRIO!$D$687</definedName>
    <definedName name="______________TT131" localSheetId="7">[9]RELATÓRIO!$D$687</definedName>
    <definedName name="______________TT131">[9]RELATÓRIO!$D$687</definedName>
    <definedName name="______________TT132" localSheetId="8">[9]RELATÓRIO!$D$692</definedName>
    <definedName name="______________TT132" localSheetId="7">[9]RELATÓRIO!$D$692</definedName>
    <definedName name="______________TT132">[9]RELATÓRIO!$D$692</definedName>
    <definedName name="______________TT133" localSheetId="8">[9]RELATÓRIO!$D$697</definedName>
    <definedName name="______________TT133" localSheetId="7">[9]RELATÓRIO!$D$697</definedName>
    <definedName name="______________TT133">[9]RELATÓRIO!$D$697</definedName>
    <definedName name="______________TT134" localSheetId="8">[9]RELATÓRIO!$D$702</definedName>
    <definedName name="______________TT134" localSheetId="7">[9]RELATÓRIO!$D$702</definedName>
    <definedName name="______________TT134">[9]RELATÓRIO!$D$702</definedName>
    <definedName name="______________TT135" localSheetId="8">[9]RELATÓRIO!$D$707</definedName>
    <definedName name="______________TT135" localSheetId="7">[9]RELATÓRIO!$D$707</definedName>
    <definedName name="______________TT135">[9]RELATÓRIO!$D$707</definedName>
    <definedName name="______________TT136" localSheetId="8">[9]RELATÓRIO!$D$712</definedName>
    <definedName name="______________TT136" localSheetId="7">[9]RELATÓRIO!$D$712</definedName>
    <definedName name="______________TT136">[9]RELATÓRIO!$D$712</definedName>
    <definedName name="______________TT137" localSheetId="8">[9]RELATÓRIO!$D$716</definedName>
    <definedName name="______________TT137" localSheetId="7">[9]RELATÓRIO!$D$716</definedName>
    <definedName name="______________TT137">[9]RELATÓRIO!$D$716</definedName>
    <definedName name="______________TT138" localSheetId="8">[9]RELATÓRIO!$D$721</definedName>
    <definedName name="______________TT138" localSheetId="7">[9]RELATÓRIO!$D$721</definedName>
    <definedName name="______________TT138">[9]RELATÓRIO!$D$721</definedName>
    <definedName name="______________TT139" localSheetId="8">[9]RELATÓRIO!$D$726</definedName>
    <definedName name="______________TT139" localSheetId="7">[9]RELATÓRIO!$D$726</definedName>
    <definedName name="______________TT139">[9]RELATÓRIO!$D$726</definedName>
    <definedName name="______________TT14" localSheetId="8">[9]RELATÓRIO!$D$84</definedName>
    <definedName name="______________TT14" localSheetId="7">[9]RELATÓRIO!$D$84</definedName>
    <definedName name="______________TT14">[9]RELATÓRIO!$D$84</definedName>
    <definedName name="______________TT140" localSheetId="8">[9]RELATÓRIO!$D$731</definedName>
    <definedName name="______________TT140" localSheetId="7">[9]RELATÓRIO!$D$731</definedName>
    <definedName name="______________TT140">[9]RELATÓRIO!$D$731</definedName>
    <definedName name="______________TT141" localSheetId="8">[9]RELATÓRIO!$D$736</definedName>
    <definedName name="______________TT141" localSheetId="7">[9]RELATÓRIO!$D$736</definedName>
    <definedName name="______________TT141">[9]RELATÓRIO!$D$736</definedName>
    <definedName name="______________TT142" localSheetId="8">[9]RELATÓRIO!$D$741</definedName>
    <definedName name="______________TT142" localSheetId="7">[9]RELATÓRIO!$D$741</definedName>
    <definedName name="______________TT142">[9]RELATÓRIO!$D$741</definedName>
    <definedName name="______________TT15" localSheetId="8">[9]RELATÓRIO!$D$89</definedName>
    <definedName name="______________TT15" localSheetId="7">[9]RELATÓRIO!$D$89</definedName>
    <definedName name="______________TT15">[9]RELATÓRIO!$D$89</definedName>
    <definedName name="______________TT16" localSheetId="8">[9]RELATÓRIO!$D$93</definedName>
    <definedName name="______________TT16" localSheetId="7">[9]RELATÓRIO!$D$93</definedName>
    <definedName name="______________TT16">[9]RELATÓRIO!$D$93</definedName>
    <definedName name="______________TT17" localSheetId="8">[9]RELATÓRIO!$D$98</definedName>
    <definedName name="______________TT17" localSheetId="7">[9]RELATÓRIO!$D$98</definedName>
    <definedName name="______________TT17">[9]RELATÓRIO!$D$98</definedName>
    <definedName name="______________TT18" localSheetId="8">[5]RELATÓRIO!#REF!</definedName>
    <definedName name="______________TT18" localSheetId="7">[5]RELATÓRIO!#REF!</definedName>
    <definedName name="______________TT18">[5]RELATÓRIO!#REF!</definedName>
    <definedName name="______________TT19" localSheetId="8">[5]RELATÓRIO!#REF!</definedName>
    <definedName name="______________TT19" localSheetId="7">[5]RELATÓRIO!#REF!</definedName>
    <definedName name="______________TT19">[5]RELATÓRIO!#REF!</definedName>
    <definedName name="______________TT2">'[4]Rel-15ª med.'!$D$23</definedName>
    <definedName name="______________TT20" localSheetId="8">[5]RELATÓRIO!#REF!</definedName>
    <definedName name="______________TT20" localSheetId="7">[5]RELATÓRIO!#REF!</definedName>
    <definedName name="______________TT20">[5]RELATÓRIO!#REF!</definedName>
    <definedName name="______________TT21" localSheetId="8">[5]RELATÓRIO!#REF!</definedName>
    <definedName name="______________TT21" localSheetId="7">[5]RELATÓRIO!#REF!</definedName>
    <definedName name="______________TT21">[5]RELATÓRIO!#REF!</definedName>
    <definedName name="______________TT22" localSheetId="8">[5]RELATÓRIO!#REF!</definedName>
    <definedName name="______________TT22" localSheetId="7">[5]RELATÓRIO!#REF!</definedName>
    <definedName name="______________TT22">[5]RELATÓRIO!#REF!</definedName>
    <definedName name="______________tt23">'[4]Rel-15ª med.'!$D$80</definedName>
    <definedName name="______________TT24">'[4]Rel-15ª med.'!$D$85</definedName>
    <definedName name="______________TT25" localSheetId="8">[9]RELATÓRIO!$D$139</definedName>
    <definedName name="______________TT25" localSheetId="7">[9]RELATÓRIO!$D$139</definedName>
    <definedName name="______________TT25">[9]RELATÓRIO!$D$139</definedName>
    <definedName name="______________TT26">'[4]Rel-15ª med.'!#REF!</definedName>
    <definedName name="______________TT27">'[4]Rel-15ª med.'!#REF!</definedName>
    <definedName name="______________TT28">'[4]Rel-15ª med.'!#REF!</definedName>
    <definedName name="______________tt288" localSheetId="8">[9]RELATÓRIO!$D$159</definedName>
    <definedName name="______________tt288" localSheetId="7">[9]RELATÓRIO!$D$159</definedName>
    <definedName name="______________tt288">[9]RELATÓRIO!$D$159</definedName>
    <definedName name="______________TT29">'[4]Rel-15ª med.'!$D$100</definedName>
    <definedName name="______________TT3">'[4]Rel-15ª med.'!$D$29</definedName>
    <definedName name="______________TT30">'[4]Rel-15ª med.'!#REF!</definedName>
    <definedName name="______________tt300" localSheetId="8">[9]RELATÓRIO!$D$174</definedName>
    <definedName name="______________tt300" localSheetId="7">[9]RELATÓRIO!$D$174</definedName>
    <definedName name="______________tt300">[9]RELATÓRIO!$D$174</definedName>
    <definedName name="______________TT31">'[4]Rel-15ª med.'!#REF!</definedName>
    <definedName name="______________TT32">'[4]Rel-15ª med.'!#REF!</definedName>
    <definedName name="______________tt322" localSheetId="8">[9]RELATÓRIO!$D$189</definedName>
    <definedName name="______________tt322" localSheetId="7">[9]RELATÓRIO!$D$189</definedName>
    <definedName name="______________tt322">[9]RELATÓRIO!$D$189</definedName>
    <definedName name="______________TT33">'[4]Rel-15ª med.'!#REF!</definedName>
    <definedName name="______________TT34">'[4]Rel-15ª med.'!#REF!</definedName>
    <definedName name="______________TT35" localSheetId="8">[9]RELATÓRIO!$D$205</definedName>
    <definedName name="______________TT35" localSheetId="7">[9]RELATÓRIO!$D$205</definedName>
    <definedName name="______________TT35">[9]RELATÓRIO!$D$205</definedName>
    <definedName name="______________TT36">'[4]Rel-15ª med.'!#REF!</definedName>
    <definedName name="______________TT37">'[4]Rel-15ª med.'!#REF!</definedName>
    <definedName name="______________TT38">'[4]Rel-15ª med.'!#REF!</definedName>
    <definedName name="______________TT39">'[4]Rel-15ª med.'!#REF!</definedName>
    <definedName name="______________TT4">'[4]Rel-15ª med.'!$D$34</definedName>
    <definedName name="______________TT40">'[4]Rel-15ª med.'!#REF!</definedName>
    <definedName name="______________TT41" localSheetId="8">[9]RELATÓRIO!$D$235</definedName>
    <definedName name="______________TT41" localSheetId="7">[9]RELATÓRIO!$D$235</definedName>
    <definedName name="______________TT41">[9]RELATÓRIO!$D$235</definedName>
    <definedName name="______________TT42" localSheetId="8">[9]RELATÓRIO!$D$240</definedName>
    <definedName name="______________TT42" localSheetId="7">[9]RELATÓRIO!$D$240</definedName>
    <definedName name="______________TT42">[9]RELATÓRIO!$D$240</definedName>
    <definedName name="______________TT43" localSheetId="8">[9]RELATÓRIO!$D$245</definedName>
    <definedName name="______________TT43" localSheetId="7">[9]RELATÓRIO!$D$245</definedName>
    <definedName name="______________TT43">[9]RELATÓRIO!$D$245</definedName>
    <definedName name="______________TT44" localSheetId="8">[9]RELATÓRIO!$D$250</definedName>
    <definedName name="______________TT44" localSheetId="7">[9]RELATÓRIO!$D$250</definedName>
    <definedName name="______________TT44">[9]RELATÓRIO!$D$250</definedName>
    <definedName name="______________TT45" localSheetId="8">[9]RELATÓRIO!$D$255</definedName>
    <definedName name="______________TT45" localSheetId="7">[9]RELATÓRIO!$D$255</definedName>
    <definedName name="______________TT45">[9]RELATÓRIO!$D$255</definedName>
    <definedName name="______________TT46" localSheetId="8">[9]RELATÓRIO!$D$260</definedName>
    <definedName name="______________TT46" localSheetId="7">[9]RELATÓRIO!$D$260</definedName>
    <definedName name="______________TT46">[9]RELATÓRIO!$D$260</definedName>
    <definedName name="______________TT47" localSheetId="8">[9]RELATÓRIO!$D$265</definedName>
    <definedName name="______________TT47" localSheetId="7">[9]RELATÓRIO!$D$265</definedName>
    <definedName name="______________TT47">[9]RELATÓRIO!$D$265</definedName>
    <definedName name="______________TT48" localSheetId="8">[9]RELATÓRIO!$D$270</definedName>
    <definedName name="______________TT48" localSheetId="7">[9]RELATÓRIO!$D$270</definedName>
    <definedName name="______________TT48">[9]RELATÓRIO!$D$270</definedName>
    <definedName name="______________TT49" localSheetId="8">[9]RELATÓRIO!$D$275</definedName>
    <definedName name="______________TT49" localSheetId="7">[9]RELATÓRIO!$D$275</definedName>
    <definedName name="______________TT49">[9]RELATÓRIO!$D$275</definedName>
    <definedName name="______________TT5">'[4]Rel-15ª med.'!$D$39</definedName>
    <definedName name="______________TT50" localSheetId="8">[9]RELATÓRIO!$D$280</definedName>
    <definedName name="______________TT50" localSheetId="7">[9]RELATÓRIO!$D$280</definedName>
    <definedName name="______________TT50">[9]RELATÓRIO!$D$280</definedName>
    <definedName name="______________TT51" localSheetId="8">[9]RELATÓRIO!$D$285</definedName>
    <definedName name="______________TT51" localSheetId="7">[9]RELATÓRIO!$D$285</definedName>
    <definedName name="______________TT51">[9]RELATÓRIO!$D$285</definedName>
    <definedName name="______________TT52">'[4]Rel-15ª med.'!#REF!</definedName>
    <definedName name="______________TT53">'[4]Rel-15ª med.'!#REF!</definedName>
    <definedName name="______________TT54">'[4]Rel-15ª med.'!#REF!</definedName>
    <definedName name="______________TT55">'[4]Rel-15ª med.'!#REF!</definedName>
    <definedName name="______________TT56" localSheetId="8">[9]RELATÓRIO!$D$310</definedName>
    <definedName name="______________TT56" localSheetId="7">[9]RELATÓRIO!$D$310</definedName>
    <definedName name="______________TT56">[9]RELATÓRIO!$D$310</definedName>
    <definedName name="______________TT57" localSheetId="8">[9]RELATÓRIO!$D$315</definedName>
    <definedName name="______________TT57" localSheetId="7">[9]RELATÓRIO!$D$315</definedName>
    <definedName name="______________TT57">[9]RELATÓRIO!$D$315</definedName>
    <definedName name="______________TT58" localSheetId="8">[9]RELATÓRIO!$D$320</definedName>
    <definedName name="______________TT58" localSheetId="7">[9]RELATÓRIO!$D$320</definedName>
    <definedName name="______________TT58">[9]RELATÓRIO!$D$320</definedName>
    <definedName name="______________TT59" localSheetId="8">[9]RELATÓRIO!$D$325</definedName>
    <definedName name="______________TT59" localSheetId="7">[9]RELATÓRIO!$D$325</definedName>
    <definedName name="______________TT59">[9]RELATÓRIO!$D$325</definedName>
    <definedName name="______________TT6">'[4]Rel-15ª med.'!#REF!</definedName>
    <definedName name="______________TT60">'[4]Rel-15ª med.'!#REF!</definedName>
    <definedName name="______________TT61">'[4]Rel-15ª med.'!#REF!</definedName>
    <definedName name="______________TT62" localSheetId="8">[9]RELATÓRIO!$D$339</definedName>
    <definedName name="______________TT62" localSheetId="7">[9]RELATÓRIO!$D$339</definedName>
    <definedName name="______________TT62">[9]RELATÓRIO!$D$339</definedName>
    <definedName name="______________TT63" localSheetId="8">[9]RELATÓRIO!$D$344</definedName>
    <definedName name="______________TT63" localSheetId="7">[9]RELATÓRIO!$D$344</definedName>
    <definedName name="______________TT63">[9]RELATÓRIO!$D$344</definedName>
    <definedName name="______________TT64" localSheetId="8">[9]RELATÓRIO!$D$349</definedName>
    <definedName name="______________TT64" localSheetId="7">[9]RELATÓRIO!$D$349</definedName>
    <definedName name="______________TT64">[9]RELATÓRIO!$D$349</definedName>
    <definedName name="______________TT65" localSheetId="8">[9]RELATÓRIO!$D$354</definedName>
    <definedName name="______________TT65" localSheetId="7">[9]RELATÓRIO!$D$354</definedName>
    <definedName name="______________TT65">[9]RELATÓRIO!$D$354</definedName>
    <definedName name="______________TT66" localSheetId="8">[9]RELATÓRIO!$D$359</definedName>
    <definedName name="______________TT66" localSheetId="7">[9]RELATÓRIO!$D$359</definedName>
    <definedName name="______________TT66">[9]RELATÓRIO!$D$359</definedName>
    <definedName name="______________TT67" localSheetId="8">[9]RELATÓRIO!$D$365</definedName>
    <definedName name="______________TT67" localSheetId="7">[9]RELATÓRIO!$D$365</definedName>
    <definedName name="______________TT67">[9]RELATÓRIO!$D$365</definedName>
    <definedName name="______________TT68" localSheetId="8">[9]RELATÓRIO!$D$370</definedName>
    <definedName name="______________TT68" localSheetId="7">[9]RELATÓRIO!$D$370</definedName>
    <definedName name="______________TT68">[9]RELATÓRIO!$D$370</definedName>
    <definedName name="______________TT69">'[4]Rel-15ª med.'!#REF!</definedName>
    <definedName name="______________TT7">'[4]Rel-15ª med.'!$D$44</definedName>
    <definedName name="______________TT70">'[4]Rel-15ª med.'!#REF!</definedName>
    <definedName name="______________TT71">'[4]Rel-15ª med.'!#REF!</definedName>
    <definedName name="______________TT72" localSheetId="8">[9]RELATÓRIO!$D$390</definedName>
    <definedName name="______________TT72" localSheetId="7">[9]RELATÓRIO!$D$390</definedName>
    <definedName name="______________TT72">[9]RELATÓRIO!$D$390</definedName>
    <definedName name="______________TT73" localSheetId="8">[9]RELATÓRIO!$D$395</definedName>
    <definedName name="______________TT73" localSheetId="7">[9]RELATÓRIO!$D$395</definedName>
    <definedName name="______________TT73">[9]RELATÓRIO!$D$395</definedName>
    <definedName name="______________TT74">'[4]Rel-15ª med.'!#REF!</definedName>
    <definedName name="______________TT75">'[4]Rel-15ª med.'!#REF!</definedName>
    <definedName name="______________TT76">'[4]Rel-15ª med.'!#REF!</definedName>
    <definedName name="______________TT77">'[4]Rel-15ª med.'!#REF!</definedName>
    <definedName name="______________TT78">'[4]Rel-15ª med.'!#REF!</definedName>
    <definedName name="______________TT79">'[4]Rel-15ª med.'!#REF!</definedName>
    <definedName name="______________TT8" localSheetId="8">[9]RELATÓRIO!$D$53</definedName>
    <definedName name="______________TT8" localSheetId="7">[9]RELATÓRIO!$D$53</definedName>
    <definedName name="______________TT8">[9]RELATÓRIO!$D$53</definedName>
    <definedName name="______________TT80" localSheetId="8">[9]RELATÓRIO!$D$430</definedName>
    <definedName name="______________TT80" localSheetId="7">[9]RELATÓRIO!$D$430</definedName>
    <definedName name="______________TT80">[9]RELATÓRIO!$D$430</definedName>
    <definedName name="______________TT81" localSheetId="8">[9]RELATÓRIO!$D$434</definedName>
    <definedName name="______________TT81" localSheetId="7">[9]RELATÓRIO!$D$434</definedName>
    <definedName name="______________TT81">[9]RELATÓRIO!$D$434</definedName>
    <definedName name="______________TT82" localSheetId="8">[9]RELATÓRIO!$D$439</definedName>
    <definedName name="______________TT82" localSheetId="7">[9]RELATÓRIO!$D$439</definedName>
    <definedName name="______________TT82">[9]RELATÓRIO!$D$439</definedName>
    <definedName name="______________TT83" localSheetId="8">[9]RELATÓRIO!$D$444</definedName>
    <definedName name="______________TT83" localSheetId="7">[9]RELATÓRIO!$D$444</definedName>
    <definedName name="______________TT83">[9]RELATÓRIO!$D$444</definedName>
    <definedName name="______________TT84" localSheetId="8">[9]RELATÓRIO!$D$449</definedName>
    <definedName name="______________TT84" localSheetId="7">[9]RELATÓRIO!$D$449</definedName>
    <definedName name="______________TT84">[9]RELATÓRIO!$D$449</definedName>
    <definedName name="______________TT85" localSheetId="8">[9]RELATÓRIO!$D$454</definedName>
    <definedName name="______________TT85" localSheetId="7">[9]RELATÓRIO!$D$454</definedName>
    <definedName name="______________TT85">[9]RELATÓRIO!$D$454</definedName>
    <definedName name="______________TT86" localSheetId="8">[9]RELATÓRIO!$D$459</definedName>
    <definedName name="______________TT86" localSheetId="7">[9]RELATÓRIO!$D$459</definedName>
    <definedName name="______________TT86">[9]RELATÓRIO!$D$459</definedName>
    <definedName name="______________TT87" localSheetId="8">[9]RELATÓRIO!$D$464</definedName>
    <definedName name="______________TT87" localSheetId="7">[9]RELATÓRIO!$D$464</definedName>
    <definedName name="______________TT87">[9]RELATÓRIO!$D$464</definedName>
    <definedName name="______________TT88" localSheetId="8">[9]RELATÓRIO!$D$469</definedName>
    <definedName name="______________TT88" localSheetId="7">[9]RELATÓRIO!$D$469</definedName>
    <definedName name="______________TT88">[9]RELATÓRIO!$D$469</definedName>
    <definedName name="______________TT89" localSheetId="8">[9]RELATÓRIO!$D$474</definedName>
    <definedName name="______________TT89" localSheetId="7">[9]RELATÓRIO!$D$474</definedName>
    <definedName name="______________TT89">[9]RELATÓRIO!$D$474</definedName>
    <definedName name="______________TT9" localSheetId="8">[9]RELATÓRIO!$D$58</definedName>
    <definedName name="______________TT9" localSheetId="7">[9]RELATÓRIO!$D$58</definedName>
    <definedName name="______________TT9">[9]RELATÓRIO!$D$58</definedName>
    <definedName name="______________TT90" localSheetId="8">[9]RELATÓRIO!$D$479</definedName>
    <definedName name="______________TT90" localSheetId="7">[9]RELATÓRIO!$D$479</definedName>
    <definedName name="______________TT90">[9]RELATÓRIO!$D$479</definedName>
    <definedName name="______________TT91" localSheetId="8">[9]RELATÓRIO!$D$484</definedName>
    <definedName name="______________TT91" localSheetId="7">[9]RELATÓRIO!$D$484</definedName>
    <definedName name="______________TT91">[9]RELATÓRIO!$D$484</definedName>
    <definedName name="______________TT92" localSheetId="8">[9]RELATÓRIO!$D$490</definedName>
    <definedName name="______________TT92" localSheetId="7">[9]RELATÓRIO!$D$490</definedName>
    <definedName name="______________TT92">[9]RELATÓRIO!$D$490</definedName>
    <definedName name="______________TT93" localSheetId="8">[9]RELATÓRIO!$D$495</definedName>
    <definedName name="______________TT93" localSheetId="7">[9]RELATÓRIO!$D$495</definedName>
    <definedName name="______________TT93">[9]RELATÓRIO!$D$495</definedName>
    <definedName name="______________TT94">'[4]Rel-15ª med.'!#REF!</definedName>
    <definedName name="______________TT95">'[4]Rel-15ª med.'!#REF!</definedName>
    <definedName name="______________TT96">'[4]Rel-15ª med.'!#REF!</definedName>
    <definedName name="______________TT97">'[4]Rel-15ª med.'!#REF!</definedName>
    <definedName name="______________TT98" localSheetId="8">[9]RELATÓRIO!$D$520</definedName>
    <definedName name="______________TT98" localSheetId="7">[9]RELATÓRIO!$D$520</definedName>
    <definedName name="______________TT98">[9]RELATÓRIO!$D$520</definedName>
    <definedName name="______________TT99" localSheetId="8">[9]RELATÓRIO!$D$525</definedName>
    <definedName name="______________TT99" localSheetId="7">[9]RELATÓRIO!$D$525</definedName>
    <definedName name="______________TT99">[9]RELATÓRIO!$D$525</definedName>
    <definedName name="_____________a100000">#REF!</definedName>
    <definedName name="_____________a70000">#REF!</definedName>
    <definedName name="_____________cab1">#REF!</definedName>
    <definedName name="_____________cab2">#REF!</definedName>
    <definedName name="_____________dd1">[6]RESUMO!#REF!</definedName>
    <definedName name="_____________dd2">[6]REAJU!$K$30</definedName>
    <definedName name="_____________dmt1000">#REF!</definedName>
    <definedName name="_____________dmt1200">#REF!</definedName>
    <definedName name="_____________dmt200">#REF!</definedName>
    <definedName name="_____________dmt400">#REF!</definedName>
    <definedName name="_____________dmt50">#REF!</definedName>
    <definedName name="_____________dmt600">#REF!</definedName>
    <definedName name="_____________dmt800">#REF!</definedName>
    <definedName name="_____________dre2">#REF!</definedName>
    <definedName name="_____________emp2" localSheetId="8">'[7]DMT modelo'!$AA$13</definedName>
    <definedName name="_____________emp2" localSheetId="7">'[7]DMT modelo'!$AA$13</definedName>
    <definedName name="_____________emp2">'[7]DMT modelo'!$AA$13</definedName>
    <definedName name="_____________EXT1">#REF!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MO2">'[8]Desmat 0,15'!$H$30</definedName>
    <definedName name="_____________oac2">#REF!</definedName>
    <definedName name="_____________oae2">#REF!</definedName>
    <definedName name="_____________oco2">#REF!</definedName>
    <definedName name="_____________pav2">#REF!</definedName>
    <definedName name="_____________RET1">#REF!</definedName>
    <definedName name="_____________ter2">#REF!</definedName>
    <definedName name="_____________tsd4">#REF!</definedName>
    <definedName name="_____________TT1">'[4]Rel-15ª med.'!$D$18</definedName>
    <definedName name="_____________TT10" localSheetId="8">[9]RELATÓRIO!$D$64</definedName>
    <definedName name="_____________TT10" localSheetId="7">[9]RELATÓRIO!$D$64</definedName>
    <definedName name="_____________TT10">[9]RELATÓRIO!$D$64</definedName>
    <definedName name="_____________TT100" localSheetId="8">[9]RELATÓRIO!$D$530</definedName>
    <definedName name="_____________TT100" localSheetId="7">[9]RELATÓRIO!$D$530</definedName>
    <definedName name="_____________TT100">[9]RELATÓRIO!$D$530</definedName>
    <definedName name="_____________TT101" localSheetId="8">[9]RELATÓRIO!$D$535</definedName>
    <definedName name="_____________TT101" localSheetId="7">[9]RELATÓRIO!$D$535</definedName>
    <definedName name="_____________TT101">[9]RELATÓRIO!$D$535</definedName>
    <definedName name="_____________TT102">'[4]Rel-15ª med.'!#REF!</definedName>
    <definedName name="_____________TT103" localSheetId="8">[9]RELATÓRIO!$D$545</definedName>
    <definedName name="_____________TT103" localSheetId="7">[9]RELATÓRIO!$D$545</definedName>
    <definedName name="_____________TT103">[9]RELATÓRIO!$D$545</definedName>
    <definedName name="_____________TT104" localSheetId="8">[9]RELATÓRIO!$D$550</definedName>
    <definedName name="_____________TT104" localSheetId="7">[9]RELATÓRIO!$D$550</definedName>
    <definedName name="_____________TT104">[9]RELATÓRIO!$D$550</definedName>
    <definedName name="_____________TT105" localSheetId="8">[9]RELATÓRIO!$D$555</definedName>
    <definedName name="_____________TT105" localSheetId="7">[9]RELATÓRIO!$D$555</definedName>
    <definedName name="_____________TT105">[9]RELATÓRIO!$D$555</definedName>
    <definedName name="_____________TT106" localSheetId="8">[9]RELATÓRIO!$D$560</definedName>
    <definedName name="_____________TT106" localSheetId="7">[9]RELATÓRIO!$D$560</definedName>
    <definedName name="_____________TT106">[9]RELATÓRIO!$D$560</definedName>
    <definedName name="_____________TT107">'[4]Rel-15ª med.'!#REF!</definedName>
    <definedName name="_____________TT108" localSheetId="8">[9]RELATÓRIO!$D$572</definedName>
    <definedName name="_____________TT108" localSheetId="7">[9]RELATÓRIO!$D$572</definedName>
    <definedName name="_____________TT108">[9]RELATÓRIO!$D$572</definedName>
    <definedName name="_____________TT109" localSheetId="8">[9]RELATÓRIO!$D$577</definedName>
    <definedName name="_____________TT109" localSheetId="7">[9]RELATÓRIO!$D$577</definedName>
    <definedName name="_____________TT109">[9]RELATÓRIO!$D$577</definedName>
    <definedName name="_____________TT11" localSheetId="8">[9]RELATÓRIO!$D$69</definedName>
    <definedName name="_____________TT11" localSheetId="7">[9]RELATÓRIO!$D$69</definedName>
    <definedName name="_____________TT11">[9]RELATÓRIO!$D$69</definedName>
    <definedName name="_____________TT110" localSheetId="8">[9]RELATÓRIO!$D$582</definedName>
    <definedName name="_____________TT110" localSheetId="7">[9]RELATÓRIO!$D$582</definedName>
    <definedName name="_____________TT110">[9]RELATÓRIO!$D$582</definedName>
    <definedName name="_____________TT111" localSheetId="8">[9]RELATÓRIO!$D$587</definedName>
    <definedName name="_____________TT111" localSheetId="7">[9]RELATÓRIO!$D$587</definedName>
    <definedName name="_____________TT111">[9]RELATÓRIO!$D$587</definedName>
    <definedName name="_____________TT112" localSheetId="8">[9]RELATÓRIO!$D$592</definedName>
    <definedName name="_____________TT112" localSheetId="7">[9]RELATÓRIO!$D$592</definedName>
    <definedName name="_____________TT112">[9]RELATÓRIO!$D$592</definedName>
    <definedName name="_____________TT113" localSheetId="8">[9]RELATÓRIO!$D$597</definedName>
    <definedName name="_____________TT113" localSheetId="7">[9]RELATÓRIO!$D$597</definedName>
    <definedName name="_____________TT113">[9]RELATÓRIO!$D$597</definedName>
    <definedName name="_____________TT114" localSheetId="8">[9]RELATÓRIO!$D$602</definedName>
    <definedName name="_____________TT114" localSheetId="7">[9]RELATÓRIO!$D$602</definedName>
    <definedName name="_____________TT114">[9]RELATÓRIO!$D$602</definedName>
    <definedName name="_____________TT115" localSheetId="8">[9]RELATÓRIO!$D$607</definedName>
    <definedName name="_____________TT115" localSheetId="7">[9]RELATÓRIO!$D$607</definedName>
    <definedName name="_____________TT115">[9]RELATÓRIO!$D$607</definedName>
    <definedName name="_____________TT116" localSheetId="8">[9]RELATÓRIO!$D$612</definedName>
    <definedName name="_____________TT116" localSheetId="7">[9]RELATÓRIO!$D$612</definedName>
    <definedName name="_____________TT116">[9]RELATÓRIO!$D$612</definedName>
    <definedName name="_____________TT117" localSheetId="8">[9]RELATÓRIO!$D$616</definedName>
    <definedName name="_____________TT117" localSheetId="7">[9]RELATÓRIO!$D$616</definedName>
    <definedName name="_____________TT117">[9]RELATÓRIO!$D$616</definedName>
    <definedName name="_____________TT118" localSheetId="8">[9]RELATÓRIO!$D$621</definedName>
    <definedName name="_____________TT118" localSheetId="7">[9]RELATÓRIO!$D$621</definedName>
    <definedName name="_____________TT118">[9]RELATÓRIO!$D$621</definedName>
    <definedName name="_____________TT119" localSheetId="8">[9]RELATÓRIO!$D$626</definedName>
    <definedName name="_____________TT119" localSheetId="7">[9]RELATÓRIO!$D$626</definedName>
    <definedName name="_____________TT119">[9]RELATÓRIO!$D$626</definedName>
    <definedName name="_____________TT12" localSheetId="8">[9]RELATÓRIO!$D$74</definedName>
    <definedName name="_____________TT12" localSheetId="7">[9]RELATÓRIO!$D$74</definedName>
    <definedName name="_____________TT12">[9]RELATÓRIO!$D$74</definedName>
    <definedName name="_____________TT120" localSheetId="8">[9]RELATÓRIO!$D$631</definedName>
    <definedName name="_____________TT120" localSheetId="7">[9]RELATÓRIO!$D$631</definedName>
    <definedName name="_____________TT120">[9]RELATÓRIO!$D$631</definedName>
    <definedName name="_____________TT121">'[4]Rel-15ª med.'!#REF!</definedName>
    <definedName name="_____________TT122" localSheetId="8">[9]RELATÓRIO!$D$641</definedName>
    <definedName name="_____________TT122" localSheetId="7">[9]RELATÓRIO!$D$641</definedName>
    <definedName name="_____________TT122">[9]RELATÓRIO!$D$641</definedName>
    <definedName name="_____________TT123">'[4]Rel-15ª med.'!#REF!</definedName>
    <definedName name="_____________TT124" localSheetId="8">[9]RELATÓRIO!$D$652</definedName>
    <definedName name="_____________TT124" localSheetId="7">[9]RELATÓRIO!$D$652</definedName>
    <definedName name="_____________TT124">[9]RELATÓRIO!$D$652</definedName>
    <definedName name="_____________TT125" localSheetId="8">[9]RELATÓRIO!$D$657</definedName>
    <definedName name="_____________TT125" localSheetId="7">[9]RELATÓRIO!$D$657</definedName>
    <definedName name="_____________TT125">[9]RELATÓRIO!$D$657</definedName>
    <definedName name="_____________TT126" localSheetId="8">[9]RELATÓRIO!$D$662</definedName>
    <definedName name="_____________TT126" localSheetId="7">[9]RELATÓRIO!$D$662</definedName>
    <definedName name="_____________TT126">[9]RELATÓRIO!$D$662</definedName>
    <definedName name="_____________TT127" localSheetId="8">[9]RELATÓRIO!$D$667</definedName>
    <definedName name="_____________TT127" localSheetId="7">[9]RELATÓRIO!$D$667</definedName>
    <definedName name="_____________TT127">[9]RELATÓRIO!$D$667</definedName>
    <definedName name="_____________TT128" localSheetId="8">[9]RELATÓRIO!$D$672</definedName>
    <definedName name="_____________TT128" localSheetId="7">[9]RELATÓRIO!$D$672</definedName>
    <definedName name="_____________TT128">[9]RELATÓRIO!$D$672</definedName>
    <definedName name="_____________TT129" localSheetId="8">[9]RELATÓRIO!$D$677</definedName>
    <definedName name="_____________TT129" localSheetId="7">[9]RELATÓRIO!$D$677</definedName>
    <definedName name="_____________TT129">[9]RELATÓRIO!$D$677</definedName>
    <definedName name="_____________TT13" localSheetId="8">[9]RELATÓRIO!$D$79</definedName>
    <definedName name="_____________TT13" localSheetId="7">[9]RELATÓRIO!$D$79</definedName>
    <definedName name="_____________TT13">[9]RELATÓRIO!$D$79</definedName>
    <definedName name="_____________TT130" localSheetId="8">[9]RELATÓRIO!$D$682</definedName>
    <definedName name="_____________TT130" localSheetId="7">[9]RELATÓRIO!$D$682</definedName>
    <definedName name="_____________TT130">[9]RELATÓRIO!$D$682</definedName>
    <definedName name="_____________TT131" localSheetId="8">[9]RELATÓRIO!$D$687</definedName>
    <definedName name="_____________TT131" localSheetId="7">[9]RELATÓRIO!$D$687</definedName>
    <definedName name="_____________TT131">[9]RELATÓRIO!$D$687</definedName>
    <definedName name="_____________TT132" localSheetId="8">[9]RELATÓRIO!$D$692</definedName>
    <definedName name="_____________TT132" localSheetId="7">[9]RELATÓRIO!$D$692</definedName>
    <definedName name="_____________TT132">[9]RELATÓRIO!$D$692</definedName>
    <definedName name="_____________TT133" localSheetId="8">[9]RELATÓRIO!$D$697</definedName>
    <definedName name="_____________TT133" localSheetId="7">[9]RELATÓRIO!$D$697</definedName>
    <definedName name="_____________TT133">[9]RELATÓRIO!$D$697</definedName>
    <definedName name="_____________TT134" localSheetId="8">[9]RELATÓRIO!$D$702</definedName>
    <definedName name="_____________TT134" localSheetId="7">[9]RELATÓRIO!$D$702</definedName>
    <definedName name="_____________TT134">[9]RELATÓRIO!$D$702</definedName>
    <definedName name="_____________TT135" localSheetId="8">[9]RELATÓRIO!$D$707</definedName>
    <definedName name="_____________TT135" localSheetId="7">[9]RELATÓRIO!$D$707</definedName>
    <definedName name="_____________TT135">[9]RELATÓRIO!$D$707</definedName>
    <definedName name="_____________TT136" localSheetId="8">[9]RELATÓRIO!$D$712</definedName>
    <definedName name="_____________TT136" localSheetId="7">[9]RELATÓRIO!$D$712</definedName>
    <definedName name="_____________TT136">[9]RELATÓRIO!$D$712</definedName>
    <definedName name="_____________TT137" localSheetId="8">[9]RELATÓRIO!$D$716</definedName>
    <definedName name="_____________TT137" localSheetId="7">[9]RELATÓRIO!$D$716</definedName>
    <definedName name="_____________TT137">[9]RELATÓRIO!$D$716</definedName>
    <definedName name="_____________TT138" localSheetId="8">[9]RELATÓRIO!$D$721</definedName>
    <definedName name="_____________TT138" localSheetId="7">[9]RELATÓRIO!$D$721</definedName>
    <definedName name="_____________TT138">[9]RELATÓRIO!$D$721</definedName>
    <definedName name="_____________TT139" localSheetId="8">[9]RELATÓRIO!$D$726</definedName>
    <definedName name="_____________TT139" localSheetId="7">[9]RELATÓRIO!$D$726</definedName>
    <definedName name="_____________TT139">[9]RELATÓRIO!$D$726</definedName>
    <definedName name="_____________TT14" localSheetId="8">[9]RELATÓRIO!$D$84</definedName>
    <definedName name="_____________TT14" localSheetId="7">[9]RELATÓRIO!$D$84</definedName>
    <definedName name="_____________TT14">[9]RELATÓRIO!$D$84</definedName>
    <definedName name="_____________TT140" localSheetId="8">[9]RELATÓRIO!$D$731</definedName>
    <definedName name="_____________TT140" localSheetId="7">[9]RELATÓRIO!$D$731</definedName>
    <definedName name="_____________TT140">[9]RELATÓRIO!$D$731</definedName>
    <definedName name="_____________TT141" localSheetId="8">[9]RELATÓRIO!$D$736</definedName>
    <definedName name="_____________TT141" localSheetId="7">[9]RELATÓRIO!$D$736</definedName>
    <definedName name="_____________TT141">[9]RELATÓRIO!$D$736</definedName>
    <definedName name="_____________TT142" localSheetId="8">[9]RELATÓRIO!$D$741</definedName>
    <definedName name="_____________TT142" localSheetId="7">[9]RELATÓRIO!$D$741</definedName>
    <definedName name="_____________TT142">[9]RELATÓRIO!$D$741</definedName>
    <definedName name="_____________TT15" localSheetId="8">[9]RELATÓRIO!$D$89</definedName>
    <definedName name="_____________TT15" localSheetId="7">[9]RELATÓRIO!$D$89</definedName>
    <definedName name="_____________TT15">[9]RELATÓRIO!$D$89</definedName>
    <definedName name="_____________TT16" localSheetId="8">[9]RELATÓRIO!$D$93</definedName>
    <definedName name="_____________TT16" localSheetId="7">[9]RELATÓRIO!$D$93</definedName>
    <definedName name="_____________TT16">[9]RELATÓRIO!$D$93</definedName>
    <definedName name="_____________TT17" localSheetId="8">[9]RELATÓRIO!$D$98</definedName>
    <definedName name="_____________TT17" localSheetId="7">[9]RELATÓRIO!$D$98</definedName>
    <definedName name="_____________TT17">[9]RELATÓRIO!$D$98</definedName>
    <definedName name="_____________TT18" localSheetId="8">[5]RELATÓRIO!#REF!</definedName>
    <definedName name="_____________TT18" localSheetId="7">[5]RELATÓRIO!#REF!</definedName>
    <definedName name="_____________TT18">[5]RELATÓRIO!#REF!</definedName>
    <definedName name="_____________TT19" localSheetId="8">[5]RELATÓRIO!#REF!</definedName>
    <definedName name="_____________TT19" localSheetId="7">[5]RELATÓRIO!#REF!</definedName>
    <definedName name="_____________TT19">[5]RELATÓRIO!#REF!</definedName>
    <definedName name="_____________TT2">'[4]Rel-15ª med.'!$D$23</definedName>
    <definedName name="_____________TT20" localSheetId="8">[5]RELATÓRIO!#REF!</definedName>
    <definedName name="_____________TT20" localSheetId="7">[5]RELATÓRIO!#REF!</definedName>
    <definedName name="_____________TT20">[5]RELATÓRIO!#REF!</definedName>
    <definedName name="_____________TT21" localSheetId="8">[5]RELATÓRIO!#REF!</definedName>
    <definedName name="_____________TT21" localSheetId="7">[5]RELATÓRIO!#REF!</definedName>
    <definedName name="_____________TT21">[5]RELATÓRIO!#REF!</definedName>
    <definedName name="_____________TT22" localSheetId="8">[5]RELATÓRIO!#REF!</definedName>
    <definedName name="_____________TT22" localSheetId="7">[5]RELATÓRIO!#REF!</definedName>
    <definedName name="_____________TT22">[5]RELATÓRIO!#REF!</definedName>
    <definedName name="_____________tt23">'[4]Rel-15ª med.'!$D$80</definedName>
    <definedName name="_____________TT24">'[4]Rel-15ª med.'!$D$85</definedName>
    <definedName name="_____________TT25" localSheetId="8">[9]RELATÓRIO!$D$139</definedName>
    <definedName name="_____________TT25" localSheetId="7">[9]RELATÓRIO!$D$139</definedName>
    <definedName name="_____________TT25">[9]RELATÓRIO!$D$139</definedName>
    <definedName name="_____________TT26">'[4]Rel-15ª med.'!#REF!</definedName>
    <definedName name="_____________TT27">'[4]Rel-15ª med.'!#REF!</definedName>
    <definedName name="_____________TT28">'[4]Rel-15ª med.'!#REF!</definedName>
    <definedName name="_____________tt288" localSheetId="8">[9]RELATÓRIO!$D$159</definedName>
    <definedName name="_____________tt288" localSheetId="7">[9]RELATÓRIO!$D$159</definedName>
    <definedName name="_____________tt288">[9]RELATÓRIO!$D$159</definedName>
    <definedName name="_____________TT29">'[4]Rel-15ª med.'!$D$100</definedName>
    <definedName name="_____________TT3">'[4]Rel-15ª med.'!$D$29</definedName>
    <definedName name="_____________TT30">'[4]Rel-15ª med.'!#REF!</definedName>
    <definedName name="_____________tt300" localSheetId="8">[9]RELATÓRIO!$D$174</definedName>
    <definedName name="_____________tt300" localSheetId="7">[9]RELATÓRIO!$D$174</definedName>
    <definedName name="_____________tt300">[9]RELATÓRIO!$D$174</definedName>
    <definedName name="_____________TT31">'[4]Rel-15ª med.'!#REF!</definedName>
    <definedName name="_____________TT32">'[4]Rel-15ª med.'!#REF!</definedName>
    <definedName name="_____________tt322" localSheetId="8">[9]RELATÓRIO!$D$189</definedName>
    <definedName name="_____________tt322" localSheetId="7">[9]RELATÓRIO!$D$189</definedName>
    <definedName name="_____________tt322">[9]RELATÓRIO!$D$189</definedName>
    <definedName name="_____________TT33">'[4]Rel-15ª med.'!#REF!</definedName>
    <definedName name="_____________TT34">'[4]Rel-15ª med.'!#REF!</definedName>
    <definedName name="_____________TT35" localSheetId="8">[9]RELATÓRIO!$D$205</definedName>
    <definedName name="_____________TT35" localSheetId="7">[9]RELATÓRIO!$D$205</definedName>
    <definedName name="_____________TT35">[9]RELATÓRIO!$D$205</definedName>
    <definedName name="_____________TT36">'[4]Rel-15ª med.'!#REF!</definedName>
    <definedName name="_____________TT37">'[4]Rel-15ª med.'!#REF!</definedName>
    <definedName name="_____________TT38">'[4]Rel-15ª med.'!#REF!</definedName>
    <definedName name="_____________TT39">'[4]Rel-15ª med.'!#REF!</definedName>
    <definedName name="_____________TT4">'[4]Rel-15ª med.'!$D$34</definedName>
    <definedName name="_____________TT40">'[4]Rel-15ª med.'!#REF!</definedName>
    <definedName name="_____________TT41" localSheetId="8">[9]RELATÓRIO!$D$235</definedName>
    <definedName name="_____________TT41" localSheetId="7">[9]RELATÓRIO!$D$235</definedName>
    <definedName name="_____________TT41">[9]RELATÓRIO!$D$235</definedName>
    <definedName name="_____________TT42" localSheetId="8">[9]RELATÓRIO!$D$240</definedName>
    <definedName name="_____________TT42" localSheetId="7">[9]RELATÓRIO!$D$240</definedName>
    <definedName name="_____________TT42">[9]RELATÓRIO!$D$240</definedName>
    <definedName name="_____________TT43" localSheetId="8">[9]RELATÓRIO!$D$245</definedName>
    <definedName name="_____________TT43" localSheetId="7">[9]RELATÓRIO!$D$245</definedName>
    <definedName name="_____________TT43">[9]RELATÓRIO!$D$245</definedName>
    <definedName name="_____________TT44" localSheetId="8">[9]RELATÓRIO!$D$250</definedName>
    <definedName name="_____________TT44" localSheetId="7">[9]RELATÓRIO!$D$250</definedName>
    <definedName name="_____________TT44">[9]RELATÓRIO!$D$250</definedName>
    <definedName name="_____________TT45" localSheetId="8">[9]RELATÓRIO!$D$255</definedName>
    <definedName name="_____________TT45" localSheetId="7">[9]RELATÓRIO!$D$255</definedName>
    <definedName name="_____________TT45">[9]RELATÓRIO!$D$255</definedName>
    <definedName name="_____________TT46" localSheetId="8">[9]RELATÓRIO!$D$260</definedName>
    <definedName name="_____________TT46" localSheetId="7">[9]RELATÓRIO!$D$260</definedName>
    <definedName name="_____________TT46">[9]RELATÓRIO!$D$260</definedName>
    <definedName name="_____________TT47" localSheetId="8">[9]RELATÓRIO!$D$265</definedName>
    <definedName name="_____________TT47" localSheetId="7">[9]RELATÓRIO!$D$265</definedName>
    <definedName name="_____________TT47">[9]RELATÓRIO!$D$265</definedName>
    <definedName name="_____________TT48" localSheetId="8">[9]RELATÓRIO!$D$270</definedName>
    <definedName name="_____________TT48" localSheetId="7">[9]RELATÓRIO!$D$270</definedName>
    <definedName name="_____________TT48">[9]RELATÓRIO!$D$270</definedName>
    <definedName name="_____________TT49" localSheetId="8">[9]RELATÓRIO!$D$275</definedName>
    <definedName name="_____________TT49" localSheetId="7">[9]RELATÓRIO!$D$275</definedName>
    <definedName name="_____________TT49">[9]RELATÓRIO!$D$275</definedName>
    <definedName name="_____________TT5">'[4]Rel-15ª med.'!$D$39</definedName>
    <definedName name="_____________TT50" localSheetId="8">[9]RELATÓRIO!$D$280</definedName>
    <definedName name="_____________TT50" localSheetId="7">[9]RELATÓRIO!$D$280</definedName>
    <definedName name="_____________TT50">[9]RELATÓRIO!$D$280</definedName>
    <definedName name="_____________TT51" localSheetId="8">[9]RELATÓRIO!$D$285</definedName>
    <definedName name="_____________TT51" localSheetId="7">[9]RELATÓRIO!$D$285</definedName>
    <definedName name="_____________TT51">[9]RELATÓRIO!$D$285</definedName>
    <definedName name="_____________TT52">'[4]Rel-15ª med.'!#REF!</definedName>
    <definedName name="_____________TT53">'[4]Rel-15ª med.'!#REF!</definedName>
    <definedName name="_____________TT54">'[4]Rel-15ª med.'!#REF!</definedName>
    <definedName name="_____________TT55">'[4]Rel-15ª med.'!#REF!</definedName>
    <definedName name="_____________TT56" localSheetId="8">[9]RELATÓRIO!$D$310</definedName>
    <definedName name="_____________TT56" localSheetId="7">[9]RELATÓRIO!$D$310</definedName>
    <definedName name="_____________TT56">[9]RELATÓRIO!$D$310</definedName>
    <definedName name="_____________TT57" localSheetId="8">[9]RELATÓRIO!$D$315</definedName>
    <definedName name="_____________TT57" localSheetId="7">[9]RELATÓRIO!$D$315</definedName>
    <definedName name="_____________TT57">[9]RELATÓRIO!$D$315</definedName>
    <definedName name="_____________TT58" localSheetId="8">[9]RELATÓRIO!$D$320</definedName>
    <definedName name="_____________TT58" localSheetId="7">[9]RELATÓRIO!$D$320</definedName>
    <definedName name="_____________TT58">[9]RELATÓRIO!$D$320</definedName>
    <definedName name="_____________TT59" localSheetId="8">[9]RELATÓRIO!$D$325</definedName>
    <definedName name="_____________TT59" localSheetId="7">[9]RELATÓRIO!$D$325</definedName>
    <definedName name="_____________TT59">[9]RELATÓRIO!$D$325</definedName>
    <definedName name="_____________TT6">'[4]Rel-15ª med.'!#REF!</definedName>
    <definedName name="_____________TT60">'[4]Rel-15ª med.'!#REF!</definedName>
    <definedName name="_____________TT61">'[4]Rel-15ª med.'!#REF!</definedName>
    <definedName name="_____________TT62" localSheetId="8">[9]RELATÓRIO!$D$339</definedName>
    <definedName name="_____________TT62" localSheetId="7">[9]RELATÓRIO!$D$339</definedName>
    <definedName name="_____________TT62">[9]RELATÓRIO!$D$339</definedName>
    <definedName name="_____________TT63" localSheetId="8">[9]RELATÓRIO!$D$344</definedName>
    <definedName name="_____________TT63" localSheetId="7">[9]RELATÓRIO!$D$344</definedName>
    <definedName name="_____________TT63">[9]RELATÓRIO!$D$344</definedName>
    <definedName name="_____________TT64" localSheetId="8">[9]RELATÓRIO!$D$349</definedName>
    <definedName name="_____________TT64" localSheetId="7">[9]RELATÓRIO!$D$349</definedName>
    <definedName name="_____________TT64">[9]RELATÓRIO!$D$349</definedName>
    <definedName name="_____________TT65" localSheetId="8">[9]RELATÓRIO!$D$354</definedName>
    <definedName name="_____________TT65" localSheetId="7">[9]RELATÓRIO!$D$354</definedName>
    <definedName name="_____________TT65">[9]RELATÓRIO!$D$354</definedName>
    <definedName name="_____________TT66" localSheetId="8">[9]RELATÓRIO!$D$359</definedName>
    <definedName name="_____________TT66" localSheetId="7">[9]RELATÓRIO!$D$359</definedName>
    <definedName name="_____________TT66">[9]RELATÓRIO!$D$359</definedName>
    <definedName name="_____________TT67" localSheetId="8">[9]RELATÓRIO!$D$365</definedName>
    <definedName name="_____________TT67" localSheetId="7">[9]RELATÓRIO!$D$365</definedName>
    <definedName name="_____________TT67">[9]RELATÓRIO!$D$365</definedName>
    <definedName name="_____________TT68" localSheetId="8">[9]RELATÓRIO!$D$370</definedName>
    <definedName name="_____________TT68" localSheetId="7">[9]RELATÓRIO!$D$370</definedName>
    <definedName name="_____________TT68">[9]RELATÓRIO!$D$370</definedName>
    <definedName name="_____________TT69">'[4]Rel-15ª med.'!#REF!</definedName>
    <definedName name="_____________TT7">'[4]Rel-15ª med.'!$D$44</definedName>
    <definedName name="_____________TT70">'[4]Rel-15ª med.'!#REF!</definedName>
    <definedName name="_____________TT71">'[4]Rel-15ª med.'!#REF!</definedName>
    <definedName name="_____________TT72" localSheetId="8">[9]RELATÓRIO!$D$390</definedName>
    <definedName name="_____________TT72" localSheetId="7">[9]RELATÓRIO!$D$390</definedName>
    <definedName name="_____________TT72">[9]RELATÓRIO!$D$390</definedName>
    <definedName name="_____________TT73" localSheetId="8">[9]RELATÓRIO!$D$395</definedName>
    <definedName name="_____________TT73" localSheetId="7">[9]RELATÓRIO!$D$395</definedName>
    <definedName name="_____________TT73">[9]RELATÓRIO!$D$395</definedName>
    <definedName name="_____________TT74">'[4]Rel-15ª med.'!#REF!</definedName>
    <definedName name="_____________TT75">'[4]Rel-15ª med.'!#REF!</definedName>
    <definedName name="_____________TT76">'[4]Rel-15ª med.'!#REF!</definedName>
    <definedName name="_____________TT77">'[4]Rel-15ª med.'!#REF!</definedName>
    <definedName name="_____________TT78">'[4]Rel-15ª med.'!#REF!</definedName>
    <definedName name="_____________TT79">'[4]Rel-15ª med.'!#REF!</definedName>
    <definedName name="_____________TT8" localSheetId="8">[9]RELATÓRIO!$D$53</definedName>
    <definedName name="_____________TT8" localSheetId="7">[9]RELATÓRIO!$D$53</definedName>
    <definedName name="_____________TT8">[9]RELATÓRIO!$D$53</definedName>
    <definedName name="_____________TT80" localSheetId="8">[9]RELATÓRIO!$D$430</definedName>
    <definedName name="_____________TT80" localSheetId="7">[9]RELATÓRIO!$D$430</definedName>
    <definedName name="_____________TT80">[9]RELATÓRIO!$D$430</definedName>
    <definedName name="_____________TT81" localSheetId="8">[9]RELATÓRIO!$D$434</definedName>
    <definedName name="_____________TT81" localSheetId="7">[9]RELATÓRIO!$D$434</definedName>
    <definedName name="_____________TT81">[9]RELATÓRIO!$D$434</definedName>
    <definedName name="_____________TT82" localSheetId="8">[9]RELATÓRIO!$D$439</definedName>
    <definedName name="_____________TT82" localSheetId="7">[9]RELATÓRIO!$D$439</definedName>
    <definedName name="_____________TT82">[9]RELATÓRIO!$D$439</definedName>
    <definedName name="_____________TT83" localSheetId="8">[9]RELATÓRIO!$D$444</definedName>
    <definedName name="_____________TT83" localSheetId="7">[9]RELATÓRIO!$D$444</definedName>
    <definedName name="_____________TT83">[9]RELATÓRIO!$D$444</definedName>
    <definedName name="_____________TT84" localSheetId="8">[9]RELATÓRIO!$D$449</definedName>
    <definedName name="_____________TT84" localSheetId="7">[9]RELATÓRIO!$D$449</definedName>
    <definedName name="_____________TT84">[9]RELATÓRIO!$D$449</definedName>
    <definedName name="_____________TT85" localSheetId="8">[9]RELATÓRIO!$D$454</definedName>
    <definedName name="_____________TT85" localSheetId="7">[9]RELATÓRIO!$D$454</definedName>
    <definedName name="_____________TT85">[9]RELATÓRIO!$D$454</definedName>
    <definedName name="_____________TT86" localSheetId="8">[9]RELATÓRIO!$D$459</definedName>
    <definedName name="_____________TT86" localSheetId="7">[9]RELATÓRIO!$D$459</definedName>
    <definedName name="_____________TT86">[9]RELATÓRIO!$D$459</definedName>
    <definedName name="_____________TT87" localSheetId="8">[9]RELATÓRIO!$D$464</definedName>
    <definedName name="_____________TT87" localSheetId="7">[9]RELATÓRIO!$D$464</definedName>
    <definedName name="_____________TT87">[9]RELATÓRIO!$D$464</definedName>
    <definedName name="_____________TT88" localSheetId="8">[9]RELATÓRIO!$D$469</definedName>
    <definedName name="_____________TT88" localSheetId="7">[9]RELATÓRIO!$D$469</definedName>
    <definedName name="_____________TT88">[9]RELATÓRIO!$D$469</definedName>
    <definedName name="_____________TT89" localSheetId="8">[9]RELATÓRIO!$D$474</definedName>
    <definedName name="_____________TT89" localSheetId="7">[9]RELATÓRIO!$D$474</definedName>
    <definedName name="_____________TT89">[9]RELATÓRIO!$D$474</definedName>
    <definedName name="_____________TT9" localSheetId="8">[9]RELATÓRIO!$D$58</definedName>
    <definedName name="_____________TT9" localSheetId="7">[9]RELATÓRIO!$D$58</definedName>
    <definedName name="_____________TT9">[9]RELATÓRIO!$D$58</definedName>
    <definedName name="_____________TT90" localSheetId="8">[9]RELATÓRIO!$D$479</definedName>
    <definedName name="_____________TT90" localSheetId="7">[9]RELATÓRIO!$D$479</definedName>
    <definedName name="_____________TT90">[9]RELATÓRIO!$D$479</definedName>
    <definedName name="_____________TT91" localSheetId="8">[9]RELATÓRIO!$D$484</definedName>
    <definedName name="_____________TT91" localSheetId="7">[9]RELATÓRIO!$D$484</definedName>
    <definedName name="_____________TT91">[9]RELATÓRIO!$D$484</definedName>
    <definedName name="_____________TT92" localSheetId="8">[9]RELATÓRIO!$D$490</definedName>
    <definedName name="_____________TT92" localSheetId="7">[9]RELATÓRIO!$D$490</definedName>
    <definedName name="_____________TT92">[9]RELATÓRIO!$D$490</definedName>
    <definedName name="_____________TT93" localSheetId="8">[9]RELATÓRIO!$D$495</definedName>
    <definedName name="_____________TT93" localSheetId="7">[9]RELATÓRIO!$D$495</definedName>
    <definedName name="_____________TT93">[9]RELATÓRIO!$D$495</definedName>
    <definedName name="_____________TT94">'[4]Rel-15ª med.'!#REF!</definedName>
    <definedName name="_____________TT95">'[4]Rel-15ª med.'!#REF!</definedName>
    <definedName name="_____________TT96">'[4]Rel-15ª med.'!#REF!</definedName>
    <definedName name="_____________TT97">'[4]Rel-15ª med.'!#REF!</definedName>
    <definedName name="_____________TT98" localSheetId="8">[9]RELATÓRIO!$D$520</definedName>
    <definedName name="_____________TT98" localSheetId="7">[9]RELATÓRIO!$D$520</definedName>
    <definedName name="_____________TT98">[9]RELATÓRIO!$D$520</definedName>
    <definedName name="_____________TT99" localSheetId="8">[9]RELATÓRIO!$D$525</definedName>
    <definedName name="_____________TT99" localSheetId="7">[9]RELATÓRIO!$D$525</definedName>
    <definedName name="_____________TT99">[9]RELATÓRIO!$D$525</definedName>
    <definedName name="____________a100000">#REF!</definedName>
    <definedName name="____________a70000">#REF!</definedName>
    <definedName name="____________cab1">#REF!</definedName>
    <definedName name="____________dd2">[6]REAJU!$K$30</definedName>
    <definedName name="____________dmt1000">#REF!</definedName>
    <definedName name="____________dmt1200">#REF!</definedName>
    <definedName name="____________dmt200">#REF!</definedName>
    <definedName name="____________dmt400">#REF!</definedName>
    <definedName name="____________dmt50">#REF!</definedName>
    <definedName name="____________dmt600">#REF!</definedName>
    <definedName name="____________dmt800">#REF!</definedName>
    <definedName name="____________dre2">#REF!</definedName>
    <definedName name="____________emp2" localSheetId="8">'[7]DMT modelo'!$AA$13</definedName>
    <definedName name="____________emp2" localSheetId="7">'[7]DMT modelo'!$AA$13</definedName>
    <definedName name="____________emp2">'[7]DMT modelo'!$AA$13</definedName>
    <definedName name="____________EXT1">#REF!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mem2">#REF!</definedName>
    <definedName name="____________MO2">'[8]Desmat 0,15'!$H$30</definedName>
    <definedName name="____________oac2">#REF!</definedName>
    <definedName name="____________oae2">#REF!</definedName>
    <definedName name="____________oco2">#REF!</definedName>
    <definedName name="____________pav2">#REF!</definedName>
    <definedName name="____________RET1">#REF!</definedName>
    <definedName name="____________ter2">#REF!</definedName>
    <definedName name="____________tsd4">#REF!</definedName>
    <definedName name="____________TT1">'[4]Rel-15ª med.'!$D$18</definedName>
    <definedName name="____________TT10" localSheetId="8">[9]RELATÓRIO!$D$64</definedName>
    <definedName name="____________TT10" localSheetId="7">[9]RELATÓRIO!$D$64</definedName>
    <definedName name="____________TT10">[9]RELATÓRIO!$D$64</definedName>
    <definedName name="____________TT100" localSheetId="8">[9]RELATÓRIO!$D$530</definedName>
    <definedName name="____________TT100" localSheetId="7">[9]RELATÓRIO!$D$530</definedName>
    <definedName name="____________TT100">[9]RELATÓRIO!$D$530</definedName>
    <definedName name="____________TT101" localSheetId="8">[9]RELATÓRIO!$D$535</definedName>
    <definedName name="____________TT101" localSheetId="7">[9]RELATÓRIO!$D$535</definedName>
    <definedName name="____________TT101">[9]RELATÓRIO!$D$535</definedName>
    <definedName name="____________TT102">'[4]Rel-15ª med.'!#REF!</definedName>
    <definedName name="____________TT103" localSheetId="8">[9]RELATÓRIO!$D$545</definedName>
    <definedName name="____________TT103" localSheetId="7">[9]RELATÓRIO!$D$545</definedName>
    <definedName name="____________TT103">[9]RELATÓRIO!$D$545</definedName>
    <definedName name="____________TT104" localSheetId="8">[9]RELATÓRIO!$D$550</definedName>
    <definedName name="____________TT104" localSheetId="7">[9]RELATÓRIO!$D$550</definedName>
    <definedName name="____________TT104">[9]RELATÓRIO!$D$550</definedName>
    <definedName name="____________TT105" localSheetId="8">[9]RELATÓRIO!$D$555</definedName>
    <definedName name="____________TT105" localSheetId="7">[9]RELATÓRIO!$D$555</definedName>
    <definedName name="____________TT105">[9]RELATÓRIO!$D$555</definedName>
    <definedName name="____________TT106" localSheetId="8">[9]RELATÓRIO!$D$560</definedName>
    <definedName name="____________TT106" localSheetId="7">[9]RELATÓRIO!$D$560</definedName>
    <definedName name="____________TT106">[9]RELATÓRIO!$D$560</definedName>
    <definedName name="____________TT107">'[4]Rel-15ª med.'!#REF!</definedName>
    <definedName name="____________TT108" localSheetId="8">[9]RELATÓRIO!$D$572</definedName>
    <definedName name="____________TT108" localSheetId="7">[9]RELATÓRIO!$D$572</definedName>
    <definedName name="____________TT108">[9]RELATÓRIO!$D$572</definedName>
    <definedName name="____________TT109" localSheetId="8">[9]RELATÓRIO!$D$577</definedName>
    <definedName name="____________TT109" localSheetId="7">[9]RELATÓRIO!$D$577</definedName>
    <definedName name="____________TT109">[9]RELATÓRIO!$D$577</definedName>
    <definedName name="____________TT11" localSheetId="8">[9]RELATÓRIO!$D$69</definedName>
    <definedName name="____________TT11" localSheetId="7">[9]RELATÓRIO!$D$69</definedName>
    <definedName name="____________TT11">[9]RELATÓRIO!$D$69</definedName>
    <definedName name="____________TT110" localSheetId="8">[9]RELATÓRIO!$D$582</definedName>
    <definedName name="____________TT110" localSheetId="7">[9]RELATÓRIO!$D$582</definedName>
    <definedName name="____________TT110">[9]RELATÓRIO!$D$582</definedName>
    <definedName name="____________TT111" localSheetId="8">[9]RELATÓRIO!$D$587</definedName>
    <definedName name="____________TT111" localSheetId="7">[9]RELATÓRIO!$D$587</definedName>
    <definedName name="____________TT111">[9]RELATÓRIO!$D$587</definedName>
    <definedName name="____________TT112" localSheetId="8">[9]RELATÓRIO!$D$592</definedName>
    <definedName name="____________TT112" localSheetId="7">[9]RELATÓRIO!$D$592</definedName>
    <definedName name="____________TT112">[9]RELATÓRIO!$D$592</definedName>
    <definedName name="____________TT113" localSheetId="8">[9]RELATÓRIO!$D$597</definedName>
    <definedName name="____________TT113" localSheetId="7">[9]RELATÓRIO!$D$597</definedName>
    <definedName name="____________TT113">[9]RELATÓRIO!$D$597</definedName>
    <definedName name="____________TT114" localSheetId="8">[9]RELATÓRIO!$D$602</definedName>
    <definedName name="____________TT114" localSheetId="7">[9]RELATÓRIO!$D$602</definedName>
    <definedName name="____________TT114">[9]RELATÓRIO!$D$602</definedName>
    <definedName name="____________TT115" localSheetId="8">[9]RELATÓRIO!$D$607</definedName>
    <definedName name="____________TT115" localSheetId="7">[9]RELATÓRIO!$D$607</definedName>
    <definedName name="____________TT115">[9]RELATÓRIO!$D$607</definedName>
    <definedName name="____________TT116" localSheetId="8">[9]RELATÓRIO!$D$612</definedName>
    <definedName name="____________TT116" localSheetId="7">[9]RELATÓRIO!$D$612</definedName>
    <definedName name="____________TT116">[9]RELATÓRIO!$D$612</definedName>
    <definedName name="____________TT117" localSheetId="8">[9]RELATÓRIO!$D$616</definedName>
    <definedName name="____________TT117" localSheetId="7">[9]RELATÓRIO!$D$616</definedName>
    <definedName name="____________TT117">[9]RELATÓRIO!$D$616</definedName>
    <definedName name="____________TT118" localSheetId="8">[9]RELATÓRIO!$D$621</definedName>
    <definedName name="____________TT118" localSheetId="7">[9]RELATÓRIO!$D$621</definedName>
    <definedName name="____________TT118">[9]RELATÓRIO!$D$621</definedName>
    <definedName name="____________TT119" localSheetId="8">[9]RELATÓRIO!$D$626</definedName>
    <definedName name="____________TT119" localSheetId="7">[9]RELATÓRIO!$D$626</definedName>
    <definedName name="____________TT119">[9]RELATÓRIO!$D$626</definedName>
    <definedName name="____________TT12" localSheetId="8">[9]RELATÓRIO!$D$74</definedName>
    <definedName name="____________TT12" localSheetId="7">[9]RELATÓRIO!$D$74</definedName>
    <definedName name="____________TT12">[9]RELATÓRIO!$D$74</definedName>
    <definedName name="____________TT120" localSheetId="8">[9]RELATÓRIO!$D$631</definedName>
    <definedName name="____________TT120" localSheetId="7">[9]RELATÓRIO!$D$631</definedName>
    <definedName name="____________TT120">[9]RELATÓRIO!$D$631</definedName>
    <definedName name="____________TT121">'[4]Rel-15ª med.'!#REF!</definedName>
    <definedName name="____________TT122" localSheetId="8">[9]RELATÓRIO!$D$641</definedName>
    <definedName name="____________TT122" localSheetId="7">[9]RELATÓRIO!$D$641</definedName>
    <definedName name="____________TT122">[9]RELATÓRIO!$D$641</definedName>
    <definedName name="____________TT123">'[4]Rel-15ª med.'!#REF!</definedName>
    <definedName name="____________TT124" localSheetId="8">[9]RELATÓRIO!$D$652</definedName>
    <definedName name="____________TT124" localSheetId="7">[9]RELATÓRIO!$D$652</definedName>
    <definedName name="____________TT124">[9]RELATÓRIO!$D$652</definedName>
    <definedName name="____________TT125" localSheetId="8">[9]RELATÓRIO!$D$657</definedName>
    <definedName name="____________TT125" localSheetId="7">[9]RELATÓRIO!$D$657</definedName>
    <definedName name="____________TT125">[9]RELATÓRIO!$D$657</definedName>
    <definedName name="____________TT126" localSheetId="8">[9]RELATÓRIO!$D$662</definedName>
    <definedName name="____________TT126" localSheetId="7">[9]RELATÓRIO!$D$662</definedName>
    <definedName name="____________TT126">[9]RELATÓRIO!$D$662</definedName>
    <definedName name="____________TT127" localSheetId="8">[9]RELATÓRIO!$D$667</definedName>
    <definedName name="____________TT127" localSheetId="7">[9]RELATÓRIO!$D$667</definedName>
    <definedName name="____________TT127">[9]RELATÓRIO!$D$667</definedName>
    <definedName name="____________TT128" localSheetId="8">[9]RELATÓRIO!$D$672</definedName>
    <definedName name="____________TT128" localSheetId="7">[9]RELATÓRIO!$D$672</definedName>
    <definedName name="____________TT128">[9]RELATÓRIO!$D$672</definedName>
    <definedName name="____________TT129" localSheetId="8">[9]RELATÓRIO!$D$677</definedName>
    <definedName name="____________TT129" localSheetId="7">[9]RELATÓRIO!$D$677</definedName>
    <definedName name="____________TT129">[9]RELATÓRIO!$D$677</definedName>
    <definedName name="____________TT13" localSheetId="8">[9]RELATÓRIO!$D$79</definedName>
    <definedName name="____________TT13" localSheetId="7">[9]RELATÓRIO!$D$79</definedName>
    <definedName name="____________TT13">[9]RELATÓRIO!$D$79</definedName>
    <definedName name="____________TT130" localSheetId="8">[9]RELATÓRIO!$D$682</definedName>
    <definedName name="____________TT130" localSheetId="7">[9]RELATÓRIO!$D$682</definedName>
    <definedName name="____________TT130">[9]RELATÓRIO!$D$682</definedName>
    <definedName name="____________TT131" localSheetId="8">[9]RELATÓRIO!$D$687</definedName>
    <definedName name="____________TT131" localSheetId="7">[9]RELATÓRIO!$D$687</definedName>
    <definedName name="____________TT131">[9]RELATÓRIO!$D$687</definedName>
    <definedName name="____________TT132" localSheetId="8">[9]RELATÓRIO!$D$692</definedName>
    <definedName name="____________TT132" localSheetId="7">[9]RELATÓRIO!$D$692</definedName>
    <definedName name="____________TT132">[9]RELATÓRIO!$D$692</definedName>
    <definedName name="____________TT133" localSheetId="8">[9]RELATÓRIO!$D$697</definedName>
    <definedName name="____________TT133" localSheetId="7">[9]RELATÓRIO!$D$697</definedName>
    <definedName name="____________TT133">[9]RELATÓRIO!$D$697</definedName>
    <definedName name="____________TT134" localSheetId="8">[9]RELATÓRIO!$D$702</definedName>
    <definedName name="____________TT134" localSheetId="7">[9]RELATÓRIO!$D$702</definedName>
    <definedName name="____________TT134">[9]RELATÓRIO!$D$702</definedName>
    <definedName name="____________TT135" localSheetId="8">[9]RELATÓRIO!$D$707</definedName>
    <definedName name="____________TT135" localSheetId="7">[9]RELATÓRIO!$D$707</definedName>
    <definedName name="____________TT135">[9]RELATÓRIO!$D$707</definedName>
    <definedName name="____________TT136" localSheetId="8">[9]RELATÓRIO!$D$712</definedName>
    <definedName name="____________TT136" localSheetId="7">[9]RELATÓRIO!$D$712</definedName>
    <definedName name="____________TT136">[9]RELATÓRIO!$D$712</definedName>
    <definedName name="____________TT137" localSheetId="8">[9]RELATÓRIO!$D$716</definedName>
    <definedName name="____________TT137" localSheetId="7">[9]RELATÓRIO!$D$716</definedName>
    <definedName name="____________TT137">[9]RELATÓRIO!$D$716</definedName>
    <definedName name="____________TT138" localSheetId="8">[9]RELATÓRIO!$D$721</definedName>
    <definedName name="____________TT138" localSheetId="7">[9]RELATÓRIO!$D$721</definedName>
    <definedName name="____________TT138">[9]RELATÓRIO!$D$721</definedName>
    <definedName name="____________TT139" localSheetId="8">[9]RELATÓRIO!$D$726</definedName>
    <definedName name="____________TT139" localSheetId="7">[9]RELATÓRIO!$D$726</definedName>
    <definedName name="____________TT139">[9]RELATÓRIO!$D$726</definedName>
    <definedName name="____________TT14" localSheetId="8">[9]RELATÓRIO!$D$84</definedName>
    <definedName name="____________TT14" localSheetId="7">[9]RELATÓRIO!$D$84</definedName>
    <definedName name="____________TT14">[9]RELATÓRIO!$D$84</definedName>
    <definedName name="____________TT140" localSheetId="8">[9]RELATÓRIO!$D$731</definedName>
    <definedName name="____________TT140" localSheetId="7">[9]RELATÓRIO!$D$731</definedName>
    <definedName name="____________TT140">[9]RELATÓRIO!$D$731</definedName>
    <definedName name="____________TT141" localSheetId="8">[9]RELATÓRIO!$D$736</definedName>
    <definedName name="____________TT141" localSheetId="7">[9]RELATÓRIO!$D$736</definedName>
    <definedName name="____________TT141">[9]RELATÓRIO!$D$736</definedName>
    <definedName name="____________TT142" localSheetId="8">[9]RELATÓRIO!$D$741</definedName>
    <definedName name="____________TT142" localSheetId="7">[9]RELATÓRIO!$D$741</definedName>
    <definedName name="____________TT142">[9]RELATÓRIO!$D$741</definedName>
    <definedName name="____________TT15" localSheetId="8">[9]RELATÓRIO!$D$89</definedName>
    <definedName name="____________TT15" localSheetId="7">[9]RELATÓRIO!$D$89</definedName>
    <definedName name="____________TT15">[9]RELATÓRIO!$D$89</definedName>
    <definedName name="____________TT16" localSheetId="8">[9]RELATÓRIO!$D$93</definedName>
    <definedName name="____________TT16" localSheetId="7">[9]RELATÓRIO!$D$93</definedName>
    <definedName name="____________TT16">[9]RELATÓRIO!$D$93</definedName>
    <definedName name="____________TT17" localSheetId="8">[9]RELATÓRIO!$D$98</definedName>
    <definedName name="____________TT17" localSheetId="7">[9]RELATÓRIO!$D$98</definedName>
    <definedName name="____________TT17">[9]RELATÓRIO!$D$98</definedName>
    <definedName name="____________TT19" localSheetId="8">[5]RELATÓRIO!#REF!</definedName>
    <definedName name="____________TT19" localSheetId="7">[5]RELATÓRIO!#REF!</definedName>
    <definedName name="____________TT19">[5]RELATÓRIO!#REF!</definedName>
    <definedName name="____________TT2">'[4]Rel-15ª med.'!$D$23</definedName>
    <definedName name="____________TT20" localSheetId="8">[5]RELATÓRIO!#REF!</definedName>
    <definedName name="____________TT20" localSheetId="7">[5]RELATÓRIO!#REF!</definedName>
    <definedName name="____________TT20">[5]RELATÓRIO!#REF!</definedName>
    <definedName name="____________TT21" localSheetId="8">[5]RELATÓRIO!#REF!</definedName>
    <definedName name="____________TT21" localSheetId="7">[5]RELATÓRIO!#REF!</definedName>
    <definedName name="____________TT21">[5]RELATÓRIO!#REF!</definedName>
    <definedName name="____________TT22" localSheetId="8">[5]RELATÓRIO!#REF!</definedName>
    <definedName name="____________TT22" localSheetId="7">[5]RELATÓRIO!#REF!</definedName>
    <definedName name="____________TT22">[5]RELATÓRIO!#REF!</definedName>
    <definedName name="____________tt23">'[4]Rel-15ª med.'!$D$80</definedName>
    <definedName name="____________TT24">'[4]Rel-15ª med.'!$D$85</definedName>
    <definedName name="____________TT25" localSheetId="8">[9]RELATÓRIO!$D$139</definedName>
    <definedName name="____________TT25" localSheetId="7">[9]RELATÓRIO!$D$139</definedName>
    <definedName name="____________TT25">[9]RELATÓRIO!$D$139</definedName>
    <definedName name="____________TT26">'[4]Rel-15ª med.'!#REF!</definedName>
    <definedName name="____________TT27">'[4]Rel-15ª med.'!#REF!</definedName>
    <definedName name="____________TT28">'[4]Rel-15ª med.'!#REF!</definedName>
    <definedName name="____________tt288" localSheetId="8">[9]RELATÓRIO!$D$159</definedName>
    <definedName name="____________tt288" localSheetId="7">[9]RELATÓRIO!$D$159</definedName>
    <definedName name="____________tt288">[9]RELATÓRIO!$D$159</definedName>
    <definedName name="____________TT29">'[4]Rel-15ª med.'!$D$100</definedName>
    <definedName name="____________TT3">'[4]Rel-15ª med.'!$D$29</definedName>
    <definedName name="____________TT30">'[4]Rel-15ª med.'!#REF!</definedName>
    <definedName name="____________tt300" localSheetId="8">[9]RELATÓRIO!$D$174</definedName>
    <definedName name="____________tt300" localSheetId="7">[9]RELATÓRIO!$D$174</definedName>
    <definedName name="____________tt300">[9]RELATÓRIO!$D$174</definedName>
    <definedName name="____________TT31">'[4]Rel-15ª med.'!#REF!</definedName>
    <definedName name="____________TT32">'[4]Rel-15ª med.'!#REF!</definedName>
    <definedName name="____________tt322" localSheetId="8">[9]RELATÓRIO!$D$189</definedName>
    <definedName name="____________tt322" localSheetId="7">[9]RELATÓRIO!$D$189</definedName>
    <definedName name="____________tt322">[9]RELATÓRIO!$D$189</definedName>
    <definedName name="____________TT33">'[4]Rel-15ª med.'!#REF!</definedName>
    <definedName name="____________TT34">'[4]Rel-15ª med.'!#REF!</definedName>
    <definedName name="____________TT35" localSheetId="8">[9]RELATÓRIO!$D$205</definedName>
    <definedName name="____________TT35" localSheetId="7">[9]RELATÓRIO!$D$205</definedName>
    <definedName name="____________TT35">[9]RELATÓRIO!$D$205</definedName>
    <definedName name="____________TT36">'[4]Rel-15ª med.'!#REF!</definedName>
    <definedName name="____________TT37">'[4]Rel-15ª med.'!#REF!</definedName>
    <definedName name="____________TT38">'[4]Rel-15ª med.'!#REF!</definedName>
    <definedName name="____________TT39">'[4]Rel-15ª med.'!#REF!</definedName>
    <definedName name="____________TT4">'[4]Rel-15ª med.'!$D$34</definedName>
    <definedName name="____________TT40">'[4]Rel-15ª med.'!#REF!</definedName>
    <definedName name="____________TT41" localSheetId="8">[9]RELATÓRIO!$D$235</definedName>
    <definedName name="____________TT41" localSheetId="7">[9]RELATÓRIO!$D$235</definedName>
    <definedName name="____________TT41">[9]RELATÓRIO!$D$235</definedName>
    <definedName name="____________TT42" localSheetId="8">[9]RELATÓRIO!$D$240</definedName>
    <definedName name="____________TT42" localSheetId="7">[9]RELATÓRIO!$D$240</definedName>
    <definedName name="____________TT42">[9]RELATÓRIO!$D$240</definedName>
    <definedName name="____________TT43" localSheetId="8">[9]RELATÓRIO!$D$245</definedName>
    <definedName name="____________TT43" localSheetId="7">[9]RELATÓRIO!$D$245</definedName>
    <definedName name="____________TT43">[9]RELATÓRIO!$D$245</definedName>
    <definedName name="____________TT44" localSheetId="8">[9]RELATÓRIO!$D$250</definedName>
    <definedName name="____________TT44" localSheetId="7">[9]RELATÓRIO!$D$250</definedName>
    <definedName name="____________TT44">[9]RELATÓRIO!$D$250</definedName>
    <definedName name="____________TT45" localSheetId="8">[9]RELATÓRIO!$D$255</definedName>
    <definedName name="____________TT45" localSheetId="7">[9]RELATÓRIO!$D$255</definedName>
    <definedName name="____________TT45">[9]RELATÓRIO!$D$255</definedName>
    <definedName name="____________TT46" localSheetId="8">[9]RELATÓRIO!$D$260</definedName>
    <definedName name="____________TT46" localSheetId="7">[9]RELATÓRIO!$D$260</definedName>
    <definedName name="____________TT46">[9]RELATÓRIO!$D$260</definedName>
    <definedName name="____________TT47" localSheetId="8">[9]RELATÓRIO!$D$265</definedName>
    <definedName name="____________TT47" localSheetId="7">[9]RELATÓRIO!$D$265</definedName>
    <definedName name="____________TT47">[9]RELATÓRIO!$D$265</definedName>
    <definedName name="____________TT48" localSheetId="8">[9]RELATÓRIO!$D$270</definedName>
    <definedName name="____________TT48" localSheetId="7">[9]RELATÓRIO!$D$270</definedName>
    <definedName name="____________TT48">[9]RELATÓRIO!$D$270</definedName>
    <definedName name="____________TT49" localSheetId="8">[9]RELATÓRIO!$D$275</definedName>
    <definedName name="____________TT49" localSheetId="7">[9]RELATÓRIO!$D$275</definedName>
    <definedName name="____________TT49">[9]RELATÓRIO!$D$275</definedName>
    <definedName name="____________TT5">'[4]Rel-15ª med.'!$D$39</definedName>
    <definedName name="____________TT50" localSheetId="8">[9]RELATÓRIO!$D$280</definedName>
    <definedName name="____________TT50" localSheetId="7">[9]RELATÓRIO!$D$280</definedName>
    <definedName name="____________TT50">[9]RELATÓRIO!$D$280</definedName>
    <definedName name="____________TT51" localSheetId="8">[9]RELATÓRIO!$D$285</definedName>
    <definedName name="____________TT51" localSheetId="7">[9]RELATÓRIO!$D$285</definedName>
    <definedName name="____________TT51">[9]RELATÓRIO!$D$285</definedName>
    <definedName name="____________TT52">'[4]Rel-15ª med.'!#REF!</definedName>
    <definedName name="____________TT53">'[4]Rel-15ª med.'!#REF!</definedName>
    <definedName name="____________TT54">'[4]Rel-15ª med.'!#REF!</definedName>
    <definedName name="____________TT55">'[4]Rel-15ª med.'!#REF!</definedName>
    <definedName name="____________TT56" localSheetId="8">[9]RELATÓRIO!$D$310</definedName>
    <definedName name="____________TT56" localSheetId="7">[9]RELATÓRIO!$D$310</definedName>
    <definedName name="____________TT56">[9]RELATÓRIO!$D$310</definedName>
    <definedName name="____________TT57" localSheetId="8">[9]RELATÓRIO!$D$315</definedName>
    <definedName name="____________TT57" localSheetId="7">[9]RELATÓRIO!$D$315</definedName>
    <definedName name="____________TT57">[9]RELATÓRIO!$D$315</definedName>
    <definedName name="____________TT58" localSheetId="8">[9]RELATÓRIO!$D$320</definedName>
    <definedName name="____________TT58" localSheetId="7">[9]RELATÓRIO!$D$320</definedName>
    <definedName name="____________TT58">[9]RELATÓRIO!$D$320</definedName>
    <definedName name="____________TT59" localSheetId="8">[9]RELATÓRIO!$D$325</definedName>
    <definedName name="____________TT59" localSheetId="7">[9]RELATÓRIO!$D$325</definedName>
    <definedName name="____________TT59">[9]RELATÓRIO!$D$325</definedName>
    <definedName name="____________TT6">'[4]Rel-15ª med.'!#REF!</definedName>
    <definedName name="____________TT60">'[4]Rel-15ª med.'!#REF!</definedName>
    <definedName name="____________TT61">'[4]Rel-15ª med.'!#REF!</definedName>
    <definedName name="____________TT62" localSheetId="8">[9]RELATÓRIO!$D$339</definedName>
    <definedName name="____________TT62" localSheetId="7">[9]RELATÓRIO!$D$339</definedName>
    <definedName name="____________TT62">[9]RELATÓRIO!$D$339</definedName>
    <definedName name="____________TT63" localSheetId="8">[9]RELATÓRIO!$D$344</definedName>
    <definedName name="____________TT63" localSheetId="7">[9]RELATÓRIO!$D$344</definedName>
    <definedName name="____________TT63">[9]RELATÓRIO!$D$344</definedName>
    <definedName name="____________TT64" localSheetId="8">[9]RELATÓRIO!$D$349</definedName>
    <definedName name="____________TT64" localSheetId="7">[9]RELATÓRIO!$D$349</definedName>
    <definedName name="____________TT64">[9]RELATÓRIO!$D$349</definedName>
    <definedName name="____________TT65" localSheetId="8">[9]RELATÓRIO!$D$354</definedName>
    <definedName name="____________TT65" localSheetId="7">[9]RELATÓRIO!$D$354</definedName>
    <definedName name="____________TT65">[9]RELATÓRIO!$D$354</definedName>
    <definedName name="____________TT66" localSheetId="8">[9]RELATÓRIO!$D$359</definedName>
    <definedName name="____________TT66" localSheetId="7">[9]RELATÓRIO!$D$359</definedName>
    <definedName name="____________TT66">[9]RELATÓRIO!$D$359</definedName>
    <definedName name="____________TT67" localSheetId="8">[9]RELATÓRIO!$D$365</definedName>
    <definedName name="____________TT67" localSheetId="7">[9]RELATÓRIO!$D$365</definedName>
    <definedName name="____________TT67">[9]RELATÓRIO!$D$365</definedName>
    <definedName name="____________TT68" localSheetId="8">[9]RELATÓRIO!$D$370</definedName>
    <definedName name="____________TT68" localSheetId="7">[9]RELATÓRIO!$D$370</definedName>
    <definedName name="____________TT68">[9]RELATÓRIO!$D$370</definedName>
    <definedName name="____________TT69">'[4]Rel-15ª med.'!#REF!</definedName>
    <definedName name="____________TT7">'[4]Rel-15ª med.'!$D$44</definedName>
    <definedName name="____________TT70">'[4]Rel-15ª med.'!#REF!</definedName>
    <definedName name="____________TT71">'[4]Rel-15ª med.'!#REF!</definedName>
    <definedName name="____________TT72" localSheetId="8">[9]RELATÓRIO!$D$390</definedName>
    <definedName name="____________TT72" localSheetId="7">[9]RELATÓRIO!$D$390</definedName>
    <definedName name="____________TT72">[9]RELATÓRIO!$D$390</definedName>
    <definedName name="____________TT73" localSheetId="8">[9]RELATÓRIO!$D$395</definedName>
    <definedName name="____________TT73" localSheetId="7">[9]RELATÓRIO!$D$395</definedName>
    <definedName name="____________TT73">[9]RELATÓRIO!$D$395</definedName>
    <definedName name="____________TT74">'[4]Rel-15ª med.'!#REF!</definedName>
    <definedName name="____________TT75">'[4]Rel-15ª med.'!#REF!</definedName>
    <definedName name="____________TT76">'[4]Rel-15ª med.'!#REF!</definedName>
    <definedName name="____________TT77">'[4]Rel-15ª med.'!#REF!</definedName>
    <definedName name="____________TT78">'[4]Rel-15ª med.'!#REF!</definedName>
    <definedName name="____________TT79">'[4]Rel-15ª med.'!#REF!</definedName>
    <definedName name="____________TT8" localSheetId="8">[9]RELATÓRIO!$D$53</definedName>
    <definedName name="____________TT8" localSheetId="7">[9]RELATÓRIO!$D$53</definedName>
    <definedName name="____________TT8">[9]RELATÓRIO!$D$53</definedName>
    <definedName name="____________TT80" localSheetId="8">[9]RELATÓRIO!$D$430</definedName>
    <definedName name="____________TT80" localSheetId="7">[9]RELATÓRIO!$D$430</definedName>
    <definedName name="____________TT80">[9]RELATÓRIO!$D$430</definedName>
    <definedName name="____________TT81" localSheetId="8">[9]RELATÓRIO!$D$434</definedName>
    <definedName name="____________TT81" localSheetId="7">[9]RELATÓRIO!$D$434</definedName>
    <definedName name="____________TT81">[9]RELATÓRIO!$D$434</definedName>
    <definedName name="____________TT82" localSheetId="8">[9]RELATÓRIO!$D$439</definedName>
    <definedName name="____________TT82" localSheetId="7">[9]RELATÓRIO!$D$439</definedName>
    <definedName name="____________TT82">[9]RELATÓRIO!$D$439</definedName>
    <definedName name="____________TT83" localSheetId="8">[9]RELATÓRIO!$D$444</definedName>
    <definedName name="____________TT83" localSheetId="7">[9]RELATÓRIO!$D$444</definedName>
    <definedName name="____________TT83">[9]RELATÓRIO!$D$444</definedName>
    <definedName name="____________TT84" localSheetId="8">[9]RELATÓRIO!$D$449</definedName>
    <definedName name="____________TT84" localSheetId="7">[9]RELATÓRIO!$D$449</definedName>
    <definedName name="____________TT84">[9]RELATÓRIO!$D$449</definedName>
    <definedName name="____________TT85" localSheetId="8">[9]RELATÓRIO!$D$454</definedName>
    <definedName name="____________TT85" localSheetId="7">[9]RELATÓRIO!$D$454</definedName>
    <definedName name="____________TT85">[9]RELATÓRIO!$D$454</definedName>
    <definedName name="____________TT86" localSheetId="8">[9]RELATÓRIO!$D$459</definedName>
    <definedName name="____________TT86" localSheetId="7">[9]RELATÓRIO!$D$459</definedName>
    <definedName name="____________TT86">[9]RELATÓRIO!$D$459</definedName>
    <definedName name="____________TT87" localSheetId="8">[9]RELATÓRIO!$D$464</definedName>
    <definedName name="____________TT87" localSheetId="7">[9]RELATÓRIO!$D$464</definedName>
    <definedName name="____________TT87">[9]RELATÓRIO!$D$464</definedName>
    <definedName name="____________TT88" localSheetId="8">[9]RELATÓRIO!$D$469</definedName>
    <definedName name="____________TT88" localSheetId="7">[9]RELATÓRIO!$D$469</definedName>
    <definedName name="____________TT88">[9]RELATÓRIO!$D$469</definedName>
    <definedName name="____________TT89" localSheetId="8">[9]RELATÓRIO!$D$474</definedName>
    <definedName name="____________TT89" localSheetId="7">[9]RELATÓRIO!$D$474</definedName>
    <definedName name="____________TT89">[9]RELATÓRIO!$D$474</definedName>
    <definedName name="____________TT9" localSheetId="8">[9]RELATÓRIO!$D$58</definedName>
    <definedName name="____________TT9" localSheetId="7">[9]RELATÓRIO!$D$58</definedName>
    <definedName name="____________TT9">[9]RELATÓRIO!$D$58</definedName>
    <definedName name="____________TT90" localSheetId="8">[9]RELATÓRIO!$D$479</definedName>
    <definedName name="____________TT90" localSheetId="7">[9]RELATÓRIO!$D$479</definedName>
    <definedName name="____________TT90">[9]RELATÓRIO!$D$479</definedName>
    <definedName name="____________TT91" localSheetId="8">[9]RELATÓRIO!$D$484</definedName>
    <definedName name="____________TT91" localSheetId="7">[9]RELATÓRIO!$D$484</definedName>
    <definedName name="____________TT91">[9]RELATÓRIO!$D$484</definedName>
    <definedName name="____________TT92" localSheetId="8">[9]RELATÓRIO!$D$490</definedName>
    <definedName name="____________TT92" localSheetId="7">[9]RELATÓRIO!$D$490</definedName>
    <definedName name="____________TT92">[9]RELATÓRIO!$D$490</definedName>
    <definedName name="____________TT93" localSheetId="8">[9]RELATÓRIO!$D$495</definedName>
    <definedName name="____________TT93" localSheetId="7">[9]RELATÓRIO!$D$495</definedName>
    <definedName name="____________TT93">[9]RELATÓRIO!$D$495</definedName>
    <definedName name="____________TT94">'[4]Rel-15ª med.'!#REF!</definedName>
    <definedName name="____________TT95">'[4]Rel-15ª med.'!#REF!</definedName>
    <definedName name="____________TT97">'[4]Rel-15ª med.'!#REF!</definedName>
    <definedName name="____________TT98" localSheetId="8">[9]RELATÓRIO!$D$520</definedName>
    <definedName name="____________TT98" localSheetId="7">[9]RELATÓRIO!$D$520</definedName>
    <definedName name="____________TT98">[9]RELATÓRIO!$D$520</definedName>
    <definedName name="____________TT99" localSheetId="8">[9]RELATÓRIO!$D$525</definedName>
    <definedName name="____________TT99" localSheetId="7">[9]RELATÓRIO!$D$525</definedName>
    <definedName name="____________TT99">[9]RELATÓRIO!$D$525</definedName>
    <definedName name="___________a100000">#REF!</definedName>
    <definedName name="___________a70000">#REF!</definedName>
    <definedName name="___________cab1">#REF!</definedName>
    <definedName name="___________cab2">#REF!</definedName>
    <definedName name="___________dd1">[6]RESUMO!#REF!</definedName>
    <definedName name="___________dd2">[6]REAJU!$K$30</definedName>
    <definedName name="___________dmt1000">#REF!</definedName>
    <definedName name="___________dmt1200">#REF!</definedName>
    <definedName name="___________dmt200">#REF!</definedName>
    <definedName name="___________dmt400">#REF!</definedName>
    <definedName name="___________dmt50">#REF!</definedName>
    <definedName name="___________dmt600">#REF!</definedName>
    <definedName name="___________dmt800">#REF!</definedName>
    <definedName name="___________dre2">#REF!</definedName>
    <definedName name="___________emp2" localSheetId="8">'[7]DMT modelo'!$AA$13</definedName>
    <definedName name="___________emp2" localSheetId="7">'[7]DMT modelo'!$AA$13</definedName>
    <definedName name="___________emp2">'[7]DMT modelo'!$AA$13</definedName>
    <definedName name="___________EXT1">#REF!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mem2">#REF!</definedName>
    <definedName name="___________MO2">'[8]Desmat 0,15'!$H$30</definedName>
    <definedName name="___________oac2">#REF!</definedName>
    <definedName name="___________oae2">#REF!</definedName>
    <definedName name="___________oco2">#REF!</definedName>
    <definedName name="___________pav2">#REF!</definedName>
    <definedName name="___________RET1">#REF!</definedName>
    <definedName name="___________ter2">#REF!</definedName>
    <definedName name="___________tsd4">#REF!</definedName>
    <definedName name="___________TT1">'[4]Rel-15ª med.'!$D$18</definedName>
    <definedName name="___________TT10" localSheetId="8">[9]RELATÓRIO!$D$64</definedName>
    <definedName name="___________TT10" localSheetId="7">[9]RELATÓRIO!$D$64</definedName>
    <definedName name="___________TT10">[9]RELATÓRIO!$D$64</definedName>
    <definedName name="___________TT100" localSheetId="8">[9]RELATÓRIO!$D$530</definedName>
    <definedName name="___________TT100" localSheetId="7">[9]RELATÓRIO!$D$530</definedName>
    <definedName name="___________TT100">[9]RELATÓRIO!$D$530</definedName>
    <definedName name="___________TT101" localSheetId="8">[9]RELATÓRIO!$D$535</definedName>
    <definedName name="___________TT101" localSheetId="7">[9]RELATÓRIO!$D$535</definedName>
    <definedName name="___________TT101">[9]RELATÓRIO!$D$535</definedName>
    <definedName name="___________TT102">'[4]Rel-15ª med.'!#REF!</definedName>
    <definedName name="___________TT103" localSheetId="8">[9]RELATÓRIO!$D$545</definedName>
    <definedName name="___________TT103" localSheetId="7">[9]RELATÓRIO!$D$545</definedName>
    <definedName name="___________TT103">[9]RELATÓRIO!$D$545</definedName>
    <definedName name="___________TT104" localSheetId="8">[9]RELATÓRIO!$D$550</definedName>
    <definedName name="___________TT104" localSheetId="7">[9]RELATÓRIO!$D$550</definedName>
    <definedName name="___________TT104">[9]RELATÓRIO!$D$550</definedName>
    <definedName name="___________TT105" localSheetId="8">[9]RELATÓRIO!$D$555</definedName>
    <definedName name="___________TT105" localSheetId="7">[9]RELATÓRIO!$D$555</definedName>
    <definedName name="___________TT105">[9]RELATÓRIO!$D$555</definedName>
    <definedName name="___________TT106" localSheetId="8">[9]RELATÓRIO!$D$560</definedName>
    <definedName name="___________TT106" localSheetId="7">[9]RELATÓRIO!$D$560</definedName>
    <definedName name="___________TT106">[9]RELATÓRIO!$D$560</definedName>
    <definedName name="___________TT107">'[4]Rel-15ª med.'!#REF!</definedName>
    <definedName name="___________TT108" localSheetId="8">[9]RELATÓRIO!$D$572</definedName>
    <definedName name="___________TT108" localSheetId="7">[9]RELATÓRIO!$D$572</definedName>
    <definedName name="___________TT108">[9]RELATÓRIO!$D$572</definedName>
    <definedName name="___________TT109" localSheetId="8">[9]RELATÓRIO!$D$577</definedName>
    <definedName name="___________TT109" localSheetId="7">[9]RELATÓRIO!$D$577</definedName>
    <definedName name="___________TT109">[9]RELATÓRIO!$D$577</definedName>
    <definedName name="___________TT11" localSheetId="8">[9]RELATÓRIO!$D$69</definedName>
    <definedName name="___________TT11" localSheetId="7">[9]RELATÓRIO!$D$69</definedName>
    <definedName name="___________TT11">[9]RELATÓRIO!$D$69</definedName>
    <definedName name="___________TT110" localSheetId="8">[9]RELATÓRIO!$D$582</definedName>
    <definedName name="___________TT110" localSheetId="7">[9]RELATÓRIO!$D$582</definedName>
    <definedName name="___________TT110">[9]RELATÓRIO!$D$582</definedName>
    <definedName name="___________TT111" localSheetId="8">[9]RELATÓRIO!$D$587</definedName>
    <definedName name="___________TT111" localSheetId="7">[9]RELATÓRIO!$D$587</definedName>
    <definedName name="___________TT111">[9]RELATÓRIO!$D$587</definedName>
    <definedName name="___________TT112" localSheetId="8">[9]RELATÓRIO!$D$592</definedName>
    <definedName name="___________TT112" localSheetId="7">[9]RELATÓRIO!$D$592</definedName>
    <definedName name="___________TT112">[9]RELATÓRIO!$D$592</definedName>
    <definedName name="___________TT113" localSheetId="8">[9]RELATÓRIO!$D$597</definedName>
    <definedName name="___________TT113" localSheetId="7">[9]RELATÓRIO!$D$597</definedName>
    <definedName name="___________TT113">[9]RELATÓRIO!$D$597</definedName>
    <definedName name="___________TT114" localSheetId="8">[9]RELATÓRIO!$D$602</definedName>
    <definedName name="___________TT114" localSheetId="7">[9]RELATÓRIO!$D$602</definedName>
    <definedName name="___________TT114">[9]RELATÓRIO!$D$602</definedName>
    <definedName name="___________TT115" localSheetId="8">[9]RELATÓRIO!$D$607</definedName>
    <definedName name="___________TT115" localSheetId="7">[9]RELATÓRIO!$D$607</definedName>
    <definedName name="___________TT115">[9]RELATÓRIO!$D$607</definedName>
    <definedName name="___________TT116" localSheetId="8">[9]RELATÓRIO!$D$612</definedName>
    <definedName name="___________TT116" localSheetId="7">[9]RELATÓRIO!$D$612</definedName>
    <definedName name="___________TT116">[9]RELATÓRIO!$D$612</definedName>
    <definedName name="___________TT117" localSheetId="8">[9]RELATÓRIO!$D$616</definedName>
    <definedName name="___________TT117" localSheetId="7">[9]RELATÓRIO!$D$616</definedName>
    <definedName name="___________TT117">[9]RELATÓRIO!$D$616</definedName>
    <definedName name="___________TT118" localSheetId="8">[9]RELATÓRIO!$D$621</definedName>
    <definedName name="___________TT118" localSheetId="7">[9]RELATÓRIO!$D$621</definedName>
    <definedName name="___________TT118">[9]RELATÓRIO!$D$621</definedName>
    <definedName name="___________TT119" localSheetId="8">[9]RELATÓRIO!$D$626</definedName>
    <definedName name="___________TT119" localSheetId="7">[9]RELATÓRIO!$D$626</definedName>
    <definedName name="___________TT119">[9]RELATÓRIO!$D$626</definedName>
    <definedName name="___________TT12" localSheetId="8">[9]RELATÓRIO!$D$74</definedName>
    <definedName name="___________TT12" localSheetId="7">[9]RELATÓRIO!$D$74</definedName>
    <definedName name="___________TT12">[9]RELATÓRIO!$D$74</definedName>
    <definedName name="___________TT120" localSheetId="8">[9]RELATÓRIO!$D$631</definedName>
    <definedName name="___________TT120" localSheetId="7">[9]RELATÓRIO!$D$631</definedName>
    <definedName name="___________TT120">[9]RELATÓRIO!$D$631</definedName>
    <definedName name="___________TT121">'[4]Rel-15ª med.'!#REF!</definedName>
    <definedName name="___________TT122" localSheetId="8">[9]RELATÓRIO!$D$641</definedName>
    <definedName name="___________TT122" localSheetId="7">[9]RELATÓRIO!$D$641</definedName>
    <definedName name="___________TT122">[9]RELATÓRIO!$D$641</definedName>
    <definedName name="___________TT123">'[4]Rel-15ª med.'!#REF!</definedName>
    <definedName name="___________TT124" localSheetId="8">[9]RELATÓRIO!$D$652</definedName>
    <definedName name="___________TT124" localSheetId="7">[9]RELATÓRIO!$D$652</definedName>
    <definedName name="___________TT124">[9]RELATÓRIO!$D$652</definedName>
    <definedName name="___________TT125" localSheetId="8">[9]RELATÓRIO!$D$657</definedName>
    <definedName name="___________TT125" localSheetId="7">[9]RELATÓRIO!$D$657</definedName>
    <definedName name="___________TT125">[9]RELATÓRIO!$D$657</definedName>
    <definedName name="___________TT126" localSheetId="8">[9]RELATÓRIO!$D$662</definedName>
    <definedName name="___________TT126" localSheetId="7">[9]RELATÓRIO!$D$662</definedName>
    <definedName name="___________TT126">[9]RELATÓRIO!$D$662</definedName>
    <definedName name="___________TT127" localSheetId="8">[9]RELATÓRIO!$D$667</definedName>
    <definedName name="___________TT127" localSheetId="7">[9]RELATÓRIO!$D$667</definedName>
    <definedName name="___________TT127">[9]RELATÓRIO!$D$667</definedName>
    <definedName name="___________TT128" localSheetId="8">[9]RELATÓRIO!$D$672</definedName>
    <definedName name="___________TT128" localSheetId="7">[9]RELATÓRIO!$D$672</definedName>
    <definedName name="___________TT128">[9]RELATÓRIO!$D$672</definedName>
    <definedName name="___________TT129" localSheetId="8">[9]RELATÓRIO!$D$677</definedName>
    <definedName name="___________TT129" localSheetId="7">[9]RELATÓRIO!$D$677</definedName>
    <definedName name="___________TT129">[9]RELATÓRIO!$D$677</definedName>
    <definedName name="___________TT13" localSheetId="8">[9]RELATÓRIO!$D$79</definedName>
    <definedName name="___________TT13" localSheetId="7">[9]RELATÓRIO!$D$79</definedName>
    <definedName name="___________TT13">[9]RELATÓRIO!$D$79</definedName>
    <definedName name="___________TT130" localSheetId="8">[9]RELATÓRIO!$D$682</definedName>
    <definedName name="___________TT130" localSheetId="7">[9]RELATÓRIO!$D$682</definedName>
    <definedName name="___________TT130">[9]RELATÓRIO!$D$682</definedName>
    <definedName name="___________TT131" localSheetId="8">[9]RELATÓRIO!$D$687</definedName>
    <definedName name="___________TT131" localSheetId="7">[9]RELATÓRIO!$D$687</definedName>
    <definedName name="___________TT131">[9]RELATÓRIO!$D$687</definedName>
    <definedName name="___________TT132" localSheetId="8">[9]RELATÓRIO!$D$692</definedName>
    <definedName name="___________TT132" localSheetId="7">[9]RELATÓRIO!$D$692</definedName>
    <definedName name="___________TT132">[9]RELATÓRIO!$D$692</definedName>
    <definedName name="___________TT133" localSheetId="8">[9]RELATÓRIO!$D$697</definedName>
    <definedName name="___________TT133" localSheetId="7">[9]RELATÓRIO!$D$697</definedName>
    <definedName name="___________TT133">[9]RELATÓRIO!$D$697</definedName>
    <definedName name="___________TT134" localSheetId="8">[9]RELATÓRIO!$D$702</definedName>
    <definedName name="___________TT134" localSheetId="7">[9]RELATÓRIO!$D$702</definedName>
    <definedName name="___________TT134">[9]RELATÓRIO!$D$702</definedName>
    <definedName name="___________TT135" localSheetId="8">[9]RELATÓRIO!$D$707</definedName>
    <definedName name="___________TT135" localSheetId="7">[9]RELATÓRIO!$D$707</definedName>
    <definedName name="___________TT135">[9]RELATÓRIO!$D$707</definedName>
    <definedName name="___________TT136" localSheetId="8">[9]RELATÓRIO!$D$712</definedName>
    <definedName name="___________TT136" localSheetId="7">[9]RELATÓRIO!$D$712</definedName>
    <definedName name="___________TT136">[9]RELATÓRIO!$D$712</definedName>
    <definedName name="___________TT137" localSheetId="8">[9]RELATÓRIO!$D$716</definedName>
    <definedName name="___________TT137" localSheetId="7">[9]RELATÓRIO!$D$716</definedName>
    <definedName name="___________TT137">[9]RELATÓRIO!$D$716</definedName>
    <definedName name="___________TT138" localSheetId="8">[9]RELATÓRIO!$D$721</definedName>
    <definedName name="___________TT138" localSheetId="7">[9]RELATÓRIO!$D$721</definedName>
    <definedName name="___________TT138">[9]RELATÓRIO!$D$721</definedName>
    <definedName name="___________TT139" localSheetId="8">[9]RELATÓRIO!$D$726</definedName>
    <definedName name="___________TT139" localSheetId="7">[9]RELATÓRIO!$D$726</definedName>
    <definedName name="___________TT139">[9]RELATÓRIO!$D$726</definedName>
    <definedName name="___________TT14" localSheetId="8">[9]RELATÓRIO!$D$84</definedName>
    <definedName name="___________TT14" localSheetId="7">[9]RELATÓRIO!$D$84</definedName>
    <definedName name="___________TT14">[9]RELATÓRIO!$D$84</definedName>
    <definedName name="___________TT140" localSheetId="8">[9]RELATÓRIO!$D$731</definedName>
    <definedName name="___________TT140" localSheetId="7">[9]RELATÓRIO!$D$731</definedName>
    <definedName name="___________TT140">[9]RELATÓRIO!$D$731</definedName>
    <definedName name="___________TT141" localSheetId="8">[9]RELATÓRIO!$D$736</definedName>
    <definedName name="___________TT141" localSheetId="7">[9]RELATÓRIO!$D$736</definedName>
    <definedName name="___________TT141">[9]RELATÓRIO!$D$736</definedName>
    <definedName name="___________TT142" localSheetId="8">[9]RELATÓRIO!$D$741</definedName>
    <definedName name="___________TT142" localSheetId="7">[9]RELATÓRIO!$D$741</definedName>
    <definedName name="___________TT142">[9]RELATÓRIO!$D$741</definedName>
    <definedName name="___________TT15" localSheetId="8">[9]RELATÓRIO!$D$89</definedName>
    <definedName name="___________TT15" localSheetId="7">[9]RELATÓRIO!$D$89</definedName>
    <definedName name="___________TT15">[9]RELATÓRIO!$D$89</definedName>
    <definedName name="___________TT16" localSheetId="8">[9]RELATÓRIO!$D$93</definedName>
    <definedName name="___________TT16" localSheetId="7">[9]RELATÓRIO!$D$93</definedName>
    <definedName name="___________TT16">[9]RELATÓRIO!$D$93</definedName>
    <definedName name="___________TT17" localSheetId="8">[9]RELATÓRIO!$D$98</definedName>
    <definedName name="___________TT17" localSheetId="7">[9]RELATÓRIO!$D$98</definedName>
    <definedName name="___________TT17">[9]RELATÓRIO!$D$98</definedName>
    <definedName name="___________TT18" localSheetId="8">[5]RELATÓRIO!#REF!</definedName>
    <definedName name="___________TT18" localSheetId="7">[5]RELATÓRIO!#REF!</definedName>
    <definedName name="___________TT18">[5]RELATÓRIO!#REF!</definedName>
    <definedName name="___________TT19" localSheetId="8">[5]RELATÓRIO!#REF!</definedName>
    <definedName name="___________TT19" localSheetId="7">[5]RELATÓRIO!#REF!</definedName>
    <definedName name="___________TT19">[5]RELATÓRIO!#REF!</definedName>
    <definedName name="___________TT2">'[4]Rel-15ª med.'!$D$23</definedName>
    <definedName name="___________TT20" localSheetId="8">[5]RELATÓRIO!#REF!</definedName>
    <definedName name="___________TT20" localSheetId="7">[5]RELATÓRIO!#REF!</definedName>
    <definedName name="___________TT20">[5]RELATÓRIO!#REF!</definedName>
    <definedName name="___________TT21" localSheetId="8">[5]RELATÓRIO!#REF!</definedName>
    <definedName name="___________TT21" localSheetId="7">[5]RELATÓRIO!#REF!</definedName>
    <definedName name="___________TT21">[5]RELATÓRIO!#REF!</definedName>
    <definedName name="___________TT22" localSheetId="8">[5]RELATÓRIO!#REF!</definedName>
    <definedName name="___________TT22" localSheetId="7">[5]RELATÓRIO!#REF!</definedName>
    <definedName name="___________TT22">[5]RELATÓRIO!#REF!</definedName>
    <definedName name="___________tt23">'[4]Rel-15ª med.'!$D$80</definedName>
    <definedName name="___________TT24">'[4]Rel-15ª med.'!$D$85</definedName>
    <definedName name="___________TT25" localSheetId="8">[9]RELATÓRIO!$D$139</definedName>
    <definedName name="___________TT25" localSheetId="7">[9]RELATÓRIO!$D$139</definedName>
    <definedName name="___________TT25">[9]RELATÓRIO!$D$139</definedName>
    <definedName name="___________TT26">'[4]Rel-15ª med.'!#REF!</definedName>
    <definedName name="___________TT27">'[4]Rel-15ª med.'!#REF!</definedName>
    <definedName name="___________TT28">'[4]Rel-15ª med.'!#REF!</definedName>
    <definedName name="___________tt288" localSheetId="8">[9]RELATÓRIO!$D$159</definedName>
    <definedName name="___________tt288" localSheetId="7">[9]RELATÓRIO!$D$159</definedName>
    <definedName name="___________tt288">[9]RELATÓRIO!$D$159</definedName>
    <definedName name="___________TT29">'[4]Rel-15ª med.'!$D$100</definedName>
    <definedName name="___________TT3">'[4]Rel-15ª med.'!$D$29</definedName>
    <definedName name="___________TT30">'[4]Rel-15ª med.'!#REF!</definedName>
    <definedName name="___________tt300" localSheetId="8">[9]RELATÓRIO!$D$174</definedName>
    <definedName name="___________tt300" localSheetId="7">[9]RELATÓRIO!$D$174</definedName>
    <definedName name="___________tt300">[9]RELATÓRIO!$D$174</definedName>
    <definedName name="___________TT31">'[4]Rel-15ª med.'!#REF!</definedName>
    <definedName name="___________TT32">'[4]Rel-15ª med.'!#REF!</definedName>
    <definedName name="___________tt322" localSheetId="8">[9]RELATÓRIO!$D$189</definedName>
    <definedName name="___________tt322" localSheetId="7">[9]RELATÓRIO!$D$189</definedName>
    <definedName name="___________tt322">[9]RELATÓRIO!$D$189</definedName>
    <definedName name="___________TT33">'[4]Rel-15ª med.'!#REF!</definedName>
    <definedName name="___________TT34">'[4]Rel-15ª med.'!#REF!</definedName>
    <definedName name="___________TT35" localSheetId="8">[9]RELATÓRIO!$D$205</definedName>
    <definedName name="___________TT35" localSheetId="7">[9]RELATÓRIO!$D$205</definedName>
    <definedName name="___________TT35">[9]RELATÓRIO!$D$205</definedName>
    <definedName name="___________TT36">'[4]Rel-15ª med.'!#REF!</definedName>
    <definedName name="___________TT37">'[4]Rel-15ª med.'!#REF!</definedName>
    <definedName name="___________TT38">'[4]Rel-15ª med.'!#REF!</definedName>
    <definedName name="___________TT39">'[4]Rel-15ª med.'!#REF!</definedName>
    <definedName name="___________TT4">'[4]Rel-15ª med.'!$D$34</definedName>
    <definedName name="___________TT40">'[4]Rel-15ª med.'!#REF!</definedName>
    <definedName name="___________TT41" localSheetId="8">[9]RELATÓRIO!$D$235</definedName>
    <definedName name="___________TT41" localSheetId="7">[9]RELATÓRIO!$D$235</definedName>
    <definedName name="___________TT41">[9]RELATÓRIO!$D$235</definedName>
    <definedName name="___________TT42" localSheetId="8">[9]RELATÓRIO!$D$240</definedName>
    <definedName name="___________TT42" localSheetId="7">[9]RELATÓRIO!$D$240</definedName>
    <definedName name="___________TT42">[9]RELATÓRIO!$D$240</definedName>
    <definedName name="___________TT43" localSheetId="8">[9]RELATÓRIO!$D$245</definedName>
    <definedName name="___________TT43" localSheetId="7">[9]RELATÓRIO!$D$245</definedName>
    <definedName name="___________TT43">[9]RELATÓRIO!$D$245</definedName>
    <definedName name="___________TT44" localSheetId="8">[9]RELATÓRIO!$D$250</definedName>
    <definedName name="___________TT44" localSheetId="7">[9]RELATÓRIO!$D$250</definedName>
    <definedName name="___________TT44">[9]RELATÓRIO!$D$250</definedName>
    <definedName name="___________TT45" localSheetId="8">[9]RELATÓRIO!$D$255</definedName>
    <definedName name="___________TT45" localSheetId="7">[9]RELATÓRIO!$D$255</definedName>
    <definedName name="___________TT45">[9]RELATÓRIO!$D$255</definedName>
    <definedName name="___________TT46" localSheetId="8">[9]RELATÓRIO!$D$260</definedName>
    <definedName name="___________TT46" localSheetId="7">[9]RELATÓRIO!$D$260</definedName>
    <definedName name="___________TT46">[9]RELATÓRIO!$D$260</definedName>
    <definedName name="___________TT47" localSheetId="8">[9]RELATÓRIO!$D$265</definedName>
    <definedName name="___________TT47" localSheetId="7">[9]RELATÓRIO!$D$265</definedName>
    <definedName name="___________TT47">[9]RELATÓRIO!$D$265</definedName>
    <definedName name="___________TT48" localSheetId="8">[9]RELATÓRIO!$D$270</definedName>
    <definedName name="___________TT48" localSheetId="7">[9]RELATÓRIO!$D$270</definedName>
    <definedName name="___________TT48">[9]RELATÓRIO!$D$270</definedName>
    <definedName name="___________TT49" localSheetId="8">[9]RELATÓRIO!$D$275</definedName>
    <definedName name="___________TT49" localSheetId="7">[9]RELATÓRIO!$D$275</definedName>
    <definedName name="___________TT49">[9]RELATÓRIO!$D$275</definedName>
    <definedName name="___________TT5">'[4]Rel-15ª med.'!$D$39</definedName>
    <definedName name="___________TT50" localSheetId="8">[9]RELATÓRIO!$D$280</definedName>
    <definedName name="___________TT50" localSheetId="7">[9]RELATÓRIO!$D$280</definedName>
    <definedName name="___________TT50">[9]RELATÓRIO!$D$280</definedName>
    <definedName name="___________TT51" localSheetId="8">[9]RELATÓRIO!$D$285</definedName>
    <definedName name="___________TT51" localSheetId="7">[9]RELATÓRIO!$D$285</definedName>
    <definedName name="___________TT51">[9]RELATÓRIO!$D$285</definedName>
    <definedName name="___________TT52">'[4]Rel-15ª med.'!#REF!</definedName>
    <definedName name="___________TT53">'[4]Rel-15ª med.'!#REF!</definedName>
    <definedName name="___________TT54">'[4]Rel-15ª med.'!#REF!</definedName>
    <definedName name="___________TT55">'[4]Rel-15ª med.'!#REF!</definedName>
    <definedName name="___________TT56" localSheetId="8">[9]RELATÓRIO!$D$310</definedName>
    <definedName name="___________TT56" localSheetId="7">[9]RELATÓRIO!$D$310</definedName>
    <definedName name="___________TT56">[9]RELATÓRIO!$D$310</definedName>
    <definedName name="___________TT57" localSheetId="8">[9]RELATÓRIO!$D$315</definedName>
    <definedName name="___________TT57" localSheetId="7">[9]RELATÓRIO!$D$315</definedName>
    <definedName name="___________TT57">[9]RELATÓRIO!$D$315</definedName>
    <definedName name="___________TT58" localSheetId="8">[9]RELATÓRIO!$D$320</definedName>
    <definedName name="___________TT58" localSheetId="7">[9]RELATÓRIO!$D$320</definedName>
    <definedName name="___________TT58">[9]RELATÓRIO!$D$320</definedName>
    <definedName name="___________TT59" localSheetId="8">[9]RELATÓRIO!$D$325</definedName>
    <definedName name="___________TT59" localSheetId="7">[9]RELATÓRIO!$D$325</definedName>
    <definedName name="___________TT59">[9]RELATÓRIO!$D$325</definedName>
    <definedName name="___________TT6">'[4]Rel-15ª med.'!#REF!</definedName>
    <definedName name="___________TT60">'[4]Rel-15ª med.'!#REF!</definedName>
    <definedName name="___________TT61">'[4]Rel-15ª med.'!#REF!</definedName>
    <definedName name="___________TT62" localSheetId="8">[9]RELATÓRIO!$D$339</definedName>
    <definedName name="___________TT62" localSheetId="7">[9]RELATÓRIO!$D$339</definedName>
    <definedName name="___________TT62">[9]RELATÓRIO!$D$339</definedName>
    <definedName name="___________TT63" localSheetId="8">[9]RELATÓRIO!$D$344</definedName>
    <definedName name="___________TT63" localSheetId="7">[9]RELATÓRIO!$D$344</definedName>
    <definedName name="___________TT63">[9]RELATÓRIO!$D$344</definedName>
    <definedName name="___________TT64" localSheetId="8">[9]RELATÓRIO!$D$349</definedName>
    <definedName name="___________TT64" localSheetId="7">[9]RELATÓRIO!$D$349</definedName>
    <definedName name="___________TT64">[9]RELATÓRIO!$D$349</definedName>
    <definedName name="___________TT65" localSheetId="8">[9]RELATÓRIO!$D$354</definedName>
    <definedName name="___________TT65" localSheetId="7">[9]RELATÓRIO!$D$354</definedName>
    <definedName name="___________TT65">[9]RELATÓRIO!$D$354</definedName>
    <definedName name="___________TT66" localSheetId="8">[9]RELATÓRIO!$D$359</definedName>
    <definedName name="___________TT66" localSheetId="7">[9]RELATÓRIO!$D$359</definedName>
    <definedName name="___________TT66">[9]RELATÓRIO!$D$359</definedName>
    <definedName name="___________TT67" localSheetId="8">[9]RELATÓRIO!$D$365</definedName>
    <definedName name="___________TT67" localSheetId="7">[9]RELATÓRIO!$D$365</definedName>
    <definedName name="___________TT67">[9]RELATÓRIO!$D$365</definedName>
    <definedName name="___________TT68" localSheetId="8">[9]RELATÓRIO!$D$370</definedName>
    <definedName name="___________TT68" localSheetId="7">[9]RELATÓRIO!$D$370</definedName>
    <definedName name="___________TT68">[9]RELATÓRIO!$D$370</definedName>
    <definedName name="___________TT69">'[4]Rel-15ª med.'!#REF!</definedName>
    <definedName name="___________TT7">'[4]Rel-15ª med.'!$D$44</definedName>
    <definedName name="___________TT70">'[4]Rel-15ª med.'!#REF!</definedName>
    <definedName name="___________TT71">'[4]Rel-15ª med.'!#REF!</definedName>
    <definedName name="___________TT72" localSheetId="8">[9]RELATÓRIO!$D$390</definedName>
    <definedName name="___________TT72" localSheetId="7">[9]RELATÓRIO!$D$390</definedName>
    <definedName name="___________TT72">[9]RELATÓRIO!$D$390</definedName>
    <definedName name="___________TT73" localSheetId="8">[9]RELATÓRIO!$D$395</definedName>
    <definedName name="___________TT73" localSheetId="7">[9]RELATÓRIO!$D$395</definedName>
    <definedName name="___________TT73">[9]RELATÓRIO!$D$395</definedName>
    <definedName name="___________TT74">'[4]Rel-15ª med.'!#REF!</definedName>
    <definedName name="___________TT75">'[4]Rel-15ª med.'!#REF!</definedName>
    <definedName name="___________TT76">'[4]Rel-15ª med.'!#REF!</definedName>
    <definedName name="___________TT77">'[4]Rel-15ª med.'!#REF!</definedName>
    <definedName name="___________TT78">'[4]Rel-15ª med.'!#REF!</definedName>
    <definedName name="___________TT79">'[4]Rel-15ª med.'!#REF!</definedName>
    <definedName name="___________TT8" localSheetId="8">[9]RELATÓRIO!$D$53</definedName>
    <definedName name="___________TT8" localSheetId="7">[9]RELATÓRIO!$D$53</definedName>
    <definedName name="___________TT8">[9]RELATÓRIO!$D$53</definedName>
    <definedName name="___________TT80" localSheetId="8">[9]RELATÓRIO!$D$430</definedName>
    <definedName name="___________TT80" localSheetId="7">[9]RELATÓRIO!$D$430</definedName>
    <definedName name="___________TT80">[9]RELATÓRIO!$D$430</definedName>
    <definedName name="___________TT81" localSheetId="8">[9]RELATÓRIO!$D$434</definedName>
    <definedName name="___________TT81" localSheetId="7">[9]RELATÓRIO!$D$434</definedName>
    <definedName name="___________TT81">[9]RELATÓRIO!$D$434</definedName>
    <definedName name="___________TT82" localSheetId="8">[9]RELATÓRIO!$D$439</definedName>
    <definedName name="___________TT82" localSheetId="7">[9]RELATÓRIO!$D$439</definedName>
    <definedName name="___________TT82">[9]RELATÓRIO!$D$439</definedName>
    <definedName name="___________TT83" localSheetId="8">[9]RELATÓRIO!$D$444</definedName>
    <definedName name="___________TT83" localSheetId="7">[9]RELATÓRIO!$D$444</definedName>
    <definedName name="___________TT83">[9]RELATÓRIO!$D$444</definedName>
    <definedName name="___________TT84" localSheetId="8">[9]RELATÓRIO!$D$449</definedName>
    <definedName name="___________TT84" localSheetId="7">[9]RELATÓRIO!$D$449</definedName>
    <definedName name="___________TT84">[9]RELATÓRIO!$D$449</definedName>
    <definedName name="___________TT85" localSheetId="8">[9]RELATÓRIO!$D$454</definedName>
    <definedName name="___________TT85" localSheetId="7">[9]RELATÓRIO!$D$454</definedName>
    <definedName name="___________TT85">[9]RELATÓRIO!$D$454</definedName>
    <definedName name="___________TT86" localSheetId="8">[9]RELATÓRIO!$D$459</definedName>
    <definedName name="___________TT86" localSheetId="7">[9]RELATÓRIO!$D$459</definedName>
    <definedName name="___________TT86">[9]RELATÓRIO!$D$459</definedName>
    <definedName name="___________TT87" localSheetId="8">[9]RELATÓRIO!$D$464</definedName>
    <definedName name="___________TT87" localSheetId="7">[9]RELATÓRIO!$D$464</definedName>
    <definedName name="___________TT87">[9]RELATÓRIO!$D$464</definedName>
    <definedName name="___________TT88" localSheetId="8">[9]RELATÓRIO!$D$469</definedName>
    <definedName name="___________TT88" localSheetId="7">[9]RELATÓRIO!$D$469</definedName>
    <definedName name="___________TT88">[9]RELATÓRIO!$D$469</definedName>
    <definedName name="___________TT89" localSheetId="8">[9]RELATÓRIO!$D$474</definedName>
    <definedName name="___________TT89" localSheetId="7">[9]RELATÓRIO!$D$474</definedName>
    <definedName name="___________TT89">[9]RELATÓRIO!$D$474</definedName>
    <definedName name="___________TT9" localSheetId="8">[9]RELATÓRIO!$D$58</definedName>
    <definedName name="___________TT9" localSheetId="7">[9]RELATÓRIO!$D$58</definedName>
    <definedName name="___________TT9">[9]RELATÓRIO!$D$58</definedName>
    <definedName name="___________TT90" localSheetId="8">[9]RELATÓRIO!$D$479</definedName>
    <definedName name="___________TT90" localSheetId="7">[9]RELATÓRIO!$D$479</definedName>
    <definedName name="___________TT90">[9]RELATÓRIO!$D$479</definedName>
    <definedName name="___________TT91" localSheetId="8">[9]RELATÓRIO!$D$484</definedName>
    <definedName name="___________TT91" localSheetId="7">[9]RELATÓRIO!$D$484</definedName>
    <definedName name="___________TT91">[9]RELATÓRIO!$D$484</definedName>
    <definedName name="___________TT92" localSheetId="8">[9]RELATÓRIO!$D$490</definedName>
    <definedName name="___________TT92" localSheetId="7">[9]RELATÓRIO!$D$490</definedName>
    <definedName name="___________TT92">[9]RELATÓRIO!$D$490</definedName>
    <definedName name="___________TT93" localSheetId="8">[9]RELATÓRIO!$D$495</definedName>
    <definedName name="___________TT93" localSheetId="7">[9]RELATÓRIO!$D$495</definedName>
    <definedName name="___________TT93">[9]RELATÓRIO!$D$495</definedName>
    <definedName name="___________TT94">'[4]Rel-15ª med.'!#REF!</definedName>
    <definedName name="___________TT95">'[4]Rel-15ª med.'!#REF!</definedName>
    <definedName name="___________TT96">'[4]Rel-15ª med.'!#REF!</definedName>
    <definedName name="___________TT97">'[4]Rel-15ª med.'!#REF!</definedName>
    <definedName name="___________TT98" localSheetId="8">[9]RELATÓRIO!$D$520</definedName>
    <definedName name="___________TT98" localSheetId="7">[9]RELATÓRIO!$D$520</definedName>
    <definedName name="___________TT98">[9]RELATÓRIO!$D$520</definedName>
    <definedName name="___________TT99" localSheetId="8">[9]RELATÓRIO!$D$525</definedName>
    <definedName name="___________TT99" localSheetId="7">[9]RELATÓRIO!$D$525</definedName>
    <definedName name="___________TT99">[9]RELATÓRIO!$D$525</definedName>
    <definedName name="__________a100000">#REF!</definedName>
    <definedName name="__________a70000">#REF!</definedName>
    <definedName name="__________cab1">#REF!</definedName>
    <definedName name="__________cab2">#REF!</definedName>
    <definedName name="__________dd1">[6]RESUMO!#REF!</definedName>
    <definedName name="__________dd2">[6]REAJU!$K$30</definedName>
    <definedName name="__________dmt1000">#REF!</definedName>
    <definedName name="__________dmt1200">#REF!</definedName>
    <definedName name="__________dmt200">#REF!</definedName>
    <definedName name="__________dmt400">#REF!</definedName>
    <definedName name="__________dmt50">#REF!</definedName>
    <definedName name="__________dmt600">#REF!</definedName>
    <definedName name="__________dmt800">#REF!</definedName>
    <definedName name="__________dre2">#REF!</definedName>
    <definedName name="__________emp2" localSheetId="8">'[7]DMT modelo'!$AA$13</definedName>
    <definedName name="__________emp2" localSheetId="7">'[7]DMT modelo'!$AA$13</definedName>
    <definedName name="__________emp2">'[7]DMT modelo'!$AA$13</definedName>
    <definedName name="__________EXT1">#REF!</definedName>
    <definedName name="__________ind100">#REF!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mem2">#REF!</definedName>
    <definedName name="__________MO2">'[8]Desmat 0,15'!$H$30</definedName>
    <definedName name="__________oac2">#REF!</definedName>
    <definedName name="__________oae2">#REF!</definedName>
    <definedName name="__________oco2">#REF!</definedName>
    <definedName name="__________pav2">#REF!</definedName>
    <definedName name="__________R">'[10]Relatório-1ª med.'!#REF!</definedName>
    <definedName name="__________RET1">#REF!</definedName>
    <definedName name="__________ter2">#REF!</definedName>
    <definedName name="__________tsd4">#REF!</definedName>
    <definedName name="__________TT1">'[4]Rel-15ª med.'!$D$18</definedName>
    <definedName name="__________TT10" localSheetId="8">[9]RELATÓRIO!$D$64</definedName>
    <definedName name="__________TT10" localSheetId="7">[9]RELATÓRIO!$D$64</definedName>
    <definedName name="__________TT10">[9]RELATÓRIO!$D$64</definedName>
    <definedName name="__________TT100" localSheetId="8">[9]RELATÓRIO!$D$530</definedName>
    <definedName name="__________TT100" localSheetId="7">[9]RELATÓRIO!$D$530</definedName>
    <definedName name="__________TT100">[9]RELATÓRIO!$D$530</definedName>
    <definedName name="__________TT101" localSheetId="8">[9]RELATÓRIO!$D$535</definedName>
    <definedName name="__________TT101" localSheetId="7">[9]RELATÓRIO!$D$535</definedName>
    <definedName name="__________TT101">[9]RELATÓRIO!$D$535</definedName>
    <definedName name="__________TT102">'[4]Rel-15ª med.'!#REF!</definedName>
    <definedName name="__________TT103" localSheetId="8">[9]RELATÓRIO!$D$545</definedName>
    <definedName name="__________TT103" localSheetId="7">[9]RELATÓRIO!$D$545</definedName>
    <definedName name="__________TT103">[9]RELATÓRIO!$D$545</definedName>
    <definedName name="__________TT104" localSheetId="8">[9]RELATÓRIO!$D$550</definedName>
    <definedName name="__________TT104" localSheetId="7">[9]RELATÓRIO!$D$550</definedName>
    <definedName name="__________TT104">[9]RELATÓRIO!$D$550</definedName>
    <definedName name="__________TT105" localSheetId="8">[9]RELATÓRIO!$D$555</definedName>
    <definedName name="__________TT105" localSheetId="7">[9]RELATÓRIO!$D$555</definedName>
    <definedName name="__________TT105">[9]RELATÓRIO!$D$555</definedName>
    <definedName name="__________TT106" localSheetId="8">[9]RELATÓRIO!$D$560</definedName>
    <definedName name="__________TT106" localSheetId="7">[9]RELATÓRIO!$D$560</definedName>
    <definedName name="__________TT106">[9]RELATÓRIO!$D$560</definedName>
    <definedName name="__________TT107">'[4]Rel-15ª med.'!#REF!</definedName>
    <definedName name="__________TT108" localSheetId="8">[9]RELATÓRIO!$D$572</definedName>
    <definedName name="__________TT108" localSheetId="7">[9]RELATÓRIO!$D$572</definedName>
    <definedName name="__________TT108">[9]RELATÓRIO!$D$572</definedName>
    <definedName name="__________TT109" localSheetId="8">[9]RELATÓRIO!$D$577</definedName>
    <definedName name="__________TT109" localSheetId="7">[9]RELATÓRIO!$D$577</definedName>
    <definedName name="__________TT109">[9]RELATÓRIO!$D$577</definedName>
    <definedName name="__________TT11" localSheetId="8">[9]RELATÓRIO!$D$69</definedName>
    <definedName name="__________TT11" localSheetId="7">[9]RELATÓRIO!$D$69</definedName>
    <definedName name="__________TT11">[9]RELATÓRIO!$D$69</definedName>
    <definedName name="__________TT110" localSheetId="8">[9]RELATÓRIO!$D$582</definedName>
    <definedName name="__________TT110" localSheetId="7">[9]RELATÓRIO!$D$582</definedName>
    <definedName name="__________TT110">[9]RELATÓRIO!$D$582</definedName>
    <definedName name="__________TT111" localSheetId="8">[9]RELATÓRIO!$D$587</definedName>
    <definedName name="__________TT111" localSheetId="7">[9]RELATÓRIO!$D$587</definedName>
    <definedName name="__________TT111">[9]RELATÓRIO!$D$587</definedName>
    <definedName name="__________TT112" localSheetId="8">[9]RELATÓRIO!$D$592</definedName>
    <definedName name="__________TT112" localSheetId="7">[9]RELATÓRIO!$D$592</definedName>
    <definedName name="__________TT112">[9]RELATÓRIO!$D$592</definedName>
    <definedName name="__________TT113" localSheetId="8">[9]RELATÓRIO!$D$597</definedName>
    <definedName name="__________TT113" localSheetId="7">[9]RELATÓRIO!$D$597</definedName>
    <definedName name="__________TT113">[9]RELATÓRIO!$D$597</definedName>
    <definedName name="__________TT114" localSheetId="8">[9]RELATÓRIO!$D$602</definedName>
    <definedName name="__________TT114" localSheetId="7">[9]RELATÓRIO!$D$602</definedName>
    <definedName name="__________TT114">[9]RELATÓRIO!$D$602</definedName>
    <definedName name="__________TT115" localSheetId="8">[9]RELATÓRIO!$D$607</definedName>
    <definedName name="__________TT115" localSheetId="7">[9]RELATÓRIO!$D$607</definedName>
    <definedName name="__________TT115">[9]RELATÓRIO!$D$607</definedName>
    <definedName name="__________TT116" localSheetId="8">[9]RELATÓRIO!$D$612</definedName>
    <definedName name="__________TT116" localSheetId="7">[9]RELATÓRIO!$D$612</definedName>
    <definedName name="__________TT116">[9]RELATÓRIO!$D$612</definedName>
    <definedName name="__________TT117" localSheetId="8">[9]RELATÓRIO!$D$616</definedName>
    <definedName name="__________TT117" localSheetId="7">[9]RELATÓRIO!$D$616</definedName>
    <definedName name="__________TT117">[9]RELATÓRIO!$D$616</definedName>
    <definedName name="__________TT118" localSheetId="8">[9]RELATÓRIO!$D$621</definedName>
    <definedName name="__________TT118" localSheetId="7">[9]RELATÓRIO!$D$621</definedName>
    <definedName name="__________TT118">[9]RELATÓRIO!$D$621</definedName>
    <definedName name="__________TT119" localSheetId="8">[9]RELATÓRIO!$D$626</definedName>
    <definedName name="__________TT119" localSheetId="7">[9]RELATÓRIO!$D$626</definedName>
    <definedName name="__________TT119">[9]RELATÓRIO!$D$626</definedName>
    <definedName name="__________TT12" localSheetId="8">[9]RELATÓRIO!$D$74</definedName>
    <definedName name="__________TT12" localSheetId="7">[9]RELATÓRIO!$D$74</definedName>
    <definedName name="__________TT12">[9]RELATÓRIO!$D$74</definedName>
    <definedName name="__________TT120" localSheetId="8">[9]RELATÓRIO!$D$631</definedName>
    <definedName name="__________TT120" localSheetId="7">[9]RELATÓRIO!$D$631</definedName>
    <definedName name="__________TT120">[9]RELATÓRIO!$D$631</definedName>
    <definedName name="__________TT121">'[4]Rel-15ª med.'!#REF!</definedName>
    <definedName name="__________TT122" localSheetId="8">[9]RELATÓRIO!$D$641</definedName>
    <definedName name="__________TT122" localSheetId="7">[9]RELATÓRIO!$D$641</definedName>
    <definedName name="__________TT122">[9]RELATÓRIO!$D$641</definedName>
    <definedName name="__________TT123">'[4]Rel-15ª med.'!#REF!</definedName>
    <definedName name="__________TT124" localSheetId="8">[9]RELATÓRIO!$D$652</definedName>
    <definedName name="__________TT124" localSheetId="7">[9]RELATÓRIO!$D$652</definedName>
    <definedName name="__________TT124">[9]RELATÓRIO!$D$652</definedName>
    <definedName name="__________TT125" localSheetId="8">[9]RELATÓRIO!$D$657</definedName>
    <definedName name="__________TT125" localSheetId="7">[9]RELATÓRIO!$D$657</definedName>
    <definedName name="__________TT125">[9]RELATÓRIO!$D$657</definedName>
    <definedName name="__________TT126" localSheetId="8">[9]RELATÓRIO!$D$662</definedName>
    <definedName name="__________TT126" localSheetId="7">[9]RELATÓRIO!$D$662</definedName>
    <definedName name="__________TT126">[9]RELATÓRIO!$D$662</definedName>
    <definedName name="__________TT127" localSheetId="8">[9]RELATÓRIO!$D$667</definedName>
    <definedName name="__________TT127" localSheetId="7">[9]RELATÓRIO!$D$667</definedName>
    <definedName name="__________TT127">[9]RELATÓRIO!$D$667</definedName>
    <definedName name="__________TT128" localSheetId="8">[9]RELATÓRIO!$D$672</definedName>
    <definedName name="__________TT128" localSheetId="7">[9]RELATÓRIO!$D$672</definedName>
    <definedName name="__________TT128">[9]RELATÓRIO!$D$672</definedName>
    <definedName name="__________TT129" localSheetId="8">[9]RELATÓRIO!$D$677</definedName>
    <definedName name="__________TT129" localSheetId="7">[9]RELATÓRIO!$D$677</definedName>
    <definedName name="__________TT129">[9]RELATÓRIO!$D$677</definedName>
    <definedName name="__________TT13" localSheetId="8">[9]RELATÓRIO!$D$79</definedName>
    <definedName name="__________TT13" localSheetId="7">[9]RELATÓRIO!$D$79</definedName>
    <definedName name="__________TT13">[9]RELATÓRIO!$D$79</definedName>
    <definedName name="__________TT130" localSheetId="8">[9]RELATÓRIO!$D$682</definedName>
    <definedName name="__________TT130" localSheetId="7">[9]RELATÓRIO!$D$682</definedName>
    <definedName name="__________TT130">[9]RELATÓRIO!$D$682</definedName>
    <definedName name="__________TT131" localSheetId="8">[9]RELATÓRIO!$D$687</definedName>
    <definedName name="__________TT131" localSheetId="7">[9]RELATÓRIO!$D$687</definedName>
    <definedName name="__________TT131">[9]RELATÓRIO!$D$687</definedName>
    <definedName name="__________TT132" localSheetId="8">[9]RELATÓRIO!$D$692</definedName>
    <definedName name="__________TT132" localSheetId="7">[9]RELATÓRIO!$D$692</definedName>
    <definedName name="__________TT132">[9]RELATÓRIO!$D$692</definedName>
    <definedName name="__________TT133" localSheetId="8">[9]RELATÓRIO!$D$697</definedName>
    <definedName name="__________TT133" localSheetId="7">[9]RELATÓRIO!$D$697</definedName>
    <definedName name="__________TT133">[9]RELATÓRIO!$D$697</definedName>
    <definedName name="__________TT134" localSheetId="8">[9]RELATÓRIO!$D$702</definedName>
    <definedName name="__________TT134" localSheetId="7">[9]RELATÓRIO!$D$702</definedName>
    <definedName name="__________TT134">[9]RELATÓRIO!$D$702</definedName>
    <definedName name="__________TT135" localSheetId="8">[9]RELATÓRIO!$D$707</definedName>
    <definedName name="__________TT135" localSheetId="7">[9]RELATÓRIO!$D$707</definedName>
    <definedName name="__________TT135">[9]RELATÓRIO!$D$707</definedName>
    <definedName name="__________TT136" localSheetId="8">[9]RELATÓRIO!$D$712</definedName>
    <definedName name="__________TT136" localSheetId="7">[9]RELATÓRIO!$D$712</definedName>
    <definedName name="__________TT136">[9]RELATÓRIO!$D$712</definedName>
    <definedName name="__________TT137" localSheetId="8">[9]RELATÓRIO!$D$716</definedName>
    <definedName name="__________TT137" localSheetId="7">[9]RELATÓRIO!$D$716</definedName>
    <definedName name="__________TT137">[9]RELATÓRIO!$D$716</definedName>
    <definedName name="__________TT138" localSheetId="8">[9]RELATÓRIO!$D$721</definedName>
    <definedName name="__________TT138" localSheetId="7">[9]RELATÓRIO!$D$721</definedName>
    <definedName name="__________TT138">[9]RELATÓRIO!$D$721</definedName>
    <definedName name="__________TT139" localSheetId="8">[9]RELATÓRIO!$D$726</definedName>
    <definedName name="__________TT139" localSheetId="7">[9]RELATÓRIO!$D$726</definedName>
    <definedName name="__________TT139">[9]RELATÓRIO!$D$726</definedName>
    <definedName name="__________TT14" localSheetId="8">[9]RELATÓRIO!$D$84</definedName>
    <definedName name="__________TT14" localSheetId="7">[9]RELATÓRIO!$D$84</definedName>
    <definedName name="__________TT14">[9]RELATÓRIO!$D$84</definedName>
    <definedName name="__________TT140" localSheetId="8">[9]RELATÓRIO!$D$731</definedName>
    <definedName name="__________TT140" localSheetId="7">[9]RELATÓRIO!$D$731</definedName>
    <definedName name="__________TT140">[9]RELATÓRIO!$D$731</definedName>
    <definedName name="__________TT141" localSheetId="8">[9]RELATÓRIO!$D$736</definedName>
    <definedName name="__________TT141" localSheetId="7">[9]RELATÓRIO!$D$736</definedName>
    <definedName name="__________TT141">[9]RELATÓRIO!$D$736</definedName>
    <definedName name="__________TT142" localSheetId="8">[9]RELATÓRIO!$D$741</definedName>
    <definedName name="__________TT142" localSheetId="7">[9]RELATÓRIO!$D$741</definedName>
    <definedName name="__________TT142">[9]RELATÓRIO!$D$741</definedName>
    <definedName name="__________TT15" localSheetId="8">[9]RELATÓRIO!$D$89</definedName>
    <definedName name="__________TT15" localSheetId="7">[9]RELATÓRIO!$D$89</definedName>
    <definedName name="__________TT15">[9]RELATÓRIO!$D$89</definedName>
    <definedName name="__________TT16" localSheetId="8">[9]RELATÓRIO!$D$93</definedName>
    <definedName name="__________TT16" localSheetId="7">[9]RELATÓRIO!$D$93</definedName>
    <definedName name="__________TT16">[9]RELATÓRIO!$D$93</definedName>
    <definedName name="__________TT17" localSheetId="8">[9]RELATÓRIO!$D$98</definedName>
    <definedName name="__________TT17" localSheetId="7">[9]RELATÓRIO!$D$98</definedName>
    <definedName name="__________TT17">[9]RELATÓRIO!$D$98</definedName>
    <definedName name="__________TT18" localSheetId="8">[5]RELATÓRIO!#REF!</definedName>
    <definedName name="__________TT18" localSheetId="7">[5]RELATÓRIO!#REF!</definedName>
    <definedName name="__________TT18">[5]RELATÓRIO!#REF!</definedName>
    <definedName name="__________TT19" localSheetId="8">[5]RELATÓRIO!#REF!</definedName>
    <definedName name="__________TT19" localSheetId="7">[5]RELATÓRIO!#REF!</definedName>
    <definedName name="__________TT19">[5]RELATÓRIO!#REF!</definedName>
    <definedName name="__________TT2">'[4]Rel-15ª med.'!$D$23</definedName>
    <definedName name="__________TT20" localSheetId="8">[5]RELATÓRIO!#REF!</definedName>
    <definedName name="__________TT20" localSheetId="7">[5]RELATÓRIO!#REF!</definedName>
    <definedName name="__________TT20">[5]RELATÓRIO!#REF!</definedName>
    <definedName name="__________TT21" localSheetId="8">[5]RELATÓRIO!#REF!</definedName>
    <definedName name="__________TT21" localSheetId="7">[5]RELATÓRIO!#REF!</definedName>
    <definedName name="__________TT21">[5]RELATÓRIO!#REF!</definedName>
    <definedName name="__________TT22" localSheetId="8">[5]RELATÓRIO!#REF!</definedName>
    <definedName name="__________TT22" localSheetId="7">[5]RELATÓRIO!#REF!</definedName>
    <definedName name="__________TT22">[5]RELATÓRIO!#REF!</definedName>
    <definedName name="__________tt23">'[4]Rel-15ª med.'!$D$80</definedName>
    <definedName name="__________TT24">'[4]Rel-15ª med.'!$D$85</definedName>
    <definedName name="__________TT25" localSheetId="8">[9]RELATÓRIO!$D$139</definedName>
    <definedName name="__________TT25" localSheetId="7">[9]RELATÓRIO!$D$139</definedName>
    <definedName name="__________TT25">[9]RELATÓRIO!$D$139</definedName>
    <definedName name="__________TT26">'[4]Rel-15ª med.'!#REF!</definedName>
    <definedName name="__________TT27">'[4]Rel-15ª med.'!#REF!</definedName>
    <definedName name="__________TT28">'[4]Rel-15ª med.'!#REF!</definedName>
    <definedName name="__________tt288" localSheetId="8">[9]RELATÓRIO!$D$159</definedName>
    <definedName name="__________tt288" localSheetId="7">[9]RELATÓRIO!$D$159</definedName>
    <definedName name="__________tt288">[9]RELATÓRIO!$D$159</definedName>
    <definedName name="__________TT29">'[4]Rel-15ª med.'!$D$100</definedName>
    <definedName name="__________TT3">'[4]Rel-15ª med.'!$D$29</definedName>
    <definedName name="__________TT30">'[4]Rel-15ª med.'!#REF!</definedName>
    <definedName name="__________tt300" localSheetId="8">[9]RELATÓRIO!$D$174</definedName>
    <definedName name="__________tt300" localSheetId="7">[9]RELATÓRIO!$D$174</definedName>
    <definedName name="__________tt300">[9]RELATÓRIO!$D$174</definedName>
    <definedName name="__________TT31">'[4]Rel-15ª med.'!#REF!</definedName>
    <definedName name="__________TT32">'[4]Rel-15ª med.'!#REF!</definedName>
    <definedName name="__________tt322" localSheetId="8">[9]RELATÓRIO!$D$189</definedName>
    <definedName name="__________tt322" localSheetId="7">[9]RELATÓRIO!$D$189</definedName>
    <definedName name="__________tt322">[9]RELATÓRIO!$D$189</definedName>
    <definedName name="__________TT33">'[4]Rel-15ª med.'!#REF!</definedName>
    <definedName name="__________TT34">'[4]Rel-15ª med.'!#REF!</definedName>
    <definedName name="__________TT35" localSheetId="8">[9]RELATÓRIO!$D$205</definedName>
    <definedName name="__________TT35" localSheetId="7">[9]RELATÓRIO!$D$205</definedName>
    <definedName name="__________TT35">[9]RELATÓRIO!$D$205</definedName>
    <definedName name="__________TT36">'[4]Rel-15ª med.'!#REF!</definedName>
    <definedName name="__________TT37">'[4]Rel-15ª med.'!#REF!</definedName>
    <definedName name="__________TT38">'[4]Rel-15ª med.'!#REF!</definedName>
    <definedName name="__________TT39">'[4]Rel-15ª med.'!#REF!</definedName>
    <definedName name="__________TT4">'[4]Rel-15ª med.'!$D$34</definedName>
    <definedName name="__________TT40">'[4]Rel-15ª med.'!#REF!</definedName>
    <definedName name="__________TT41" localSheetId="8">[9]RELATÓRIO!$D$235</definedName>
    <definedName name="__________TT41" localSheetId="7">[9]RELATÓRIO!$D$235</definedName>
    <definedName name="__________TT41">[9]RELATÓRIO!$D$235</definedName>
    <definedName name="__________TT42" localSheetId="8">[9]RELATÓRIO!$D$240</definedName>
    <definedName name="__________TT42" localSheetId="7">[9]RELATÓRIO!$D$240</definedName>
    <definedName name="__________TT42">[9]RELATÓRIO!$D$240</definedName>
    <definedName name="__________TT43" localSheetId="8">[9]RELATÓRIO!$D$245</definedName>
    <definedName name="__________TT43" localSheetId="7">[9]RELATÓRIO!$D$245</definedName>
    <definedName name="__________TT43">[9]RELATÓRIO!$D$245</definedName>
    <definedName name="__________TT44" localSheetId="8">[9]RELATÓRIO!$D$250</definedName>
    <definedName name="__________TT44" localSheetId="7">[9]RELATÓRIO!$D$250</definedName>
    <definedName name="__________TT44">[9]RELATÓRIO!$D$250</definedName>
    <definedName name="__________TT45" localSheetId="8">[9]RELATÓRIO!$D$255</definedName>
    <definedName name="__________TT45" localSheetId="7">[9]RELATÓRIO!$D$255</definedName>
    <definedName name="__________TT45">[9]RELATÓRIO!$D$255</definedName>
    <definedName name="__________TT46" localSheetId="8">[9]RELATÓRIO!$D$260</definedName>
    <definedName name="__________TT46" localSheetId="7">[9]RELATÓRIO!$D$260</definedName>
    <definedName name="__________TT46">[9]RELATÓRIO!$D$260</definedName>
    <definedName name="__________TT47" localSheetId="8">[9]RELATÓRIO!$D$265</definedName>
    <definedName name="__________TT47" localSheetId="7">[9]RELATÓRIO!$D$265</definedName>
    <definedName name="__________TT47">[9]RELATÓRIO!$D$265</definedName>
    <definedName name="__________TT48" localSheetId="8">[9]RELATÓRIO!$D$270</definedName>
    <definedName name="__________TT48" localSheetId="7">[9]RELATÓRIO!$D$270</definedName>
    <definedName name="__________TT48">[9]RELATÓRIO!$D$270</definedName>
    <definedName name="__________TT49" localSheetId="8">[9]RELATÓRIO!$D$275</definedName>
    <definedName name="__________TT49" localSheetId="7">[9]RELATÓRIO!$D$275</definedName>
    <definedName name="__________TT49">[9]RELATÓRIO!$D$275</definedName>
    <definedName name="__________TT5">'[4]Rel-15ª med.'!$D$39</definedName>
    <definedName name="__________TT50" localSheetId="8">[9]RELATÓRIO!$D$280</definedName>
    <definedName name="__________TT50" localSheetId="7">[9]RELATÓRIO!$D$280</definedName>
    <definedName name="__________TT50">[9]RELATÓRIO!$D$280</definedName>
    <definedName name="__________TT51" localSheetId="8">[9]RELATÓRIO!$D$285</definedName>
    <definedName name="__________TT51" localSheetId="7">[9]RELATÓRIO!$D$285</definedName>
    <definedName name="__________TT51">[9]RELATÓRIO!$D$285</definedName>
    <definedName name="__________TT52">'[4]Rel-15ª med.'!#REF!</definedName>
    <definedName name="__________TT53">'[4]Rel-15ª med.'!#REF!</definedName>
    <definedName name="__________TT54">'[4]Rel-15ª med.'!#REF!</definedName>
    <definedName name="__________TT55">'[4]Rel-15ª med.'!#REF!</definedName>
    <definedName name="__________TT56" localSheetId="8">[9]RELATÓRIO!$D$310</definedName>
    <definedName name="__________TT56" localSheetId="7">[9]RELATÓRIO!$D$310</definedName>
    <definedName name="__________TT56">[9]RELATÓRIO!$D$310</definedName>
    <definedName name="__________TT57" localSheetId="8">[9]RELATÓRIO!$D$315</definedName>
    <definedName name="__________TT57" localSheetId="7">[9]RELATÓRIO!$D$315</definedName>
    <definedName name="__________TT57">[9]RELATÓRIO!$D$315</definedName>
    <definedName name="__________TT58" localSheetId="8">[9]RELATÓRIO!$D$320</definedName>
    <definedName name="__________TT58" localSheetId="7">[9]RELATÓRIO!$D$320</definedName>
    <definedName name="__________TT58">[9]RELATÓRIO!$D$320</definedName>
    <definedName name="__________TT59" localSheetId="8">[9]RELATÓRIO!$D$325</definedName>
    <definedName name="__________TT59" localSheetId="7">[9]RELATÓRIO!$D$325</definedName>
    <definedName name="__________TT59">[9]RELATÓRIO!$D$325</definedName>
    <definedName name="__________TT6">'[4]Rel-15ª med.'!#REF!</definedName>
    <definedName name="__________TT60">'[4]Rel-15ª med.'!#REF!</definedName>
    <definedName name="__________TT61">'[4]Rel-15ª med.'!#REF!</definedName>
    <definedName name="__________TT62" localSheetId="8">[9]RELATÓRIO!$D$339</definedName>
    <definedName name="__________TT62" localSheetId="7">[9]RELATÓRIO!$D$339</definedName>
    <definedName name="__________TT62">[9]RELATÓRIO!$D$339</definedName>
    <definedName name="__________TT63" localSheetId="8">[9]RELATÓRIO!$D$344</definedName>
    <definedName name="__________TT63" localSheetId="7">[9]RELATÓRIO!$D$344</definedName>
    <definedName name="__________TT63">[9]RELATÓRIO!$D$344</definedName>
    <definedName name="__________TT64" localSheetId="8">[9]RELATÓRIO!$D$349</definedName>
    <definedName name="__________TT64" localSheetId="7">[9]RELATÓRIO!$D$349</definedName>
    <definedName name="__________TT64">[9]RELATÓRIO!$D$349</definedName>
    <definedName name="__________TT65" localSheetId="8">[9]RELATÓRIO!$D$354</definedName>
    <definedName name="__________TT65" localSheetId="7">[9]RELATÓRIO!$D$354</definedName>
    <definedName name="__________TT65">[9]RELATÓRIO!$D$354</definedName>
    <definedName name="__________TT66" localSheetId="8">[9]RELATÓRIO!$D$359</definedName>
    <definedName name="__________TT66" localSheetId="7">[9]RELATÓRIO!$D$359</definedName>
    <definedName name="__________TT66">[9]RELATÓRIO!$D$359</definedName>
    <definedName name="__________TT67" localSheetId="8">[9]RELATÓRIO!$D$365</definedName>
    <definedName name="__________TT67" localSheetId="7">[9]RELATÓRIO!$D$365</definedName>
    <definedName name="__________TT67">[9]RELATÓRIO!$D$365</definedName>
    <definedName name="__________TT68" localSheetId="8">[9]RELATÓRIO!$D$370</definedName>
    <definedName name="__________TT68" localSheetId="7">[9]RELATÓRIO!$D$370</definedName>
    <definedName name="__________TT68">[9]RELATÓRIO!$D$370</definedName>
    <definedName name="__________TT69">'[4]Rel-15ª med.'!#REF!</definedName>
    <definedName name="__________TT7">'[4]Rel-15ª med.'!$D$44</definedName>
    <definedName name="__________TT70">'[4]Rel-15ª med.'!#REF!</definedName>
    <definedName name="__________TT71">'[4]Rel-15ª med.'!#REF!</definedName>
    <definedName name="__________TT72" localSheetId="8">[9]RELATÓRIO!$D$390</definedName>
    <definedName name="__________TT72" localSheetId="7">[9]RELATÓRIO!$D$390</definedName>
    <definedName name="__________TT72">[9]RELATÓRIO!$D$390</definedName>
    <definedName name="__________TT73" localSheetId="8">[9]RELATÓRIO!$D$395</definedName>
    <definedName name="__________TT73" localSheetId="7">[9]RELATÓRIO!$D$395</definedName>
    <definedName name="__________TT73">[9]RELATÓRIO!$D$395</definedName>
    <definedName name="__________TT74">'[4]Rel-15ª med.'!#REF!</definedName>
    <definedName name="__________TT75">'[4]Rel-15ª med.'!#REF!</definedName>
    <definedName name="__________TT76">'[4]Rel-15ª med.'!#REF!</definedName>
    <definedName name="__________TT77">'[4]Rel-15ª med.'!#REF!</definedName>
    <definedName name="__________TT78">'[4]Rel-15ª med.'!#REF!</definedName>
    <definedName name="__________TT79">'[4]Rel-15ª med.'!#REF!</definedName>
    <definedName name="__________TT8" localSheetId="8">[9]RELATÓRIO!$D$53</definedName>
    <definedName name="__________TT8" localSheetId="7">[9]RELATÓRIO!$D$53</definedName>
    <definedName name="__________TT8">[9]RELATÓRIO!$D$53</definedName>
    <definedName name="__________TT80" localSheetId="8">[9]RELATÓRIO!$D$430</definedName>
    <definedName name="__________TT80" localSheetId="7">[9]RELATÓRIO!$D$430</definedName>
    <definedName name="__________TT80">[9]RELATÓRIO!$D$430</definedName>
    <definedName name="__________TT81" localSheetId="8">[9]RELATÓRIO!$D$434</definedName>
    <definedName name="__________TT81" localSheetId="7">[9]RELATÓRIO!$D$434</definedName>
    <definedName name="__________TT81">[9]RELATÓRIO!$D$434</definedName>
    <definedName name="__________TT82" localSheetId="8">[9]RELATÓRIO!$D$439</definedName>
    <definedName name="__________TT82" localSheetId="7">[9]RELATÓRIO!$D$439</definedName>
    <definedName name="__________TT82">[9]RELATÓRIO!$D$439</definedName>
    <definedName name="__________TT83" localSheetId="8">[9]RELATÓRIO!$D$444</definedName>
    <definedName name="__________TT83" localSheetId="7">[9]RELATÓRIO!$D$444</definedName>
    <definedName name="__________TT83">[9]RELATÓRIO!$D$444</definedName>
    <definedName name="__________TT84" localSheetId="8">[9]RELATÓRIO!$D$449</definedName>
    <definedName name="__________TT84" localSheetId="7">[9]RELATÓRIO!$D$449</definedName>
    <definedName name="__________TT84">[9]RELATÓRIO!$D$449</definedName>
    <definedName name="__________TT85" localSheetId="8">[9]RELATÓRIO!$D$454</definedName>
    <definedName name="__________TT85" localSheetId="7">[9]RELATÓRIO!$D$454</definedName>
    <definedName name="__________TT85">[9]RELATÓRIO!$D$454</definedName>
    <definedName name="__________TT86" localSheetId="8">[9]RELATÓRIO!$D$459</definedName>
    <definedName name="__________TT86" localSheetId="7">[9]RELATÓRIO!$D$459</definedName>
    <definedName name="__________TT86">[9]RELATÓRIO!$D$459</definedName>
    <definedName name="__________TT87" localSheetId="8">[9]RELATÓRIO!$D$464</definedName>
    <definedName name="__________TT87" localSheetId="7">[9]RELATÓRIO!$D$464</definedName>
    <definedName name="__________TT87">[9]RELATÓRIO!$D$464</definedName>
    <definedName name="__________TT88" localSheetId="8">[9]RELATÓRIO!$D$469</definedName>
    <definedName name="__________TT88" localSheetId="7">[9]RELATÓRIO!$D$469</definedName>
    <definedName name="__________TT88">[9]RELATÓRIO!$D$469</definedName>
    <definedName name="__________TT89" localSheetId="8">[9]RELATÓRIO!$D$474</definedName>
    <definedName name="__________TT89" localSheetId="7">[9]RELATÓRIO!$D$474</definedName>
    <definedName name="__________TT89">[9]RELATÓRIO!$D$474</definedName>
    <definedName name="__________TT9" localSheetId="8">[9]RELATÓRIO!$D$58</definedName>
    <definedName name="__________TT9" localSheetId="7">[9]RELATÓRIO!$D$58</definedName>
    <definedName name="__________TT9">[9]RELATÓRIO!$D$58</definedName>
    <definedName name="__________TT90" localSheetId="8">[9]RELATÓRIO!$D$479</definedName>
    <definedName name="__________TT90" localSheetId="7">[9]RELATÓRIO!$D$479</definedName>
    <definedName name="__________TT90">[9]RELATÓRIO!$D$479</definedName>
    <definedName name="__________TT91" localSheetId="8">[9]RELATÓRIO!$D$484</definedName>
    <definedName name="__________TT91" localSheetId="7">[9]RELATÓRIO!$D$484</definedName>
    <definedName name="__________TT91">[9]RELATÓRIO!$D$484</definedName>
    <definedName name="__________TT92" localSheetId="8">[9]RELATÓRIO!$D$490</definedName>
    <definedName name="__________TT92" localSheetId="7">[9]RELATÓRIO!$D$490</definedName>
    <definedName name="__________TT92">[9]RELATÓRIO!$D$490</definedName>
    <definedName name="__________TT93" localSheetId="8">[9]RELATÓRIO!$D$495</definedName>
    <definedName name="__________TT93" localSheetId="7">[9]RELATÓRIO!$D$495</definedName>
    <definedName name="__________TT93">[9]RELATÓRIO!$D$495</definedName>
    <definedName name="__________TT94">'[4]Rel-15ª med.'!#REF!</definedName>
    <definedName name="__________TT95">'[4]Rel-15ª med.'!#REF!</definedName>
    <definedName name="__________TT96">'[4]Rel-15ª med.'!#REF!</definedName>
    <definedName name="__________TT97">'[4]Rel-15ª med.'!#REF!</definedName>
    <definedName name="__________TT98" localSheetId="8">[9]RELATÓRIO!$D$520</definedName>
    <definedName name="__________TT98" localSheetId="7">[9]RELATÓRIO!$D$520</definedName>
    <definedName name="__________TT98">[9]RELATÓRIO!$D$520</definedName>
    <definedName name="__________TT99" localSheetId="8">[9]RELATÓRIO!$D$525</definedName>
    <definedName name="__________TT99" localSheetId="7">[9]RELATÓRIO!$D$525</definedName>
    <definedName name="__________TT99">[9]RELATÓRIO!$D$525</definedName>
    <definedName name="_________a100000">#REF!</definedName>
    <definedName name="_________a70000">#REF!</definedName>
    <definedName name="_________BDI1" localSheetId="8">[11]!_________BDI1</definedName>
    <definedName name="_________BDI1" localSheetId="7">[11]!_________BDI1</definedName>
    <definedName name="_________BDI1">[11]!_________BDI1</definedName>
    <definedName name="_________cab1">#REF!</definedName>
    <definedName name="_________cab2">#REF!</definedName>
    <definedName name="_________dd1">[6]RESUMO!#REF!</definedName>
    <definedName name="_________dd2">[6]REAJU!$K$30</definedName>
    <definedName name="_________dmt1000">#REF!</definedName>
    <definedName name="_________dmt1200">#REF!</definedName>
    <definedName name="_________dmt200">#REF!</definedName>
    <definedName name="_________dmt400">#REF!</definedName>
    <definedName name="_________dmt50">#REF!</definedName>
    <definedName name="_________dmt600">#REF!</definedName>
    <definedName name="_________dmt800">#REF!</definedName>
    <definedName name="_________dre2">#REF!</definedName>
    <definedName name="_________emp2" localSheetId="8">'[7]DMT modelo'!$AA$13</definedName>
    <definedName name="_________emp2" localSheetId="7">'[7]DMT modelo'!$AA$13</definedName>
    <definedName name="_________emp2">'[7]DMT modelo'!$AA$13</definedName>
    <definedName name="_________EXT1">#REF!</definedName>
    <definedName name="_________ind100">#REF!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mem2">#REF!</definedName>
    <definedName name="_________MO2">'[8]Desmat 0,15'!$H$30</definedName>
    <definedName name="_________oac2">#REF!</definedName>
    <definedName name="_________oae2">#REF!</definedName>
    <definedName name="_________oco2">#REF!</definedName>
    <definedName name="_________pav2">#REF!</definedName>
    <definedName name="_________RET1">#REF!</definedName>
    <definedName name="_________ter2">#REF!</definedName>
    <definedName name="_________tsd4">#REF!</definedName>
    <definedName name="_________TT1">'[4]Rel-15ª med.'!$D$18</definedName>
    <definedName name="_________TT10" localSheetId="8">[9]RELATÓRIO!$D$64</definedName>
    <definedName name="_________TT10" localSheetId="7">[9]RELATÓRIO!$D$64</definedName>
    <definedName name="_________TT10">[9]RELATÓRIO!$D$64</definedName>
    <definedName name="_________TT100" localSheetId="8">[9]RELATÓRIO!$D$530</definedName>
    <definedName name="_________TT100" localSheetId="7">[9]RELATÓRIO!$D$530</definedName>
    <definedName name="_________TT100">[9]RELATÓRIO!$D$530</definedName>
    <definedName name="_________TT101" localSheetId="8">[9]RELATÓRIO!$D$535</definedName>
    <definedName name="_________TT101" localSheetId="7">[9]RELATÓRIO!$D$535</definedName>
    <definedName name="_________TT101">[9]RELATÓRIO!$D$535</definedName>
    <definedName name="_________TT102">'[4]Rel-15ª med.'!#REF!</definedName>
    <definedName name="_________TT103" localSheetId="8">[9]RELATÓRIO!$D$545</definedName>
    <definedName name="_________TT103" localSheetId="7">[9]RELATÓRIO!$D$545</definedName>
    <definedName name="_________TT103">[9]RELATÓRIO!$D$545</definedName>
    <definedName name="_________TT104" localSheetId="8">[9]RELATÓRIO!$D$550</definedName>
    <definedName name="_________TT104" localSheetId="7">[9]RELATÓRIO!$D$550</definedName>
    <definedName name="_________TT104">[9]RELATÓRIO!$D$550</definedName>
    <definedName name="_________TT105" localSheetId="8">[9]RELATÓRIO!$D$555</definedName>
    <definedName name="_________TT105" localSheetId="7">[9]RELATÓRIO!$D$555</definedName>
    <definedName name="_________TT105">[9]RELATÓRIO!$D$555</definedName>
    <definedName name="_________TT106" localSheetId="8">[9]RELATÓRIO!$D$560</definedName>
    <definedName name="_________TT106" localSheetId="7">[9]RELATÓRIO!$D$560</definedName>
    <definedName name="_________TT106">[9]RELATÓRIO!$D$560</definedName>
    <definedName name="_________TT107">'[4]Rel-15ª med.'!#REF!</definedName>
    <definedName name="_________TT108" localSheetId="8">[9]RELATÓRIO!$D$572</definedName>
    <definedName name="_________TT108" localSheetId="7">[9]RELATÓRIO!$D$572</definedName>
    <definedName name="_________TT108">[9]RELATÓRIO!$D$572</definedName>
    <definedName name="_________TT109" localSheetId="8">[9]RELATÓRIO!$D$577</definedName>
    <definedName name="_________TT109" localSheetId="7">[9]RELATÓRIO!$D$577</definedName>
    <definedName name="_________TT109">[9]RELATÓRIO!$D$577</definedName>
    <definedName name="_________TT11" localSheetId="8">[9]RELATÓRIO!$D$69</definedName>
    <definedName name="_________TT11" localSheetId="7">[9]RELATÓRIO!$D$69</definedName>
    <definedName name="_________TT11">[9]RELATÓRIO!$D$69</definedName>
    <definedName name="_________TT110" localSheetId="8">[9]RELATÓRIO!$D$582</definedName>
    <definedName name="_________TT110" localSheetId="7">[9]RELATÓRIO!$D$582</definedName>
    <definedName name="_________TT110">[9]RELATÓRIO!$D$582</definedName>
    <definedName name="_________TT111" localSheetId="8">[9]RELATÓRIO!$D$587</definedName>
    <definedName name="_________TT111" localSheetId="7">[9]RELATÓRIO!$D$587</definedName>
    <definedName name="_________TT111">[9]RELATÓRIO!$D$587</definedName>
    <definedName name="_________TT112" localSheetId="8">[9]RELATÓRIO!$D$592</definedName>
    <definedName name="_________TT112" localSheetId="7">[9]RELATÓRIO!$D$592</definedName>
    <definedName name="_________TT112">[9]RELATÓRIO!$D$592</definedName>
    <definedName name="_________TT113" localSheetId="8">[9]RELATÓRIO!$D$597</definedName>
    <definedName name="_________TT113" localSheetId="7">[9]RELATÓRIO!$D$597</definedName>
    <definedName name="_________TT113">[9]RELATÓRIO!$D$597</definedName>
    <definedName name="_________TT114" localSheetId="8">[9]RELATÓRIO!$D$602</definedName>
    <definedName name="_________TT114" localSheetId="7">[9]RELATÓRIO!$D$602</definedName>
    <definedName name="_________TT114">[9]RELATÓRIO!$D$602</definedName>
    <definedName name="_________TT115" localSheetId="8">[9]RELATÓRIO!$D$607</definedName>
    <definedName name="_________TT115" localSheetId="7">[9]RELATÓRIO!$D$607</definedName>
    <definedName name="_________TT115">[9]RELATÓRIO!$D$607</definedName>
    <definedName name="_________TT116" localSheetId="8">[9]RELATÓRIO!$D$612</definedName>
    <definedName name="_________TT116" localSheetId="7">[9]RELATÓRIO!$D$612</definedName>
    <definedName name="_________TT116">[9]RELATÓRIO!$D$612</definedName>
    <definedName name="_________TT117" localSheetId="8">[9]RELATÓRIO!$D$616</definedName>
    <definedName name="_________TT117" localSheetId="7">[9]RELATÓRIO!$D$616</definedName>
    <definedName name="_________TT117">[9]RELATÓRIO!$D$616</definedName>
    <definedName name="_________TT118" localSheetId="8">[9]RELATÓRIO!$D$621</definedName>
    <definedName name="_________TT118" localSheetId="7">[9]RELATÓRIO!$D$621</definedName>
    <definedName name="_________TT118">[9]RELATÓRIO!$D$621</definedName>
    <definedName name="_________TT119" localSheetId="8">[9]RELATÓRIO!$D$626</definedName>
    <definedName name="_________TT119" localSheetId="7">[9]RELATÓRIO!$D$626</definedName>
    <definedName name="_________TT119">[9]RELATÓRIO!$D$626</definedName>
    <definedName name="_________TT12" localSheetId="8">[9]RELATÓRIO!$D$74</definedName>
    <definedName name="_________TT12" localSheetId="7">[9]RELATÓRIO!$D$74</definedName>
    <definedName name="_________TT12">[9]RELATÓRIO!$D$74</definedName>
    <definedName name="_________TT120" localSheetId="8">[9]RELATÓRIO!$D$631</definedName>
    <definedName name="_________TT120" localSheetId="7">[9]RELATÓRIO!$D$631</definedName>
    <definedName name="_________TT120">[9]RELATÓRIO!$D$631</definedName>
    <definedName name="_________TT121">'[4]Rel-15ª med.'!#REF!</definedName>
    <definedName name="_________TT122" localSheetId="8">[9]RELATÓRIO!$D$641</definedName>
    <definedName name="_________TT122" localSheetId="7">[9]RELATÓRIO!$D$641</definedName>
    <definedName name="_________TT122">[9]RELATÓRIO!$D$641</definedName>
    <definedName name="_________TT123">'[4]Rel-15ª med.'!#REF!</definedName>
    <definedName name="_________TT124" localSheetId="8">[9]RELATÓRIO!$D$652</definedName>
    <definedName name="_________TT124" localSheetId="7">[9]RELATÓRIO!$D$652</definedName>
    <definedName name="_________TT124">[9]RELATÓRIO!$D$652</definedName>
    <definedName name="_________TT125" localSheetId="8">[9]RELATÓRIO!$D$657</definedName>
    <definedName name="_________TT125" localSheetId="7">[9]RELATÓRIO!$D$657</definedName>
    <definedName name="_________TT125">[9]RELATÓRIO!$D$657</definedName>
    <definedName name="_________TT126" localSheetId="8">[9]RELATÓRIO!$D$662</definedName>
    <definedName name="_________TT126" localSheetId="7">[9]RELATÓRIO!$D$662</definedName>
    <definedName name="_________TT126">[9]RELATÓRIO!$D$662</definedName>
    <definedName name="_________TT127" localSheetId="8">[9]RELATÓRIO!$D$667</definedName>
    <definedName name="_________TT127" localSheetId="7">[9]RELATÓRIO!$D$667</definedName>
    <definedName name="_________TT127">[9]RELATÓRIO!$D$667</definedName>
    <definedName name="_________TT128" localSheetId="8">[9]RELATÓRIO!$D$672</definedName>
    <definedName name="_________TT128" localSheetId="7">[9]RELATÓRIO!$D$672</definedName>
    <definedName name="_________TT128">[9]RELATÓRIO!$D$672</definedName>
    <definedName name="_________TT129" localSheetId="8">[9]RELATÓRIO!$D$677</definedName>
    <definedName name="_________TT129" localSheetId="7">[9]RELATÓRIO!$D$677</definedName>
    <definedName name="_________TT129">[9]RELATÓRIO!$D$677</definedName>
    <definedName name="_________TT13" localSheetId="8">[9]RELATÓRIO!$D$79</definedName>
    <definedName name="_________TT13" localSheetId="7">[9]RELATÓRIO!$D$79</definedName>
    <definedName name="_________TT13">[9]RELATÓRIO!$D$79</definedName>
    <definedName name="_________TT130" localSheetId="8">[9]RELATÓRIO!$D$682</definedName>
    <definedName name="_________TT130" localSheetId="7">[9]RELATÓRIO!$D$682</definedName>
    <definedName name="_________TT130">[9]RELATÓRIO!$D$682</definedName>
    <definedName name="_________TT131" localSheetId="8">[9]RELATÓRIO!$D$687</definedName>
    <definedName name="_________TT131" localSheetId="7">[9]RELATÓRIO!$D$687</definedName>
    <definedName name="_________TT131">[9]RELATÓRIO!$D$687</definedName>
    <definedName name="_________TT132" localSheetId="8">[9]RELATÓRIO!$D$692</definedName>
    <definedName name="_________TT132" localSheetId="7">[9]RELATÓRIO!$D$692</definedName>
    <definedName name="_________TT132">[9]RELATÓRIO!$D$692</definedName>
    <definedName name="_________TT133" localSheetId="8">[9]RELATÓRIO!$D$697</definedName>
    <definedName name="_________TT133" localSheetId="7">[9]RELATÓRIO!$D$697</definedName>
    <definedName name="_________TT133">[9]RELATÓRIO!$D$697</definedName>
    <definedName name="_________TT134" localSheetId="8">[9]RELATÓRIO!$D$702</definedName>
    <definedName name="_________TT134" localSheetId="7">[9]RELATÓRIO!$D$702</definedName>
    <definedName name="_________TT134">[9]RELATÓRIO!$D$702</definedName>
    <definedName name="_________TT135" localSheetId="8">[9]RELATÓRIO!$D$707</definedName>
    <definedName name="_________TT135" localSheetId="7">[9]RELATÓRIO!$D$707</definedName>
    <definedName name="_________TT135">[9]RELATÓRIO!$D$707</definedName>
    <definedName name="_________TT136" localSheetId="8">[9]RELATÓRIO!$D$712</definedName>
    <definedName name="_________TT136" localSheetId="7">[9]RELATÓRIO!$D$712</definedName>
    <definedName name="_________TT136">[9]RELATÓRIO!$D$712</definedName>
    <definedName name="_________TT137" localSheetId="8">[9]RELATÓRIO!$D$716</definedName>
    <definedName name="_________TT137" localSheetId="7">[9]RELATÓRIO!$D$716</definedName>
    <definedName name="_________TT137">[9]RELATÓRIO!$D$716</definedName>
    <definedName name="_________TT138" localSheetId="8">[9]RELATÓRIO!$D$721</definedName>
    <definedName name="_________TT138" localSheetId="7">[9]RELATÓRIO!$D$721</definedName>
    <definedName name="_________TT138">[9]RELATÓRIO!$D$721</definedName>
    <definedName name="_________TT139" localSheetId="8">[9]RELATÓRIO!$D$726</definedName>
    <definedName name="_________TT139" localSheetId="7">[9]RELATÓRIO!$D$726</definedName>
    <definedName name="_________TT139">[9]RELATÓRIO!$D$726</definedName>
    <definedName name="_________TT14" localSheetId="8">[9]RELATÓRIO!$D$84</definedName>
    <definedName name="_________TT14" localSheetId="7">[9]RELATÓRIO!$D$84</definedName>
    <definedName name="_________TT14">[9]RELATÓRIO!$D$84</definedName>
    <definedName name="_________TT140" localSheetId="8">[9]RELATÓRIO!$D$731</definedName>
    <definedName name="_________TT140" localSheetId="7">[9]RELATÓRIO!$D$731</definedName>
    <definedName name="_________TT140">[9]RELATÓRIO!$D$731</definedName>
    <definedName name="_________TT141" localSheetId="8">[9]RELATÓRIO!$D$736</definedName>
    <definedName name="_________TT141" localSheetId="7">[9]RELATÓRIO!$D$736</definedName>
    <definedName name="_________TT141">[9]RELATÓRIO!$D$736</definedName>
    <definedName name="_________TT142" localSheetId="8">[9]RELATÓRIO!$D$741</definedName>
    <definedName name="_________TT142" localSheetId="7">[9]RELATÓRIO!$D$741</definedName>
    <definedName name="_________TT142">[9]RELATÓRIO!$D$741</definedName>
    <definedName name="_________TT15" localSheetId="8">[9]RELATÓRIO!$D$89</definedName>
    <definedName name="_________TT15" localSheetId="7">[9]RELATÓRIO!$D$89</definedName>
    <definedName name="_________TT15">[9]RELATÓRIO!$D$89</definedName>
    <definedName name="_________TT16" localSheetId="8">[9]RELATÓRIO!$D$93</definedName>
    <definedName name="_________TT16" localSheetId="7">[9]RELATÓRIO!$D$93</definedName>
    <definedName name="_________TT16">[9]RELATÓRIO!$D$93</definedName>
    <definedName name="_________TT17" localSheetId="8">[9]RELATÓRIO!$D$98</definedName>
    <definedName name="_________TT17" localSheetId="7">[9]RELATÓRIO!$D$98</definedName>
    <definedName name="_________TT17">[9]RELATÓRIO!$D$98</definedName>
    <definedName name="_________TT18" localSheetId="8">[5]RELATÓRIO!#REF!</definedName>
    <definedName name="_________TT18" localSheetId="7">[5]RELATÓRIO!#REF!</definedName>
    <definedName name="_________TT18">[5]RELATÓRIO!#REF!</definedName>
    <definedName name="_________TT19" localSheetId="8">[5]RELATÓRIO!#REF!</definedName>
    <definedName name="_________TT19" localSheetId="7">[5]RELATÓRIO!#REF!</definedName>
    <definedName name="_________TT19">[5]RELATÓRIO!#REF!</definedName>
    <definedName name="_________TT2">'[4]Rel-15ª med.'!$D$23</definedName>
    <definedName name="_________TT20" localSheetId="8">[5]RELATÓRIO!#REF!</definedName>
    <definedName name="_________TT20" localSheetId="7">[5]RELATÓRIO!#REF!</definedName>
    <definedName name="_________TT20">[5]RELATÓRIO!#REF!</definedName>
    <definedName name="_________TT21" localSheetId="8">[5]RELATÓRIO!#REF!</definedName>
    <definedName name="_________TT21" localSheetId="7">[5]RELATÓRIO!#REF!</definedName>
    <definedName name="_________TT21">[5]RELATÓRIO!#REF!</definedName>
    <definedName name="_________TT22" localSheetId="8">[5]RELATÓRIO!#REF!</definedName>
    <definedName name="_________TT22" localSheetId="7">[5]RELATÓRIO!#REF!</definedName>
    <definedName name="_________TT22">[5]RELATÓRIO!#REF!</definedName>
    <definedName name="_________tt23">'[4]Rel-15ª med.'!$D$80</definedName>
    <definedName name="_________TT24">'[4]Rel-15ª med.'!$D$85</definedName>
    <definedName name="_________TT25" localSheetId="8">[9]RELATÓRIO!$D$139</definedName>
    <definedName name="_________TT25" localSheetId="7">[9]RELATÓRIO!$D$139</definedName>
    <definedName name="_________TT25">[9]RELATÓRIO!$D$139</definedName>
    <definedName name="_________TT26">'[4]Rel-15ª med.'!#REF!</definedName>
    <definedName name="_________TT27">'[4]Rel-15ª med.'!#REF!</definedName>
    <definedName name="_________TT28">'[4]Rel-15ª med.'!#REF!</definedName>
    <definedName name="_________tt288" localSheetId="8">[9]RELATÓRIO!$D$159</definedName>
    <definedName name="_________tt288" localSheetId="7">[9]RELATÓRIO!$D$159</definedName>
    <definedName name="_________tt288">[9]RELATÓRIO!$D$159</definedName>
    <definedName name="_________TT29">'[4]Rel-15ª med.'!$D$100</definedName>
    <definedName name="_________TT3">'[4]Rel-15ª med.'!$D$29</definedName>
    <definedName name="_________TT30">'[4]Rel-15ª med.'!#REF!</definedName>
    <definedName name="_________tt300" localSheetId="8">[9]RELATÓRIO!$D$174</definedName>
    <definedName name="_________tt300" localSheetId="7">[9]RELATÓRIO!$D$174</definedName>
    <definedName name="_________tt300">[9]RELATÓRIO!$D$174</definedName>
    <definedName name="_________TT31">'[4]Rel-15ª med.'!#REF!</definedName>
    <definedName name="_________TT32">'[4]Rel-15ª med.'!#REF!</definedName>
    <definedName name="_________tt322" localSheetId="8">[9]RELATÓRIO!$D$189</definedName>
    <definedName name="_________tt322" localSheetId="7">[9]RELATÓRIO!$D$189</definedName>
    <definedName name="_________tt322">[9]RELATÓRIO!$D$189</definedName>
    <definedName name="_________TT33">'[4]Rel-15ª med.'!#REF!</definedName>
    <definedName name="_________TT34">'[4]Rel-15ª med.'!#REF!</definedName>
    <definedName name="_________TT35" localSheetId="8">[9]RELATÓRIO!$D$205</definedName>
    <definedName name="_________TT35" localSheetId="7">[9]RELATÓRIO!$D$205</definedName>
    <definedName name="_________TT35">[9]RELATÓRIO!$D$205</definedName>
    <definedName name="_________TT36">'[4]Rel-15ª med.'!#REF!</definedName>
    <definedName name="_________TT37">'[4]Rel-15ª med.'!#REF!</definedName>
    <definedName name="_________TT38">'[4]Rel-15ª med.'!#REF!</definedName>
    <definedName name="_________TT39">'[4]Rel-15ª med.'!#REF!</definedName>
    <definedName name="_________TT4">'[4]Rel-15ª med.'!$D$34</definedName>
    <definedName name="_________TT40">'[4]Rel-15ª med.'!#REF!</definedName>
    <definedName name="_________TT41" localSheetId="8">[9]RELATÓRIO!$D$235</definedName>
    <definedName name="_________TT41" localSheetId="7">[9]RELATÓRIO!$D$235</definedName>
    <definedName name="_________TT41">[9]RELATÓRIO!$D$235</definedName>
    <definedName name="_________TT42" localSheetId="8">[9]RELATÓRIO!$D$240</definedName>
    <definedName name="_________TT42" localSheetId="7">[9]RELATÓRIO!$D$240</definedName>
    <definedName name="_________TT42">[9]RELATÓRIO!$D$240</definedName>
    <definedName name="_________TT43" localSheetId="8">[9]RELATÓRIO!$D$245</definedName>
    <definedName name="_________TT43" localSheetId="7">[9]RELATÓRIO!$D$245</definedName>
    <definedName name="_________TT43">[9]RELATÓRIO!$D$245</definedName>
    <definedName name="_________TT44" localSheetId="8">[9]RELATÓRIO!$D$250</definedName>
    <definedName name="_________TT44" localSheetId="7">[9]RELATÓRIO!$D$250</definedName>
    <definedName name="_________TT44">[9]RELATÓRIO!$D$250</definedName>
    <definedName name="_________TT45" localSheetId="8">[9]RELATÓRIO!$D$255</definedName>
    <definedName name="_________TT45" localSheetId="7">[9]RELATÓRIO!$D$255</definedName>
    <definedName name="_________TT45">[9]RELATÓRIO!$D$255</definedName>
    <definedName name="_________TT46" localSheetId="8">[9]RELATÓRIO!$D$260</definedName>
    <definedName name="_________TT46" localSheetId="7">[9]RELATÓRIO!$D$260</definedName>
    <definedName name="_________TT46">[9]RELATÓRIO!$D$260</definedName>
    <definedName name="_________TT47" localSheetId="8">[9]RELATÓRIO!$D$265</definedName>
    <definedName name="_________TT47" localSheetId="7">[9]RELATÓRIO!$D$265</definedName>
    <definedName name="_________TT47">[9]RELATÓRIO!$D$265</definedName>
    <definedName name="_________TT48" localSheetId="8">[9]RELATÓRIO!$D$270</definedName>
    <definedName name="_________TT48" localSheetId="7">[9]RELATÓRIO!$D$270</definedName>
    <definedName name="_________TT48">[9]RELATÓRIO!$D$270</definedName>
    <definedName name="_________TT49" localSheetId="8">[9]RELATÓRIO!$D$275</definedName>
    <definedName name="_________TT49" localSheetId="7">[9]RELATÓRIO!$D$275</definedName>
    <definedName name="_________TT49">[9]RELATÓRIO!$D$275</definedName>
    <definedName name="_________TT5">'[4]Rel-15ª med.'!$D$39</definedName>
    <definedName name="_________TT50" localSheetId="8">[9]RELATÓRIO!$D$280</definedName>
    <definedName name="_________TT50" localSheetId="7">[9]RELATÓRIO!$D$280</definedName>
    <definedName name="_________TT50">[9]RELATÓRIO!$D$280</definedName>
    <definedName name="_________TT51" localSheetId="8">[9]RELATÓRIO!$D$285</definedName>
    <definedName name="_________TT51" localSheetId="7">[9]RELATÓRIO!$D$285</definedName>
    <definedName name="_________TT51">[9]RELATÓRIO!$D$285</definedName>
    <definedName name="_________TT52">'[4]Rel-15ª med.'!#REF!</definedName>
    <definedName name="_________TT53">'[4]Rel-15ª med.'!#REF!</definedName>
    <definedName name="_________TT54">'[4]Rel-15ª med.'!#REF!</definedName>
    <definedName name="_________TT55">'[4]Rel-15ª med.'!#REF!</definedName>
    <definedName name="_________TT56" localSheetId="8">[9]RELATÓRIO!$D$310</definedName>
    <definedName name="_________TT56" localSheetId="7">[9]RELATÓRIO!$D$310</definedName>
    <definedName name="_________TT56">[9]RELATÓRIO!$D$310</definedName>
    <definedName name="_________TT57" localSheetId="8">[9]RELATÓRIO!$D$315</definedName>
    <definedName name="_________TT57" localSheetId="7">[9]RELATÓRIO!$D$315</definedName>
    <definedName name="_________TT57">[9]RELATÓRIO!$D$315</definedName>
    <definedName name="_________TT58" localSheetId="8">[9]RELATÓRIO!$D$320</definedName>
    <definedName name="_________TT58" localSheetId="7">[9]RELATÓRIO!$D$320</definedName>
    <definedName name="_________TT58">[9]RELATÓRIO!$D$320</definedName>
    <definedName name="_________TT59" localSheetId="8">[9]RELATÓRIO!$D$325</definedName>
    <definedName name="_________TT59" localSheetId="7">[9]RELATÓRIO!$D$325</definedName>
    <definedName name="_________TT59">[9]RELATÓRIO!$D$325</definedName>
    <definedName name="_________TT6">'[4]Rel-15ª med.'!#REF!</definedName>
    <definedName name="_________TT60">'[4]Rel-15ª med.'!#REF!</definedName>
    <definedName name="_________TT61">'[4]Rel-15ª med.'!#REF!</definedName>
    <definedName name="_________TT62" localSheetId="8">[9]RELATÓRIO!$D$339</definedName>
    <definedName name="_________TT62" localSheetId="7">[9]RELATÓRIO!$D$339</definedName>
    <definedName name="_________TT62">[9]RELATÓRIO!$D$339</definedName>
    <definedName name="_________TT63" localSheetId="8">[9]RELATÓRIO!$D$344</definedName>
    <definedName name="_________TT63" localSheetId="7">[9]RELATÓRIO!$D$344</definedName>
    <definedName name="_________TT63">[9]RELATÓRIO!$D$344</definedName>
    <definedName name="_________TT64" localSheetId="8">[9]RELATÓRIO!$D$349</definedName>
    <definedName name="_________TT64" localSheetId="7">[9]RELATÓRIO!$D$349</definedName>
    <definedName name="_________TT64">[9]RELATÓRIO!$D$349</definedName>
    <definedName name="_________TT65" localSheetId="8">[9]RELATÓRIO!$D$354</definedName>
    <definedName name="_________TT65" localSheetId="7">[9]RELATÓRIO!$D$354</definedName>
    <definedName name="_________TT65">[9]RELATÓRIO!$D$354</definedName>
    <definedName name="_________TT66" localSheetId="8">[9]RELATÓRIO!$D$359</definedName>
    <definedName name="_________TT66" localSheetId="7">[9]RELATÓRIO!$D$359</definedName>
    <definedName name="_________TT66">[9]RELATÓRIO!$D$359</definedName>
    <definedName name="_________TT67" localSheetId="8">[9]RELATÓRIO!$D$365</definedName>
    <definedName name="_________TT67" localSheetId="7">[9]RELATÓRIO!$D$365</definedName>
    <definedName name="_________TT67">[9]RELATÓRIO!$D$365</definedName>
    <definedName name="_________TT68" localSheetId="8">[9]RELATÓRIO!$D$370</definedName>
    <definedName name="_________TT68" localSheetId="7">[9]RELATÓRIO!$D$370</definedName>
    <definedName name="_________TT68">[9]RELATÓRIO!$D$370</definedName>
    <definedName name="_________TT69">'[4]Rel-15ª med.'!#REF!</definedName>
    <definedName name="_________TT7">'[4]Rel-15ª med.'!$D$44</definedName>
    <definedName name="_________TT70">'[4]Rel-15ª med.'!#REF!</definedName>
    <definedName name="_________TT71">'[4]Rel-15ª med.'!#REF!</definedName>
    <definedName name="_________TT72" localSheetId="8">[9]RELATÓRIO!$D$390</definedName>
    <definedName name="_________TT72" localSheetId="7">[9]RELATÓRIO!$D$390</definedName>
    <definedName name="_________TT72">[9]RELATÓRIO!$D$390</definedName>
    <definedName name="_________TT73" localSheetId="8">[9]RELATÓRIO!$D$395</definedName>
    <definedName name="_________TT73" localSheetId="7">[9]RELATÓRIO!$D$395</definedName>
    <definedName name="_________TT73">[9]RELATÓRIO!$D$395</definedName>
    <definedName name="_________TT74">'[4]Rel-15ª med.'!#REF!</definedName>
    <definedName name="_________TT75">'[4]Rel-15ª med.'!#REF!</definedName>
    <definedName name="_________TT76">'[4]Rel-15ª med.'!#REF!</definedName>
    <definedName name="_________TT77">'[4]Rel-15ª med.'!#REF!</definedName>
    <definedName name="_________TT78">'[4]Rel-15ª med.'!#REF!</definedName>
    <definedName name="_________TT79">'[4]Rel-15ª med.'!#REF!</definedName>
    <definedName name="_________TT8" localSheetId="8">[9]RELATÓRIO!$D$53</definedName>
    <definedName name="_________TT8" localSheetId="7">[9]RELATÓRIO!$D$53</definedName>
    <definedName name="_________TT8">[9]RELATÓRIO!$D$53</definedName>
    <definedName name="_________TT80" localSheetId="8">[9]RELATÓRIO!$D$430</definedName>
    <definedName name="_________TT80" localSheetId="7">[9]RELATÓRIO!$D$430</definedName>
    <definedName name="_________TT80">[9]RELATÓRIO!$D$430</definedName>
    <definedName name="_________TT81" localSheetId="8">[9]RELATÓRIO!$D$434</definedName>
    <definedName name="_________TT81" localSheetId="7">[9]RELATÓRIO!$D$434</definedName>
    <definedName name="_________TT81">[9]RELATÓRIO!$D$434</definedName>
    <definedName name="_________TT82" localSheetId="8">[9]RELATÓRIO!$D$439</definedName>
    <definedName name="_________TT82" localSheetId="7">[9]RELATÓRIO!$D$439</definedName>
    <definedName name="_________TT82">[9]RELATÓRIO!$D$439</definedName>
    <definedName name="_________TT83" localSheetId="8">[9]RELATÓRIO!$D$444</definedName>
    <definedName name="_________TT83" localSheetId="7">[9]RELATÓRIO!$D$444</definedName>
    <definedName name="_________TT83">[9]RELATÓRIO!$D$444</definedName>
    <definedName name="_________TT84" localSheetId="8">[9]RELATÓRIO!$D$449</definedName>
    <definedName name="_________TT84" localSheetId="7">[9]RELATÓRIO!$D$449</definedName>
    <definedName name="_________TT84">[9]RELATÓRIO!$D$449</definedName>
    <definedName name="_________TT85" localSheetId="8">[9]RELATÓRIO!$D$454</definedName>
    <definedName name="_________TT85" localSheetId="7">[9]RELATÓRIO!$D$454</definedName>
    <definedName name="_________TT85">[9]RELATÓRIO!$D$454</definedName>
    <definedName name="_________TT86" localSheetId="8">[9]RELATÓRIO!$D$459</definedName>
    <definedName name="_________TT86" localSheetId="7">[9]RELATÓRIO!$D$459</definedName>
    <definedName name="_________TT86">[9]RELATÓRIO!$D$459</definedName>
    <definedName name="_________TT87" localSheetId="8">[9]RELATÓRIO!$D$464</definedName>
    <definedName name="_________TT87" localSheetId="7">[9]RELATÓRIO!$D$464</definedName>
    <definedName name="_________TT87">[9]RELATÓRIO!$D$464</definedName>
    <definedName name="_________TT88" localSheetId="8">[9]RELATÓRIO!$D$469</definedName>
    <definedName name="_________TT88" localSheetId="7">[9]RELATÓRIO!$D$469</definedName>
    <definedName name="_________TT88">[9]RELATÓRIO!$D$469</definedName>
    <definedName name="_________TT89" localSheetId="8">[9]RELATÓRIO!$D$474</definedName>
    <definedName name="_________TT89" localSheetId="7">[9]RELATÓRIO!$D$474</definedName>
    <definedName name="_________TT89">[9]RELATÓRIO!$D$474</definedName>
    <definedName name="_________TT9" localSheetId="8">[9]RELATÓRIO!$D$58</definedName>
    <definedName name="_________TT9" localSheetId="7">[9]RELATÓRIO!$D$58</definedName>
    <definedName name="_________TT9">[9]RELATÓRIO!$D$58</definedName>
    <definedName name="_________TT90" localSheetId="8">[9]RELATÓRIO!$D$479</definedName>
    <definedName name="_________TT90" localSheetId="7">[9]RELATÓRIO!$D$479</definedName>
    <definedName name="_________TT90">[9]RELATÓRIO!$D$479</definedName>
    <definedName name="_________TT91" localSheetId="8">[9]RELATÓRIO!$D$484</definedName>
    <definedName name="_________TT91" localSheetId="7">[9]RELATÓRIO!$D$484</definedName>
    <definedName name="_________TT91">[9]RELATÓRIO!$D$484</definedName>
    <definedName name="_________TT92" localSheetId="8">[9]RELATÓRIO!$D$490</definedName>
    <definedName name="_________TT92" localSheetId="7">[9]RELATÓRIO!$D$490</definedName>
    <definedName name="_________TT92">[9]RELATÓRIO!$D$490</definedName>
    <definedName name="_________TT93" localSheetId="8">[9]RELATÓRIO!$D$495</definedName>
    <definedName name="_________TT93" localSheetId="7">[9]RELATÓRIO!$D$495</definedName>
    <definedName name="_________TT93">[9]RELATÓRIO!$D$495</definedName>
    <definedName name="_________TT94">'[4]Rel-15ª med.'!#REF!</definedName>
    <definedName name="_________TT95">'[4]Rel-15ª med.'!#REF!</definedName>
    <definedName name="_________TT96">'[4]Rel-15ª med.'!#REF!</definedName>
    <definedName name="_________TT97">'[4]Rel-15ª med.'!#REF!</definedName>
    <definedName name="_________TT98" localSheetId="8">[9]RELATÓRIO!$D$520</definedName>
    <definedName name="_________TT98" localSheetId="7">[9]RELATÓRIO!$D$520</definedName>
    <definedName name="_________TT98">[9]RELATÓRIO!$D$520</definedName>
    <definedName name="_________TT99" localSheetId="8">[9]RELATÓRIO!$D$525</definedName>
    <definedName name="_________TT99" localSheetId="7">[9]RELATÓRIO!$D$525</definedName>
    <definedName name="_________TT99">[9]RELATÓRIO!$D$525</definedName>
    <definedName name="________a100000">#REF!</definedName>
    <definedName name="________a70000">#REF!</definedName>
    <definedName name="________cab1">#REF!</definedName>
    <definedName name="________cab2">#REF!</definedName>
    <definedName name="________dd1">[6]RESUMO!#REF!</definedName>
    <definedName name="________dd2">[6]REAJU!$K$30</definedName>
    <definedName name="________dmt1000">#REF!</definedName>
    <definedName name="________dmt1200">#REF!</definedName>
    <definedName name="________dmt200">#REF!</definedName>
    <definedName name="________dmt400">#REF!</definedName>
    <definedName name="________dmt50">#REF!</definedName>
    <definedName name="________dmt600">#REF!</definedName>
    <definedName name="________dmt800">#REF!</definedName>
    <definedName name="________dre2">#REF!</definedName>
    <definedName name="________emp2" localSheetId="8">'[7]DMT modelo'!$AA$13</definedName>
    <definedName name="________emp2" localSheetId="7">'[7]DMT modelo'!$AA$13</definedName>
    <definedName name="________emp2">'[7]DMT modelo'!$AA$13</definedName>
    <definedName name="________EXT1">#REF!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mem2">#REF!</definedName>
    <definedName name="________MO2">'[8]Desmat 0,15'!$H$30</definedName>
    <definedName name="________oac2">#REF!</definedName>
    <definedName name="________oae2">#REF!</definedName>
    <definedName name="________oco2">#REF!</definedName>
    <definedName name="________pav2">#REF!</definedName>
    <definedName name="________RET1">[12]Regula!$J$36</definedName>
    <definedName name="________ter2">#REF!</definedName>
    <definedName name="________tsd4">#REF!</definedName>
    <definedName name="________TT1">'[4]Rel-15ª med.'!$D$18</definedName>
    <definedName name="________TT10" localSheetId="8">[9]RELATÓRIO!$D$64</definedName>
    <definedName name="________TT10" localSheetId="7">[9]RELATÓRIO!$D$64</definedName>
    <definedName name="________TT10">[9]RELATÓRIO!$D$64</definedName>
    <definedName name="________TT100" localSheetId="8">[9]RELATÓRIO!$D$530</definedName>
    <definedName name="________TT100" localSheetId="7">[9]RELATÓRIO!$D$530</definedName>
    <definedName name="________TT100">[9]RELATÓRIO!$D$530</definedName>
    <definedName name="________TT101" localSheetId="8">[9]RELATÓRIO!$D$535</definedName>
    <definedName name="________TT101" localSheetId="7">[9]RELATÓRIO!$D$535</definedName>
    <definedName name="________TT101">[9]RELATÓRIO!$D$535</definedName>
    <definedName name="________TT102">'[13]Relatório-1ª med.'!#REF!</definedName>
    <definedName name="________TT103" localSheetId="8">[9]RELATÓRIO!$D$545</definedName>
    <definedName name="________TT103" localSheetId="7">[9]RELATÓRIO!$D$545</definedName>
    <definedName name="________TT103">[9]RELATÓRIO!$D$545</definedName>
    <definedName name="________TT104" localSheetId="8">[9]RELATÓRIO!$D$550</definedName>
    <definedName name="________TT104" localSheetId="7">[9]RELATÓRIO!$D$550</definedName>
    <definedName name="________TT104">[9]RELATÓRIO!$D$550</definedName>
    <definedName name="________TT105" localSheetId="8">[9]RELATÓRIO!$D$555</definedName>
    <definedName name="________TT105" localSheetId="7">[9]RELATÓRIO!$D$555</definedName>
    <definedName name="________TT105">[9]RELATÓRIO!$D$555</definedName>
    <definedName name="________TT106" localSheetId="8">[9]RELATÓRIO!$D$560</definedName>
    <definedName name="________TT106" localSheetId="7">[9]RELATÓRIO!$D$560</definedName>
    <definedName name="________TT106">[9]RELATÓRIO!$D$560</definedName>
    <definedName name="________TT107">'[13]Relatório-1ª med.'!#REF!</definedName>
    <definedName name="________TT108" localSheetId="8">[9]RELATÓRIO!$D$572</definedName>
    <definedName name="________TT108" localSheetId="7">[9]RELATÓRIO!$D$572</definedName>
    <definedName name="________TT108">[9]RELATÓRIO!$D$572</definedName>
    <definedName name="________TT109" localSheetId="8">[9]RELATÓRIO!$D$577</definedName>
    <definedName name="________TT109" localSheetId="7">[9]RELATÓRIO!$D$577</definedName>
    <definedName name="________TT109">[9]RELATÓRIO!$D$577</definedName>
    <definedName name="________TT11" localSheetId="8">[9]RELATÓRIO!$D$69</definedName>
    <definedName name="________TT11" localSheetId="7">[9]RELATÓRIO!$D$69</definedName>
    <definedName name="________TT11">[9]RELATÓRIO!$D$69</definedName>
    <definedName name="________TT110" localSheetId="8">[9]RELATÓRIO!$D$582</definedName>
    <definedName name="________TT110" localSheetId="7">[9]RELATÓRIO!$D$582</definedName>
    <definedName name="________TT110">[9]RELATÓRIO!$D$582</definedName>
    <definedName name="________TT111" localSheetId="8">[9]RELATÓRIO!$D$587</definedName>
    <definedName name="________TT111" localSheetId="7">[9]RELATÓRIO!$D$587</definedName>
    <definedName name="________TT111">[9]RELATÓRIO!$D$587</definedName>
    <definedName name="________TT112" localSheetId="8">[9]RELATÓRIO!$D$592</definedName>
    <definedName name="________TT112" localSheetId="7">[9]RELATÓRIO!$D$592</definedName>
    <definedName name="________TT112">[9]RELATÓRIO!$D$592</definedName>
    <definedName name="________TT113" localSheetId="8">[9]RELATÓRIO!$D$597</definedName>
    <definedName name="________TT113" localSheetId="7">[9]RELATÓRIO!$D$597</definedName>
    <definedName name="________TT113">[9]RELATÓRIO!$D$597</definedName>
    <definedName name="________TT114" localSheetId="8">[9]RELATÓRIO!$D$602</definedName>
    <definedName name="________TT114" localSheetId="7">[9]RELATÓRIO!$D$602</definedName>
    <definedName name="________TT114">[9]RELATÓRIO!$D$602</definedName>
    <definedName name="________TT115" localSheetId="8">[9]RELATÓRIO!$D$607</definedName>
    <definedName name="________TT115" localSheetId="7">[9]RELATÓRIO!$D$607</definedName>
    <definedName name="________TT115">[9]RELATÓRIO!$D$607</definedName>
    <definedName name="________TT116" localSheetId="8">[9]RELATÓRIO!$D$612</definedName>
    <definedName name="________TT116" localSheetId="7">[9]RELATÓRIO!$D$612</definedName>
    <definedName name="________TT116">[9]RELATÓRIO!$D$612</definedName>
    <definedName name="________TT117" localSheetId="8">[9]RELATÓRIO!$D$616</definedName>
    <definedName name="________TT117" localSheetId="7">[9]RELATÓRIO!$D$616</definedName>
    <definedName name="________TT117">[9]RELATÓRIO!$D$616</definedName>
    <definedName name="________TT118" localSheetId="8">[9]RELATÓRIO!$D$621</definedName>
    <definedName name="________TT118" localSheetId="7">[9]RELATÓRIO!$D$621</definedName>
    <definedName name="________TT118">[9]RELATÓRIO!$D$621</definedName>
    <definedName name="________TT119" localSheetId="8">[9]RELATÓRIO!$D$626</definedName>
    <definedName name="________TT119" localSheetId="7">[9]RELATÓRIO!$D$626</definedName>
    <definedName name="________TT119">[9]RELATÓRIO!$D$626</definedName>
    <definedName name="________TT12" localSheetId="8">[9]RELATÓRIO!$D$74</definedName>
    <definedName name="________TT12" localSheetId="7">[9]RELATÓRIO!$D$74</definedName>
    <definedName name="________TT12">[9]RELATÓRIO!$D$74</definedName>
    <definedName name="________TT120" localSheetId="8">[9]RELATÓRIO!$D$631</definedName>
    <definedName name="________TT120" localSheetId="7">[9]RELATÓRIO!$D$631</definedName>
    <definedName name="________TT120">[9]RELATÓRIO!$D$631</definedName>
    <definedName name="________TT121">'[13]Relatório-1ª med.'!#REF!</definedName>
    <definedName name="________TT122" localSheetId="8">[9]RELATÓRIO!$D$641</definedName>
    <definedName name="________TT122" localSheetId="7">[9]RELATÓRIO!$D$641</definedName>
    <definedName name="________TT122">[9]RELATÓRIO!$D$641</definedName>
    <definedName name="________TT123">'[13]Relatório-1ª med.'!#REF!</definedName>
    <definedName name="________TT124" localSheetId="8">[9]RELATÓRIO!$D$652</definedName>
    <definedName name="________TT124" localSheetId="7">[9]RELATÓRIO!$D$652</definedName>
    <definedName name="________TT124">[9]RELATÓRIO!$D$652</definedName>
    <definedName name="________TT125" localSheetId="8">[9]RELATÓRIO!$D$657</definedName>
    <definedName name="________TT125" localSheetId="7">[9]RELATÓRIO!$D$657</definedName>
    <definedName name="________TT125">[9]RELATÓRIO!$D$657</definedName>
    <definedName name="________TT126" localSheetId="8">[9]RELATÓRIO!$D$662</definedName>
    <definedName name="________TT126" localSheetId="7">[9]RELATÓRIO!$D$662</definedName>
    <definedName name="________TT126">[9]RELATÓRIO!$D$662</definedName>
    <definedName name="________TT127" localSheetId="8">[9]RELATÓRIO!$D$667</definedName>
    <definedName name="________TT127" localSheetId="7">[9]RELATÓRIO!$D$667</definedName>
    <definedName name="________TT127">[9]RELATÓRIO!$D$667</definedName>
    <definedName name="________TT128" localSheetId="8">[9]RELATÓRIO!$D$672</definedName>
    <definedName name="________TT128" localSheetId="7">[9]RELATÓRIO!$D$672</definedName>
    <definedName name="________TT128">[9]RELATÓRIO!$D$672</definedName>
    <definedName name="________TT129" localSheetId="8">[9]RELATÓRIO!$D$677</definedName>
    <definedName name="________TT129" localSheetId="7">[9]RELATÓRIO!$D$677</definedName>
    <definedName name="________TT129">[9]RELATÓRIO!$D$677</definedName>
    <definedName name="________TT13" localSheetId="8">[9]RELATÓRIO!$D$79</definedName>
    <definedName name="________TT13" localSheetId="7">[9]RELATÓRIO!$D$79</definedName>
    <definedName name="________TT13">[9]RELATÓRIO!$D$79</definedName>
    <definedName name="________TT130" localSheetId="8">[9]RELATÓRIO!$D$682</definedName>
    <definedName name="________TT130" localSheetId="7">[9]RELATÓRIO!$D$682</definedName>
    <definedName name="________TT130">[9]RELATÓRIO!$D$682</definedName>
    <definedName name="________TT131" localSheetId="8">[9]RELATÓRIO!$D$687</definedName>
    <definedName name="________TT131" localSheetId="7">[9]RELATÓRIO!$D$687</definedName>
    <definedName name="________TT131">[9]RELATÓRIO!$D$687</definedName>
    <definedName name="________TT132" localSheetId="8">[9]RELATÓRIO!$D$692</definedName>
    <definedName name="________TT132" localSheetId="7">[9]RELATÓRIO!$D$692</definedName>
    <definedName name="________TT132">[9]RELATÓRIO!$D$692</definedName>
    <definedName name="________TT133" localSheetId="8">[9]RELATÓRIO!$D$697</definedName>
    <definedName name="________TT133" localSheetId="7">[9]RELATÓRIO!$D$697</definedName>
    <definedName name="________TT133">[9]RELATÓRIO!$D$697</definedName>
    <definedName name="________TT134" localSheetId="8">[9]RELATÓRIO!$D$702</definedName>
    <definedName name="________TT134" localSheetId="7">[9]RELATÓRIO!$D$702</definedName>
    <definedName name="________TT134">[9]RELATÓRIO!$D$702</definedName>
    <definedName name="________TT135" localSheetId="8">[9]RELATÓRIO!$D$707</definedName>
    <definedName name="________TT135" localSheetId="7">[9]RELATÓRIO!$D$707</definedName>
    <definedName name="________TT135">[9]RELATÓRIO!$D$707</definedName>
    <definedName name="________TT136" localSheetId="8">[9]RELATÓRIO!$D$712</definedName>
    <definedName name="________TT136" localSheetId="7">[9]RELATÓRIO!$D$712</definedName>
    <definedName name="________TT136">[9]RELATÓRIO!$D$712</definedName>
    <definedName name="________TT137" localSheetId="8">[9]RELATÓRIO!$D$716</definedName>
    <definedName name="________TT137" localSheetId="7">[9]RELATÓRIO!$D$716</definedName>
    <definedName name="________TT137">[9]RELATÓRIO!$D$716</definedName>
    <definedName name="________TT138" localSheetId="8">[9]RELATÓRIO!$D$721</definedName>
    <definedName name="________TT138" localSheetId="7">[9]RELATÓRIO!$D$721</definedName>
    <definedName name="________TT138">[9]RELATÓRIO!$D$721</definedName>
    <definedName name="________TT139" localSheetId="8">[9]RELATÓRIO!$D$726</definedName>
    <definedName name="________TT139" localSheetId="7">[9]RELATÓRIO!$D$726</definedName>
    <definedName name="________TT139">[9]RELATÓRIO!$D$726</definedName>
    <definedName name="________TT14" localSheetId="8">[9]RELATÓRIO!$D$84</definedName>
    <definedName name="________TT14" localSheetId="7">[9]RELATÓRIO!$D$84</definedName>
    <definedName name="________TT14">[9]RELATÓRIO!$D$84</definedName>
    <definedName name="________TT140" localSheetId="8">[9]RELATÓRIO!$D$731</definedName>
    <definedName name="________TT140" localSheetId="7">[9]RELATÓRIO!$D$731</definedName>
    <definedName name="________TT140">[9]RELATÓRIO!$D$731</definedName>
    <definedName name="________TT141" localSheetId="8">[9]RELATÓRIO!$D$736</definedName>
    <definedName name="________TT141" localSheetId="7">[9]RELATÓRIO!$D$736</definedName>
    <definedName name="________TT141">[9]RELATÓRIO!$D$736</definedName>
    <definedName name="________TT142" localSheetId="8">[9]RELATÓRIO!$D$741</definedName>
    <definedName name="________TT142" localSheetId="7">[9]RELATÓRIO!$D$741</definedName>
    <definedName name="________TT142">[9]RELATÓRIO!$D$741</definedName>
    <definedName name="________TT15" localSheetId="8">[9]RELATÓRIO!$D$89</definedName>
    <definedName name="________TT15" localSheetId="7">[9]RELATÓRIO!$D$89</definedName>
    <definedName name="________TT15">[9]RELATÓRIO!$D$89</definedName>
    <definedName name="________TT16" localSheetId="8">[9]RELATÓRIO!$D$93</definedName>
    <definedName name="________TT16" localSheetId="7">[9]RELATÓRIO!$D$93</definedName>
    <definedName name="________TT16">[9]RELATÓRIO!$D$93</definedName>
    <definedName name="________TT17" localSheetId="8">[9]RELATÓRIO!$D$98</definedName>
    <definedName name="________TT17" localSheetId="7">[9]RELATÓRIO!$D$98</definedName>
    <definedName name="________TT17">[9]RELATÓRIO!$D$98</definedName>
    <definedName name="________TT18" localSheetId="8">[5]RELATÓRIO!#REF!</definedName>
    <definedName name="________TT18" localSheetId="7">[5]RELATÓRIO!#REF!</definedName>
    <definedName name="________TT18">[5]RELATÓRIO!#REF!</definedName>
    <definedName name="________TT19">'[13]Relatório-1ª med.'!#REF!</definedName>
    <definedName name="________TT2">'[4]Rel-15ª med.'!$D$23</definedName>
    <definedName name="________TT20">'[13]Relatório-1ª med.'!#REF!</definedName>
    <definedName name="________TT21">'[13]Relatório-1ª med.'!#REF!</definedName>
    <definedName name="________TT22">'[13]Relatório-1ª med.'!#REF!</definedName>
    <definedName name="________tt23">'[4]Rel-15ª med.'!$D$80</definedName>
    <definedName name="________TT24">'[4]Rel-15ª med.'!$D$85</definedName>
    <definedName name="________TT25" localSheetId="8">[9]RELATÓRIO!$D$139</definedName>
    <definedName name="________TT25" localSheetId="7">[9]RELATÓRIO!$D$139</definedName>
    <definedName name="________TT25">[9]RELATÓRIO!$D$139</definedName>
    <definedName name="________TT26">'[13]Relatório-1ª med.'!#REF!</definedName>
    <definedName name="________TT27">'[13]Relatório-1ª med.'!#REF!</definedName>
    <definedName name="________TT28">'[13]Relatório-1ª med.'!#REF!</definedName>
    <definedName name="________tt288" localSheetId="8">[9]RELATÓRIO!$D$159</definedName>
    <definedName name="________tt288" localSheetId="7">[9]RELATÓRIO!$D$159</definedName>
    <definedName name="________tt288">[9]RELATÓRIO!$D$159</definedName>
    <definedName name="________TT29">'[4]Rel-15ª med.'!$D$100</definedName>
    <definedName name="________TT3">'[4]Rel-15ª med.'!$D$29</definedName>
    <definedName name="________TT30">'[13]Relatório-1ª med.'!#REF!</definedName>
    <definedName name="________tt300" localSheetId="8">[9]RELATÓRIO!$D$174</definedName>
    <definedName name="________tt300" localSheetId="7">[9]RELATÓRIO!$D$174</definedName>
    <definedName name="________tt300">[9]RELATÓRIO!$D$174</definedName>
    <definedName name="________TT31">'[13]Relatório-1ª med.'!#REF!</definedName>
    <definedName name="________TT32">'[13]Relatório-1ª med.'!#REF!</definedName>
    <definedName name="________tt322" localSheetId="8">[9]RELATÓRIO!$D$189</definedName>
    <definedName name="________tt322" localSheetId="7">[9]RELATÓRIO!$D$189</definedName>
    <definedName name="________tt322">[9]RELATÓRIO!$D$189</definedName>
    <definedName name="________TT33">'[13]Relatório-1ª med.'!#REF!</definedName>
    <definedName name="________TT34">'[13]Relatório-1ª med.'!#REF!</definedName>
    <definedName name="________TT35" localSheetId="8">[9]RELATÓRIO!$D$205</definedName>
    <definedName name="________TT35" localSheetId="7">[9]RELATÓRIO!$D$205</definedName>
    <definedName name="________TT35">[9]RELATÓRIO!$D$205</definedName>
    <definedName name="________TT36">'[13]Relatório-1ª med.'!#REF!</definedName>
    <definedName name="________TT37">'[13]Relatório-1ª med.'!#REF!</definedName>
    <definedName name="________TT38">'[13]Relatório-1ª med.'!#REF!</definedName>
    <definedName name="________TT39">'[13]Relatório-1ª med.'!#REF!</definedName>
    <definedName name="________TT4">'[4]Rel-15ª med.'!$D$34</definedName>
    <definedName name="________TT40">'[13]Relatório-1ª med.'!#REF!</definedName>
    <definedName name="________TT41" localSheetId="8">[9]RELATÓRIO!$D$235</definedName>
    <definedName name="________TT41" localSheetId="7">[9]RELATÓRIO!$D$235</definedName>
    <definedName name="________TT41">[9]RELATÓRIO!$D$235</definedName>
    <definedName name="________TT42" localSheetId="8">[9]RELATÓRIO!$D$240</definedName>
    <definedName name="________TT42" localSheetId="7">[9]RELATÓRIO!$D$240</definedName>
    <definedName name="________TT42">[9]RELATÓRIO!$D$240</definedName>
    <definedName name="________TT43" localSheetId="8">[9]RELATÓRIO!$D$245</definedName>
    <definedName name="________TT43" localSheetId="7">[9]RELATÓRIO!$D$245</definedName>
    <definedName name="________TT43">[9]RELATÓRIO!$D$245</definedName>
    <definedName name="________TT44" localSheetId="8">[9]RELATÓRIO!$D$250</definedName>
    <definedName name="________TT44" localSheetId="7">[9]RELATÓRIO!$D$250</definedName>
    <definedName name="________TT44">[9]RELATÓRIO!$D$250</definedName>
    <definedName name="________TT45" localSheetId="8">[9]RELATÓRIO!$D$255</definedName>
    <definedName name="________TT45" localSheetId="7">[9]RELATÓRIO!$D$255</definedName>
    <definedName name="________TT45">[9]RELATÓRIO!$D$255</definedName>
    <definedName name="________TT46" localSheetId="8">[9]RELATÓRIO!$D$260</definedName>
    <definedName name="________TT46" localSheetId="7">[9]RELATÓRIO!$D$260</definedName>
    <definedName name="________TT46">[9]RELATÓRIO!$D$260</definedName>
    <definedName name="________TT47" localSheetId="8">[9]RELATÓRIO!$D$265</definedName>
    <definedName name="________TT47" localSheetId="7">[9]RELATÓRIO!$D$265</definedName>
    <definedName name="________TT47">[9]RELATÓRIO!$D$265</definedName>
    <definedName name="________TT48" localSheetId="8">[9]RELATÓRIO!$D$270</definedName>
    <definedName name="________TT48" localSheetId="7">[9]RELATÓRIO!$D$270</definedName>
    <definedName name="________TT48">[9]RELATÓRIO!$D$270</definedName>
    <definedName name="________TT49" localSheetId="8">[9]RELATÓRIO!$D$275</definedName>
    <definedName name="________TT49" localSheetId="7">[9]RELATÓRIO!$D$275</definedName>
    <definedName name="________TT49">[9]RELATÓRIO!$D$275</definedName>
    <definedName name="________TT5">'[13]Relatório-1ª med.'!#REF!</definedName>
    <definedName name="________TT50" localSheetId="8">[9]RELATÓRIO!$D$280</definedName>
    <definedName name="________TT50" localSheetId="7">[9]RELATÓRIO!$D$280</definedName>
    <definedName name="________TT50">[9]RELATÓRIO!$D$280</definedName>
    <definedName name="________TT51" localSheetId="8">[9]RELATÓRIO!$D$285</definedName>
    <definedName name="________TT51" localSheetId="7">[9]RELATÓRIO!$D$285</definedName>
    <definedName name="________TT51">[9]RELATÓRIO!$D$285</definedName>
    <definedName name="________TT52">'[13]Relatório-1ª med.'!#REF!</definedName>
    <definedName name="________TT53">'[13]Relatório-1ª med.'!#REF!</definedName>
    <definedName name="________TT54">'[13]Relatório-1ª med.'!#REF!</definedName>
    <definedName name="________TT55">'[13]Relatório-1ª med.'!#REF!</definedName>
    <definedName name="________TT56" localSheetId="8">[9]RELATÓRIO!$D$310</definedName>
    <definedName name="________TT56" localSheetId="7">[9]RELATÓRIO!$D$310</definedName>
    <definedName name="________TT56">[9]RELATÓRIO!$D$310</definedName>
    <definedName name="________TT57" localSheetId="8">[9]RELATÓRIO!$D$315</definedName>
    <definedName name="________TT57" localSheetId="7">[9]RELATÓRIO!$D$315</definedName>
    <definedName name="________TT57">[9]RELATÓRIO!$D$315</definedName>
    <definedName name="________TT58" localSheetId="8">[9]RELATÓRIO!$D$320</definedName>
    <definedName name="________TT58" localSheetId="7">[9]RELATÓRIO!$D$320</definedName>
    <definedName name="________TT58">[9]RELATÓRIO!$D$320</definedName>
    <definedName name="________TT59" localSheetId="8">[9]RELATÓRIO!$D$325</definedName>
    <definedName name="________TT59" localSheetId="7">[9]RELATÓRIO!$D$325</definedName>
    <definedName name="________TT59">[9]RELATÓRIO!$D$325</definedName>
    <definedName name="________TT6">'[13]Relatório-1ª med.'!#REF!</definedName>
    <definedName name="________TT60">'[13]Relatório-1ª med.'!#REF!</definedName>
    <definedName name="________TT61">'[13]Relatório-1ª med.'!#REF!</definedName>
    <definedName name="________TT62" localSheetId="8">[9]RELATÓRIO!$D$339</definedName>
    <definedName name="________TT62" localSheetId="7">[9]RELATÓRIO!$D$339</definedName>
    <definedName name="________TT62">[9]RELATÓRIO!$D$339</definedName>
    <definedName name="________TT63" localSheetId="8">[9]RELATÓRIO!$D$344</definedName>
    <definedName name="________TT63" localSheetId="7">[9]RELATÓRIO!$D$344</definedName>
    <definedName name="________TT63">[9]RELATÓRIO!$D$344</definedName>
    <definedName name="________TT64" localSheetId="8">[9]RELATÓRIO!$D$349</definedName>
    <definedName name="________TT64" localSheetId="7">[9]RELATÓRIO!$D$349</definedName>
    <definedName name="________TT64">[9]RELATÓRIO!$D$349</definedName>
    <definedName name="________TT65" localSheetId="8">[9]RELATÓRIO!$D$354</definedName>
    <definedName name="________TT65" localSheetId="7">[9]RELATÓRIO!$D$354</definedName>
    <definedName name="________TT65">[9]RELATÓRIO!$D$354</definedName>
    <definedName name="________TT66" localSheetId="8">[9]RELATÓRIO!$D$359</definedName>
    <definedName name="________TT66" localSheetId="7">[9]RELATÓRIO!$D$359</definedName>
    <definedName name="________TT66">[9]RELATÓRIO!$D$359</definedName>
    <definedName name="________TT67" localSheetId="8">[9]RELATÓRIO!$D$365</definedName>
    <definedName name="________TT67" localSheetId="7">[9]RELATÓRIO!$D$365</definedName>
    <definedName name="________TT67">[9]RELATÓRIO!$D$365</definedName>
    <definedName name="________TT68" localSheetId="8">[9]RELATÓRIO!$D$370</definedName>
    <definedName name="________TT68" localSheetId="7">[9]RELATÓRIO!$D$370</definedName>
    <definedName name="________TT68">[9]RELATÓRIO!$D$370</definedName>
    <definedName name="________TT69">'[13]Relatório-1ª med.'!#REF!</definedName>
    <definedName name="________TT7">'[13]Relatório-1ª med.'!#REF!</definedName>
    <definedName name="________TT70">'[13]Relatório-1ª med.'!#REF!</definedName>
    <definedName name="________TT71">'[13]Relatório-1ª med.'!#REF!</definedName>
    <definedName name="________TT72" localSheetId="8">[9]RELATÓRIO!$D$390</definedName>
    <definedName name="________TT72" localSheetId="7">[9]RELATÓRIO!$D$390</definedName>
    <definedName name="________TT72">[9]RELATÓRIO!$D$390</definedName>
    <definedName name="________TT73" localSheetId="8">[9]RELATÓRIO!$D$395</definedName>
    <definedName name="________TT73" localSheetId="7">[9]RELATÓRIO!$D$395</definedName>
    <definedName name="________TT73">[9]RELATÓRIO!$D$395</definedName>
    <definedName name="________TT74">'[13]Relatório-1ª med.'!#REF!</definedName>
    <definedName name="________TT75">'[13]Relatório-1ª med.'!#REF!</definedName>
    <definedName name="________TT76">'[13]Relatório-1ª med.'!#REF!</definedName>
    <definedName name="________TT77">'[13]Relatório-1ª med.'!#REF!</definedName>
    <definedName name="________TT78">'[13]Relatório-1ª med.'!#REF!</definedName>
    <definedName name="________TT79">'[13]Relatório-1ª med.'!#REF!</definedName>
    <definedName name="________TT8" localSheetId="8">[9]RELATÓRIO!$D$53</definedName>
    <definedName name="________TT8" localSheetId="7">[9]RELATÓRIO!$D$53</definedName>
    <definedName name="________TT8">[9]RELATÓRIO!$D$53</definedName>
    <definedName name="________TT80" localSheetId="8">[9]RELATÓRIO!$D$430</definedName>
    <definedName name="________TT80" localSheetId="7">[9]RELATÓRIO!$D$430</definedName>
    <definedName name="________TT80">[9]RELATÓRIO!$D$430</definedName>
    <definedName name="________TT81" localSheetId="8">[9]RELATÓRIO!$D$434</definedName>
    <definedName name="________TT81" localSheetId="7">[9]RELATÓRIO!$D$434</definedName>
    <definedName name="________TT81">[9]RELATÓRIO!$D$434</definedName>
    <definedName name="________TT82" localSheetId="8">[9]RELATÓRIO!$D$439</definedName>
    <definedName name="________TT82" localSheetId="7">[9]RELATÓRIO!$D$439</definedName>
    <definedName name="________TT82">[9]RELATÓRIO!$D$439</definedName>
    <definedName name="________TT83" localSheetId="8">[9]RELATÓRIO!$D$444</definedName>
    <definedName name="________TT83" localSheetId="7">[9]RELATÓRIO!$D$444</definedName>
    <definedName name="________TT83">[9]RELATÓRIO!$D$444</definedName>
    <definedName name="________TT84" localSheetId="8">[9]RELATÓRIO!$D$449</definedName>
    <definedName name="________TT84" localSheetId="7">[9]RELATÓRIO!$D$449</definedName>
    <definedName name="________TT84">[9]RELATÓRIO!$D$449</definedName>
    <definedName name="________TT85" localSheetId="8">[9]RELATÓRIO!$D$454</definedName>
    <definedName name="________TT85" localSheetId="7">[9]RELATÓRIO!$D$454</definedName>
    <definedName name="________TT85">[9]RELATÓRIO!$D$454</definedName>
    <definedName name="________TT86" localSheetId="8">[9]RELATÓRIO!$D$459</definedName>
    <definedName name="________TT86" localSheetId="7">[9]RELATÓRIO!$D$459</definedName>
    <definedName name="________TT86">[9]RELATÓRIO!$D$459</definedName>
    <definedName name="________TT87" localSheetId="8">[9]RELATÓRIO!$D$464</definedName>
    <definedName name="________TT87" localSheetId="7">[9]RELATÓRIO!$D$464</definedName>
    <definedName name="________TT87">[9]RELATÓRIO!$D$464</definedName>
    <definedName name="________TT88" localSheetId="8">[9]RELATÓRIO!$D$469</definedName>
    <definedName name="________TT88" localSheetId="7">[9]RELATÓRIO!$D$469</definedName>
    <definedName name="________TT88">[9]RELATÓRIO!$D$469</definedName>
    <definedName name="________TT89" localSheetId="8">[9]RELATÓRIO!$D$474</definedName>
    <definedName name="________TT89" localSheetId="7">[9]RELATÓRIO!$D$474</definedName>
    <definedName name="________TT89">[9]RELATÓRIO!$D$474</definedName>
    <definedName name="________TT9" localSheetId="8">[9]RELATÓRIO!$D$58</definedName>
    <definedName name="________TT9" localSheetId="7">[9]RELATÓRIO!$D$58</definedName>
    <definedName name="________TT9">[9]RELATÓRIO!$D$58</definedName>
    <definedName name="________TT90" localSheetId="8">[9]RELATÓRIO!$D$479</definedName>
    <definedName name="________TT90" localSheetId="7">[9]RELATÓRIO!$D$479</definedName>
    <definedName name="________TT90">[9]RELATÓRIO!$D$479</definedName>
    <definedName name="________TT91" localSheetId="8">[9]RELATÓRIO!$D$484</definedName>
    <definedName name="________TT91" localSheetId="7">[9]RELATÓRIO!$D$484</definedName>
    <definedName name="________TT91">[9]RELATÓRIO!$D$484</definedName>
    <definedName name="________TT92" localSheetId="8">[9]RELATÓRIO!$D$490</definedName>
    <definedName name="________TT92" localSheetId="7">[9]RELATÓRIO!$D$490</definedName>
    <definedName name="________TT92">[9]RELATÓRIO!$D$490</definedName>
    <definedName name="________TT93" localSheetId="8">[9]RELATÓRIO!$D$495</definedName>
    <definedName name="________TT93" localSheetId="7">[9]RELATÓRIO!$D$495</definedName>
    <definedName name="________TT93">[9]RELATÓRIO!$D$495</definedName>
    <definedName name="________TT94">'[13]Relatório-1ª med.'!#REF!</definedName>
    <definedName name="________TT95">'[13]Relatório-1ª med.'!#REF!</definedName>
    <definedName name="________TT96">'[4]Rel-15ª med.'!#REF!</definedName>
    <definedName name="________TT97">'[13]Relatório-1ª med.'!#REF!</definedName>
    <definedName name="________TT98" localSheetId="8">[9]RELATÓRIO!$D$520</definedName>
    <definedName name="________TT98" localSheetId="7">[9]RELATÓRIO!$D$520</definedName>
    <definedName name="________TT98">[9]RELATÓRIO!$D$520</definedName>
    <definedName name="________TT99" localSheetId="8">[9]RELATÓRIO!$D$525</definedName>
    <definedName name="________TT99" localSheetId="7">[9]RELATÓRIO!$D$525</definedName>
    <definedName name="________TT99">[9]RELATÓRIO!$D$525</definedName>
    <definedName name="_______a100000">#REF!</definedName>
    <definedName name="_______a70000">#REF!</definedName>
    <definedName name="_______BDI1" localSheetId="8">[11]!_______BDI1</definedName>
    <definedName name="_______BDI1" localSheetId="7">[11]!_______BDI1</definedName>
    <definedName name="_______BDI1">[11]!_______BDI1</definedName>
    <definedName name="_______cab1">#REF!</definedName>
    <definedName name="_______cab2">#REF!</definedName>
    <definedName name="_______dd1">[6]RESUMO!#REF!</definedName>
    <definedName name="_______dd2">[6]REAJU!$K$30</definedName>
    <definedName name="_______dmt1000">#REF!</definedName>
    <definedName name="_______dmt1200">#REF!</definedName>
    <definedName name="_______dmt200">#REF!</definedName>
    <definedName name="_______dmt400">#REF!</definedName>
    <definedName name="_______dmt50">#REF!</definedName>
    <definedName name="_______dmt600">#REF!</definedName>
    <definedName name="_______dmt800">#REF!</definedName>
    <definedName name="_______dre2">#REF!</definedName>
    <definedName name="_______emp2" localSheetId="8">'[7]DMT modelo'!$AA$13</definedName>
    <definedName name="_______emp2" localSheetId="7">'[7]DMT modelo'!$AA$13</definedName>
    <definedName name="_______emp2">'[7]DMT modelo'!$AA$13</definedName>
    <definedName name="_______EXT1">#REF!</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#REF!</definedName>
    <definedName name="_______MO2">'[8]Desmat 0,15'!$H$30</definedName>
    <definedName name="_______oac2">#REF!</definedName>
    <definedName name="_______oae2">#REF!</definedName>
    <definedName name="_______oco2">#REF!</definedName>
    <definedName name="_______pav2">#REF!</definedName>
    <definedName name="_______RET1">#REF!</definedName>
    <definedName name="_______ter2">#REF!</definedName>
    <definedName name="_______tsd4">#REF!</definedName>
    <definedName name="_______TT1">'[4]Rel-15ª med.'!$D$18</definedName>
    <definedName name="_______TT10" localSheetId="8">[9]RELATÓRIO!$D$64</definedName>
    <definedName name="_______TT10" localSheetId="7">[9]RELATÓRIO!$D$64</definedName>
    <definedName name="_______TT10">[9]RELATÓRIO!$D$64</definedName>
    <definedName name="_______TT100" localSheetId="8">[9]RELATÓRIO!$D$530</definedName>
    <definedName name="_______TT100" localSheetId="7">[9]RELATÓRIO!$D$530</definedName>
    <definedName name="_______TT100">[9]RELATÓRIO!$D$530</definedName>
    <definedName name="_______TT101" localSheetId="8">[9]RELATÓRIO!$D$535</definedName>
    <definedName name="_______TT101" localSheetId="7">[9]RELATÓRIO!$D$535</definedName>
    <definedName name="_______TT101">[9]RELATÓRIO!$D$535</definedName>
    <definedName name="_______TT102">'[13]Relatório-1ª med.'!#REF!</definedName>
    <definedName name="_______TT103" localSheetId="8">[9]RELATÓRIO!$D$545</definedName>
    <definedName name="_______TT103" localSheetId="7">[9]RELATÓRIO!$D$545</definedName>
    <definedName name="_______TT103">[9]RELATÓRIO!$D$545</definedName>
    <definedName name="_______TT104" localSheetId="8">[9]RELATÓRIO!$D$550</definedName>
    <definedName name="_______TT104" localSheetId="7">[9]RELATÓRIO!$D$550</definedName>
    <definedName name="_______TT104">[9]RELATÓRIO!$D$550</definedName>
    <definedName name="_______TT105" localSheetId="8">[9]RELATÓRIO!$D$555</definedName>
    <definedName name="_______TT105" localSheetId="7">[9]RELATÓRIO!$D$555</definedName>
    <definedName name="_______TT105">[9]RELATÓRIO!$D$555</definedName>
    <definedName name="_______TT106" localSheetId="8">[9]RELATÓRIO!$D$560</definedName>
    <definedName name="_______TT106" localSheetId="7">[9]RELATÓRIO!$D$560</definedName>
    <definedName name="_______TT106">[9]RELATÓRIO!$D$560</definedName>
    <definedName name="_______TT107">'[13]Relatório-1ª med.'!#REF!</definedName>
    <definedName name="_______TT108" localSheetId="8">[9]RELATÓRIO!$D$572</definedName>
    <definedName name="_______TT108" localSheetId="7">[9]RELATÓRIO!$D$572</definedName>
    <definedName name="_______TT108">[9]RELATÓRIO!$D$572</definedName>
    <definedName name="_______TT109" localSheetId="8">[9]RELATÓRIO!$D$577</definedName>
    <definedName name="_______TT109" localSheetId="7">[9]RELATÓRIO!$D$577</definedName>
    <definedName name="_______TT109">[9]RELATÓRIO!$D$577</definedName>
    <definedName name="_______TT11" localSheetId="8">[9]RELATÓRIO!$D$69</definedName>
    <definedName name="_______TT11" localSheetId="7">[9]RELATÓRIO!$D$69</definedName>
    <definedName name="_______TT11">[9]RELATÓRIO!$D$69</definedName>
    <definedName name="_______TT110" localSheetId="8">[9]RELATÓRIO!$D$582</definedName>
    <definedName name="_______TT110" localSheetId="7">[9]RELATÓRIO!$D$582</definedName>
    <definedName name="_______TT110">[9]RELATÓRIO!$D$582</definedName>
    <definedName name="_______TT111" localSheetId="8">[9]RELATÓRIO!$D$587</definedName>
    <definedName name="_______TT111" localSheetId="7">[9]RELATÓRIO!$D$587</definedName>
    <definedName name="_______TT111">[9]RELATÓRIO!$D$587</definedName>
    <definedName name="_______TT112" localSheetId="8">[9]RELATÓRIO!$D$592</definedName>
    <definedName name="_______TT112" localSheetId="7">[9]RELATÓRIO!$D$592</definedName>
    <definedName name="_______TT112">[9]RELATÓRIO!$D$592</definedName>
    <definedName name="_______TT113" localSheetId="8">[9]RELATÓRIO!$D$597</definedName>
    <definedName name="_______TT113" localSheetId="7">[9]RELATÓRIO!$D$597</definedName>
    <definedName name="_______TT113">[9]RELATÓRIO!$D$597</definedName>
    <definedName name="_______TT114" localSheetId="8">[9]RELATÓRIO!$D$602</definedName>
    <definedName name="_______TT114" localSheetId="7">[9]RELATÓRIO!$D$602</definedName>
    <definedName name="_______TT114">[9]RELATÓRIO!$D$602</definedName>
    <definedName name="_______TT115" localSheetId="8">[9]RELATÓRIO!$D$607</definedName>
    <definedName name="_______TT115" localSheetId="7">[9]RELATÓRIO!$D$607</definedName>
    <definedName name="_______TT115">[9]RELATÓRIO!$D$607</definedName>
    <definedName name="_______TT116" localSheetId="8">[9]RELATÓRIO!$D$612</definedName>
    <definedName name="_______TT116" localSheetId="7">[9]RELATÓRIO!$D$612</definedName>
    <definedName name="_______TT116">[9]RELATÓRIO!$D$612</definedName>
    <definedName name="_______TT117" localSheetId="8">[9]RELATÓRIO!$D$616</definedName>
    <definedName name="_______TT117" localSheetId="7">[9]RELATÓRIO!$D$616</definedName>
    <definedName name="_______TT117">[9]RELATÓRIO!$D$616</definedName>
    <definedName name="_______TT118" localSheetId="8">[9]RELATÓRIO!$D$621</definedName>
    <definedName name="_______TT118" localSheetId="7">[9]RELATÓRIO!$D$621</definedName>
    <definedName name="_______TT118">[9]RELATÓRIO!$D$621</definedName>
    <definedName name="_______TT119" localSheetId="8">[9]RELATÓRIO!$D$626</definedName>
    <definedName name="_______TT119" localSheetId="7">[9]RELATÓRIO!$D$626</definedName>
    <definedName name="_______TT119">[9]RELATÓRIO!$D$626</definedName>
    <definedName name="_______TT12" localSheetId="8">[9]RELATÓRIO!$D$74</definedName>
    <definedName name="_______TT12" localSheetId="7">[9]RELATÓRIO!$D$74</definedName>
    <definedName name="_______TT12">[9]RELATÓRIO!$D$74</definedName>
    <definedName name="_______TT120" localSheetId="8">[9]RELATÓRIO!$D$631</definedName>
    <definedName name="_______TT120" localSheetId="7">[9]RELATÓRIO!$D$631</definedName>
    <definedName name="_______TT120">[9]RELATÓRIO!$D$631</definedName>
    <definedName name="_______TT121">'[13]Relatório-1ª med.'!#REF!</definedName>
    <definedName name="_______TT122" localSheetId="8">[9]RELATÓRIO!$D$641</definedName>
    <definedName name="_______TT122" localSheetId="7">[9]RELATÓRIO!$D$641</definedName>
    <definedName name="_______TT122">[9]RELATÓRIO!$D$641</definedName>
    <definedName name="_______TT123">'[13]Relatório-1ª med.'!#REF!</definedName>
    <definedName name="_______TT124" localSheetId="8">[9]RELATÓRIO!$D$652</definedName>
    <definedName name="_______TT124" localSheetId="7">[9]RELATÓRIO!$D$652</definedName>
    <definedName name="_______TT124">[9]RELATÓRIO!$D$652</definedName>
    <definedName name="_______TT125" localSheetId="8">[9]RELATÓRIO!$D$657</definedName>
    <definedName name="_______TT125" localSheetId="7">[9]RELATÓRIO!$D$657</definedName>
    <definedName name="_______TT125">[9]RELATÓRIO!$D$657</definedName>
    <definedName name="_______TT126" localSheetId="8">[9]RELATÓRIO!$D$662</definedName>
    <definedName name="_______TT126" localSheetId="7">[9]RELATÓRIO!$D$662</definedName>
    <definedName name="_______TT126">[9]RELATÓRIO!$D$662</definedName>
    <definedName name="_______TT127" localSheetId="8">[9]RELATÓRIO!$D$667</definedName>
    <definedName name="_______TT127" localSheetId="7">[9]RELATÓRIO!$D$667</definedName>
    <definedName name="_______TT127">[9]RELATÓRIO!$D$667</definedName>
    <definedName name="_______TT128" localSheetId="8">[9]RELATÓRIO!$D$672</definedName>
    <definedName name="_______TT128" localSheetId="7">[9]RELATÓRIO!$D$672</definedName>
    <definedName name="_______TT128">[9]RELATÓRIO!$D$672</definedName>
    <definedName name="_______TT129" localSheetId="8">[9]RELATÓRIO!$D$677</definedName>
    <definedName name="_______TT129" localSheetId="7">[9]RELATÓRIO!$D$677</definedName>
    <definedName name="_______TT129">[9]RELATÓRIO!$D$677</definedName>
    <definedName name="_______TT13" localSheetId="8">[9]RELATÓRIO!$D$79</definedName>
    <definedName name="_______TT13" localSheetId="7">[9]RELATÓRIO!$D$79</definedName>
    <definedName name="_______TT13">[9]RELATÓRIO!$D$79</definedName>
    <definedName name="_______TT130" localSheetId="8">[9]RELATÓRIO!$D$682</definedName>
    <definedName name="_______TT130" localSheetId="7">[9]RELATÓRIO!$D$682</definedName>
    <definedName name="_______TT130">[9]RELATÓRIO!$D$682</definedName>
    <definedName name="_______TT131" localSheetId="8">[9]RELATÓRIO!$D$687</definedName>
    <definedName name="_______TT131" localSheetId="7">[9]RELATÓRIO!$D$687</definedName>
    <definedName name="_______TT131">[9]RELATÓRIO!$D$687</definedName>
    <definedName name="_______TT132" localSheetId="8">[9]RELATÓRIO!$D$692</definedName>
    <definedName name="_______TT132" localSheetId="7">[9]RELATÓRIO!$D$692</definedName>
    <definedName name="_______TT132">[9]RELATÓRIO!$D$692</definedName>
    <definedName name="_______TT133" localSheetId="8">[9]RELATÓRIO!$D$697</definedName>
    <definedName name="_______TT133" localSheetId="7">[9]RELATÓRIO!$D$697</definedName>
    <definedName name="_______TT133">[9]RELATÓRIO!$D$697</definedName>
    <definedName name="_______TT134" localSheetId="8">[9]RELATÓRIO!$D$702</definedName>
    <definedName name="_______TT134" localSheetId="7">[9]RELATÓRIO!$D$702</definedName>
    <definedName name="_______TT134">[9]RELATÓRIO!$D$702</definedName>
    <definedName name="_______TT135" localSheetId="8">[9]RELATÓRIO!$D$707</definedName>
    <definedName name="_______TT135" localSheetId="7">[9]RELATÓRIO!$D$707</definedName>
    <definedName name="_______TT135">[9]RELATÓRIO!$D$707</definedName>
    <definedName name="_______TT136" localSheetId="8">[9]RELATÓRIO!$D$712</definedName>
    <definedName name="_______TT136" localSheetId="7">[9]RELATÓRIO!$D$712</definedName>
    <definedName name="_______TT136">[9]RELATÓRIO!$D$712</definedName>
    <definedName name="_______TT137" localSheetId="8">[9]RELATÓRIO!$D$716</definedName>
    <definedName name="_______TT137" localSheetId="7">[9]RELATÓRIO!$D$716</definedName>
    <definedName name="_______TT137">[9]RELATÓRIO!$D$716</definedName>
    <definedName name="_______TT138" localSheetId="8">[9]RELATÓRIO!$D$721</definedName>
    <definedName name="_______TT138" localSheetId="7">[9]RELATÓRIO!$D$721</definedName>
    <definedName name="_______TT138">[9]RELATÓRIO!$D$721</definedName>
    <definedName name="_______TT139" localSheetId="8">[9]RELATÓRIO!$D$726</definedName>
    <definedName name="_______TT139" localSheetId="7">[9]RELATÓRIO!$D$726</definedName>
    <definedName name="_______TT139">[9]RELATÓRIO!$D$726</definedName>
    <definedName name="_______TT14" localSheetId="8">[9]RELATÓRIO!$D$84</definedName>
    <definedName name="_______TT14" localSheetId="7">[9]RELATÓRIO!$D$84</definedName>
    <definedName name="_______TT14">[9]RELATÓRIO!$D$84</definedName>
    <definedName name="_______TT140" localSheetId="8">[9]RELATÓRIO!$D$731</definedName>
    <definedName name="_______TT140" localSheetId="7">[9]RELATÓRIO!$D$731</definedName>
    <definedName name="_______TT140">[9]RELATÓRIO!$D$731</definedName>
    <definedName name="_______TT141" localSheetId="8">[9]RELATÓRIO!$D$736</definedName>
    <definedName name="_______TT141" localSheetId="7">[9]RELATÓRIO!$D$736</definedName>
    <definedName name="_______TT141">[9]RELATÓRIO!$D$736</definedName>
    <definedName name="_______TT142" localSheetId="8">[9]RELATÓRIO!$D$741</definedName>
    <definedName name="_______TT142" localSheetId="7">[9]RELATÓRIO!$D$741</definedName>
    <definedName name="_______TT142">[9]RELATÓRIO!$D$741</definedName>
    <definedName name="_______TT15" localSheetId="8">[9]RELATÓRIO!$D$89</definedName>
    <definedName name="_______TT15" localSheetId="7">[9]RELATÓRIO!$D$89</definedName>
    <definedName name="_______TT15">[9]RELATÓRIO!$D$89</definedName>
    <definedName name="_______TT16" localSheetId="8">[9]RELATÓRIO!$D$93</definedName>
    <definedName name="_______TT16" localSheetId="7">[9]RELATÓRIO!$D$93</definedName>
    <definedName name="_______TT16">[9]RELATÓRIO!$D$93</definedName>
    <definedName name="_______TT17" localSheetId="8">[9]RELATÓRIO!$D$98</definedName>
    <definedName name="_______TT17" localSheetId="7">[9]RELATÓRIO!$D$98</definedName>
    <definedName name="_______TT17">[9]RELATÓRIO!$D$98</definedName>
    <definedName name="_______TT18" localSheetId="8">[5]RELATÓRIO!#REF!</definedName>
    <definedName name="_______TT18" localSheetId="7">[5]RELATÓRIO!#REF!</definedName>
    <definedName name="_______TT18">[5]RELATÓRIO!#REF!</definedName>
    <definedName name="_______TT19">'[13]Relatório-1ª med.'!#REF!</definedName>
    <definedName name="_______TT2">'[4]Rel-15ª med.'!$D$23</definedName>
    <definedName name="_______TT20">'[13]Relatório-1ª med.'!#REF!</definedName>
    <definedName name="_______TT21">[1]RELATÓRIO!#REF!</definedName>
    <definedName name="_______TT22">[1]RELATÓRIO!#REF!</definedName>
    <definedName name="_______tt23">'[4]Rel-15ª med.'!$D$80</definedName>
    <definedName name="_______TT24">'[4]Rel-15ª med.'!$D$85</definedName>
    <definedName name="_______TT25" localSheetId="8">[9]RELATÓRIO!$D$139</definedName>
    <definedName name="_______TT25" localSheetId="7">[9]RELATÓRIO!$D$139</definedName>
    <definedName name="_______TT25">[9]RELATÓRIO!$D$139</definedName>
    <definedName name="_______TT26">'[13]Relatório-1ª med.'!#REF!</definedName>
    <definedName name="_______TT27">'[13]Relatório-1ª med.'!#REF!</definedName>
    <definedName name="_______TT28">'[13]Relatório-1ª med.'!#REF!</definedName>
    <definedName name="_______tt288" localSheetId="8">[9]RELATÓRIO!$D$159</definedName>
    <definedName name="_______tt288" localSheetId="7">[9]RELATÓRIO!$D$159</definedName>
    <definedName name="_______tt288">[9]RELATÓRIO!$D$159</definedName>
    <definedName name="_______TT29">'[4]Rel-15ª med.'!$D$100</definedName>
    <definedName name="_______TT3">'[4]Rel-15ª med.'!$D$29</definedName>
    <definedName name="_______TT30">'[13]Relatório-1ª med.'!#REF!</definedName>
    <definedName name="_______tt300" localSheetId="8">[9]RELATÓRIO!$D$174</definedName>
    <definedName name="_______tt300" localSheetId="7">[9]RELATÓRIO!$D$174</definedName>
    <definedName name="_______tt300">[9]RELATÓRIO!$D$174</definedName>
    <definedName name="_______TT31">'[13]Relatório-1ª med.'!#REF!</definedName>
    <definedName name="_______TT32">'[13]Relatório-1ª med.'!#REF!</definedName>
    <definedName name="_______tt322" localSheetId="8">[9]RELATÓRIO!$D$189</definedName>
    <definedName name="_______tt322" localSheetId="7">[9]RELATÓRIO!$D$189</definedName>
    <definedName name="_______tt322">[9]RELATÓRIO!$D$189</definedName>
    <definedName name="_______TT33">'[13]Relatório-1ª med.'!#REF!</definedName>
    <definedName name="_______TT34">'[13]Relatório-1ª med.'!#REF!</definedName>
    <definedName name="_______TT35" localSheetId="8">[9]RELATÓRIO!$D$205</definedName>
    <definedName name="_______TT35" localSheetId="7">[9]RELATÓRIO!$D$205</definedName>
    <definedName name="_______TT35">[9]RELATÓRIO!$D$205</definedName>
    <definedName name="_______TT36">'[13]Relatório-1ª med.'!#REF!</definedName>
    <definedName name="_______TT37">'[13]Relatório-1ª med.'!#REF!</definedName>
    <definedName name="_______TT38">'[13]Relatório-1ª med.'!#REF!</definedName>
    <definedName name="_______TT39">'[13]Relatório-1ª med.'!#REF!</definedName>
    <definedName name="_______TT4">'[4]Rel-15ª med.'!$D$34</definedName>
    <definedName name="_______TT40">'[13]Relatório-1ª med.'!#REF!</definedName>
    <definedName name="_______TT41" localSheetId="8">[9]RELATÓRIO!$D$235</definedName>
    <definedName name="_______TT41" localSheetId="7">[9]RELATÓRIO!$D$235</definedName>
    <definedName name="_______TT41">[9]RELATÓRIO!$D$235</definedName>
    <definedName name="_______TT42" localSheetId="8">[9]RELATÓRIO!$D$240</definedName>
    <definedName name="_______TT42" localSheetId="7">[9]RELATÓRIO!$D$240</definedName>
    <definedName name="_______TT42">[9]RELATÓRIO!$D$240</definedName>
    <definedName name="_______TT43" localSheetId="8">[9]RELATÓRIO!$D$245</definedName>
    <definedName name="_______TT43" localSheetId="7">[9]RELATÓRIO!$D$245</definedName>
    <definedName name="_______TT43">[9]RELATÓRIO!$D$245</definedName>
    <definedName name="_______TT44" localSheetId="8">[9]RELATÓRIO!$D$250</definedName>
    <definedName name="_______TT44" localSheetId="7">[9]RELATÓRIO!$D$250</definedName>
    <definedName name="_______TT44">[9]RELATÓRIO!$D$250</definedName>
    <definedName name="_______TT45" localSheetId="8">[9]RELATÓRIO!$D$255</definedName>
    <definedName name="_______TT45" localSheetId="7">[9]RELATÓRIO!$D$255</definedName>
    <definedName name="_______TT45">[9]RELATÓRIO!$D$255</definedName>
    <definedName name="_______TT46" localSheetId="8">[9]RELATÓRIO!$D$260</definedName>
    <definedName name="_______TT46" localSheetId="7">[9]RELATÓRIO!$D$260</definedName>
    <definedName name="_______TT46">[9]RELATÓRIO!$D$260</definedName>
    <definedName name="_______TT47" localSheetId="8">[9]RELATÓRIO!$D$265</definedName>
    <definedName name="_______TT47" localSheetId="7">[9]RELATÓRIO!$D$265</definedName>
    <definedName name="_______TT47">[9]RELATÓRIO!$D$265</definedName>
    <definedName name="_______TT48" localSheetId="8">[9]RELATÓRIO!$D$270</definedName>
    <definedName name="_______TT48" localSheetId="7">[9]RELATÓRIO!$D$270</definedName>
    <definedName name="_______TT48">[9]RELATÓRIO!$D$270</definedName>
    <definedName name="_______TT49" localSheetId="8">[9]RELATÓRIO!$D$275</definedName>
    <definedName name="_______TT49" localSheetId="7">[9]RELATÓRIO!$D$275</definedName>
    <definedName name="_______TT49">[9]RELATÓRIO!$D$275</definedName>
    <definedName name="_______TT5">'[13]Relatório-1ª med.'!#REF!</definedName>
    <definedName name="_______TT50" localSheetId="8">[9]RELATÓRIO!$D$280</definedName>
    <definedName name="_______TT50" localSheetId="7">[9]RELATÓRIO!$D$280</definedName>
    <definedName name="_______TT50">[9]RELATÓRIO!$D$280</definedName>
    <definedName name="_______TT51" localSheetId="8">[9]RELATÓRIO!$D$285</definedName>
    <definedName name="_______TT51" localSheetId="7">[9]RELATÓRIO!$D$285</definedName>
    <definedName name="_______TT51">[9]RELATÓRIO!$D$285</definedName>
    <definedName name="_______TT52">'[13]Relatório-1ª med.'!#REF!</definedName>
    <definedName name="_______TT53">'[13]Relatório-1ª med.'!#REF!</definedName>
    <definedName name="_______TT54">'[13]Relatório-1ª med.'!#REF!</definedName>
    <definedName name="_______TT55">'[13]Relatório-1ª med.'!#REF!</definedName>
    <definedName name="_______TT56" localSheetId="8">[9]RELATÓRIO!$D$310</definedName>
    <definedName name="_______TT56" localSheetId="7">[9]RELATÓRIO!$D$310</definedName>
    <definedName name="_______TT56">[9]RELATÓRIO!$D$310</definedName>
    <definedName name="_______TT57" localSheetId="8">[9]RELATÓRIO!$D$315</definedName>
    <definedName name="_______TT57" localSheetId="7">[9]RELATÓRIO!$D$315</definedName>
    <definedName name="_______TT57">[9]RELATÓRIO!$D$315</definedName>
    <definedName name="_______TT58" localSheetId="8">[9]RELATÓRIO!$D$320</definedName>
    <definedName name="_______TT58" localSheetId="7">[9]RELATÓRIO!$D$320</definedName>
    <definedName name="_______TT58">[9]RELATÓRIO!$D$320</definedName>
    <definedName name="_______TT59" localSheetId="8">[9]RELATÓRIO!$D$325</definedName>
    <definedName name="_______TT59" localSheetId="7">[9]RELATÓRIO!$D$325</definedName>
    <definedName name="_______TT59">[9]RELATÓRIO!$D$325</definedName>
    <definedName name="_______TT6">'[13]Relatório-1ª med.'!#REF!</definedName>
    <definedName name="_______TT60">'[13]Relatório-1ª med.'!#REF!</definedName>
    <definedName name="_______TT61">'[13]Relatório-1ª med.'!#REF!</definedName>
    <definedName name="_______TT62" localSheetId="8">[9]RELATÓRIO!$D$339</definedName>
    <definedName name="_______TT62" localSheetId="7">[9]RELATÓRIO!$D$339</definedName>
    <definedName name="_______TT62">[9]RELATÓRIO!$D$339</definedName>
    <definedName name="_______TT63" localSheetId="8">[9]RELATÓRIO!$D$344</definedName>
    <definedName name="_______TT63" localSheetId="7">[9]RELATÓRIO!$D$344</definedName>
    <definedName name="_______TT63">[9]RELATÓRIO!$D$344</definedName>
    <definedName name="_______TT64" localSheetId="8">[9]RELATÓRIO!$D$349</definedName>
    <definedName name="_______TT64" localSheetId="7">[9]RELATÓRIO!$D$349</definedName>
    <definedName name="_______TT64">[9]RELATÓRIO!$D$349</definedName>
    <definedName name="_______TT65" localSheetId="8">[9]RELATÓRIO!$D$354</definedName>
    <definedName name="_______TT65" localSheetId="7">[9]RELATÓRIO!$D$354</definedName>
    <definedName name="_______TT65">[9]RELATÓRIO!$D$354</definedName>
    <definedName name="_______TT66" localSheetId="8">[9]RELATÓRIO!$D$359</definedName>
    <definedName name="_______TT66" localSheetId="7">[9]RELATÓRIO!$D$359</definedName>
    <definedName name="_______TT66">[9]RELATÓRIO!$D$359</definedName>
    <definedName name="_______TT67" localSheetId="8">[9]RELATÓRIO!$D$365</definedName>
    <definedName name="_______TT67" localSheetId="7">[9]RELATÓRIO!$D$365</definedName>
    <definedName name="_______TT67">[9]RELATÓRIO!$D$365</definedName>
    <definedName name="_______TT68" localSheetId="8">[9]RELATÓRIO!$D$370</definedName>
    <definedName name="_______TT68" localSheetId="7">[9]RELATÓRIO!$D$370</definedName>
    <definedName name="_______TT68">[9]RELATÓRIO!$D$370</definedName>
    <definedName name="_______TT69">'[13]Relatório-1ª med.'!#REF!</definedName>
    <definedName name="_______TT7">'[13]Relatório-1ª med.'!#REF!</definedName>
    <definedName name="_______TT70">'[13]Relatório-1ª med.'!#REF!</definedName>
    <definedName name="_______TT71">'[13]Relatório-1ª med.'!#REF!</definedName>
    <definedName name="_______TT72" localSheetId="8">[9]RELATÓRIO!$D$390</definedName>
    <definedName name="_______TT72" localSheetId="7">[9]RELATÓRIO!$D$390</definedName>
    <definedName name="_______TT72">[9]RELATÓRIO!$D$390</definedName>
    <definedName name="_______TT73" localSheetId="8">[9]RELATÓRIO!$D$395</definedName>
    <definedName name="_______TT73" localSheetId="7">[9]RELATÓRIO!$D$395</definedName>
    <definedName name="_______TT73">[9]RELATÓRIO!$D$395</definedName>
    <definedName name="_______TT74">'[13]Relatório-1ª med.'!#REF!</definedName>
    <definedName name="_______TT75">'[13]Relatório-1ª med.'!#REF!</definedName>
    <definedName name="_______TT76">'[13]Relatório-1ª med.'!#REF!</definedName>
    <definedName name="_______TT77">'[13]Relatório-1ª med.'!#REF!</definedName>
    <definedName name="_______TT78">'[13]Relatório-1ª med.'!#REF!</definedName>
    <definedName name="_______TT79">'[13]Relatório-1ª med.'!#REF!</definedName>
    <definedName name="_______TT8" localSheetId="8">[9]RELATÓRIO!$D$53</definedName>
    <definedName name="_______TT8" localSheetId="7">[9]RELATÓRIO!$D$53</definedName>
    <definedName name="_______TT8">[9]RELATÓRIO!$D$53</definedName>
    <definedName name="_______TT80" localSheetId="8">[9]RELATÓRIO!$D$430</definedName>
    <definedName name="_______TT80" localSheetId="7">[9]RELATÓRIO!$D$430</definedName>
    <definedName name="_______TT80">[9]RELATÓRIO!$D$430</definedName>
    <definedName name="_______TT81" localSheetId="8">[9]RELATÓRIO!$D$434</definedName>
    <definedName name="_______TT81" localSheetId="7">[9]RELATÓRIO!$D$434</definedName>
    <definedName name="_______TT81">[9]RELATÓRIO!$D$434</definedName>
    <definedName name="_______TT82" localSheetId="8">[9]RELATÓRIO!$D$439</definedName>
    <definedName name="_______TT82" localSheetId="7">[9]RELATÓRIO!$D$439</definedName>
    <definedName name="_______TT82">[9]RELATÓRIO!$D$439</definedName>
    <definedName name="_______TT83" localSheetId="8">[9]RELATÓRIO!$D$444</definedName>
    <definedName name="_______TT83" localSheetId="7">[9]RELATÓRIO!$D$444</definedName>
    <definedName name="_______TT83">[9]RELATÓRIO!$D$444</definedName>
    <definedName name="_______TT84" localSheetId="8">[9]RELATÓRIO!$D$449</definedName>
    <definedName name="_______TT84" localSheetId="7">[9]RELATÓRIO!$D$449</definedName>
    <definedName name="_______TT84">[9]RELATÓRIO!$D$449</definedName>
    <definedName name="_______TT85" localSheetId="8">[9]RELATÓRIO!$D$454</definedName>
    <definedName name="_______TT85" localSheetId="7">[9]RELATÓRIO!$D$454</definedName>
    <definedName name="_______TT85">[9]RELATÓRIO!$D$454</definedName>
    <definedName name="_______TT86" localSheetId="8">[9]RELATÓRIO!$D$459</definedName>
    <definedName name="_______TT86" localSheetId="7">[9]RELATÓRIO!$D$459</definedName>
    <definedName name="_______TT86">[9]RELATÓRIO!$D$459</definedName>
    <definedName name="_______TT87" localSheetId="8">[9]RELATÓRIO!$D$464</definedName>
    <definedName name="_______TT87" localSheetId="7">[9]RELATÓRIO!$D$464</definedName>
    <definedName name="_______TT87">[9]RELATÓRIO!$D$464</definedName>
    <definedName name="_______TT88" localSheetId="8">[9]RELATÓRIO!$D$469</definedName>
    <definedName name="_______TT88" localSheetId="7">[9]RELATÓRIO!$D$469</definedName>
    <definedName name="_______TT88">[9]RELATÓRIO!$D$469</definedName>
    <definedName name="_______TT89" localSheetId="8">[9]RELATÓRIO!$D$474</definedName>
    <definedName name="_______TT89" localSheetId="7">[9]RELATÓRIO!$D$474</definedName>
    <definedName name="_______TT89">[9]RELATÓRIO!$D$474</definedName>
    <definedName name="_______TT9" localSheetId="8">[9]RELATÓRIO!$D$58</definedName>
    <definedName name="_______TT9" localSheetId="7">[9]RELATÓRIO!$D$58</definedName>
    <definedName name="_______TT9">[9]RELATÓRIO!$D$58</definedName>
    <definedName name="_______TT90" localSheetId="8">[9]RELATÓRIO!$D$479</definedName>
    <definedName name="_______TT90" localSheetId="7">[9]RELATÓRIO!$D$479</definedName>
    <definedName name="_______TT90">[9]RELATÓRIO!$D$479</definedName>
    <definedName name="_______TT91" localSheetId="8">[9]RELATÓRIO!$D$484</definedName>
    <definedName name="_______TT91" localSheetId="7">[9]RELATÓRIO!$D$484</definedName>
    <definedName name="_______TT91">[9]RELATÓRIO!$D$484</definedName>
    <definedName name="_______TT92" localSheetId="8">[9]RELATÓRIO!$D$490</definedName>
    <definedName name="_______TT92" localSheetId="7">[9]RELATÓRIO!$D$490</definedName>
    <definedName name="_______TT92">[9]RELATÓRIO!$D$490</definedName>
    <definedName name="_______TT93" localSheetId="8">[9]RELATÓRIO!$D$495</definedName>
    <definedName name="_______TT93" localSheetId="7">[9]RELATÓRIO!$D$495</definedName>
    <definedName name="_______TT93">[9]RELATÓRIO!$D$495</definedName>
    <definedName name="_______TT94">'[13]Relatório-1ª med.'!#REF!</definedName>
    <definedName name="_______TT95">'[13]Relatório-1ª med.'!#REF!</definedName>
    <definedName name="_______TT96">'[4]Rel-15ª med.'!#REF!</definedName>
    <definedName name="_______TT97">'[13]Relatório-1ª med.'!#REF!</definedName>
    <definedName name="_______TT98" localSheetId="8">[9]RELATÓRIO!$D$520</definedName>
    <definedName name="_______TT98" localSheetId="7">[9]RELATÓRIO!$D$520</definedName>
    <definedName name="_______TT98">[9]RELATÓRIO!$D$520</definedName>
    <definedName name="_______TT99" localSheetId="8">[9]RELATÓRIO!$D$525</definedName>
    <definedName name="_______TT99" localSheetId="7">[9]RELATÓRIO!$D$525</definedName>
    <definedName name="_______TT99">[9]RELATÓRIO!$D$525</definedName>
    <definedName name="______a100000">#REF!</definedName>
    <definedName name="______a70000">#REF!</definedName>
    <definedName name="______BDI1" localSheetId="8">[11]!______BDI1</definedName>
    <definedName name="______BDI1" localSheetId="7">[11]!______BDI1</definedName>
    <definedName name="______BDI1">[11]!______BDI1</definedName>
    <definedName name="______cab1">#REF!</definedName>
    <definedName name="______cab2">#REF!</definedName>
    <definedName name="______dd1">[6]RESUMO!#REF!</definedName>
    <definedName name="______dd2">[6]REAJU!$K$30</definedName>
    <definedName name="______dmt1000">#REF!</definedName>
    <definedName name="______dmt1200">#REF!</definedName>
    <definedName name="______dmt200">#REF!</definedName>
    <definedName name="______dmt400">#REF!</definedName>
    <definedName name="______dmt50">#REF!</definedName>
    <definedName name="______dmt600">#REF!</definedName>
    <definedName name="______dmt800">#REF!</definedName>
    <definedName name="______dre2">#REF!</definedName>
    <definedName name="______emp2" localSheetId="8">'[7]DMT modelo'!$AA$13</definedName>
    <definedName name="______emp2" localSheetId="7">'[7]DMT modelo'!$AA$13</definedName>
    <definedName name="______emp2">'[7]DMT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#REF!</definedName>
    <definedName name="______MO2">'[8]Desmat 0,15'!$H$30</definedName>
    <definedName name="______oac2">#REF!</definedName>
    <definedName name="______oae2">#REF!</definedName>
    <definedName name="______oco2">#REF!</definedName>
    <definedName name="______pav2">#REF!</definedName>
    <definedName name="______RET1">[12]Regula!$J$36</definedName>
    <definedName name="______ter2">#REF!</definedName>
    <definedName name="______tsd4">#REF!</definedName>
    <definedName name="______TT1">'[4]Rel-15ª med.'!$D$18</definedName>
    <definedName name="______TT10" localSheetId="8">[9]RELATÓRIO!$D$64</definedName>
    <definedName name="______TT10" localSheetId="7">[9]RELATÓRIO!$D$64</definedName>
    <definedName name="______TT10">[9]RELATÓRIO!$D$64</definedName>
    <definedName name="______TT100" localSheetId="8">[9]RELATÓRIO!$D$530</definedName>
    <definedName name="______TT100" localSheetId="7">[9]RELATÓRIO!$D$530</definedName>
    <definedName name="______TT100">[9]RELATÓRIO!$D$530</definedName>
    <definedName name="______TT101" localSheetId="8">[9]RELATÓRIO!$D$535</definedName>
    <definedName name="______TT101" localSheetId="7">[9]RELATÓRIO!$D$535</definedName>
    <definedName name="______TT101">[9]RELATÓRIO!$D$535</definedName>
    <definedName name="______TT102">'[13]Relatório-1ª med.'!#REF!</definedName>
    <definedName name="______TT103" localSheetId="8">[9]RELATÓRIO!$D$545</definedName>
    <definedName name="______TT103" localSheetId="7">[9]RELATÓRIO!$D$545</definedName>
    <definedName name="______TT103">[9]RELATÓRIO!$D$545</definedName>
    <definedName name="______TT104" localSheetId="8">[9]RELATÓRIO!$D$550</definedName>
    <definedName name="______TT104" localSheetId="7">[9]RELATÓRIO!$D$550</definedName>
    <definedName name="______TT104">[9]RELATÓRIO!$D$550</definedName>
    <definedName name="______TT105" localSheetId="8">[9]RELATÓRIO!$D$555</definedName>
    <definedName name="______TT105" localSheetId="7">[9]RELATÓRIO!$D$555</definedName>
    <definedName name="______TT105">[9]RELATÓRIO!$D$555</definedName>
    <definedName name="______TT106" localSheetId="8">[9]RELATÓRIO!$D$560</definedName>
    <definedName name="______TT106" localSheetId="7">[9]RELATÓRIO!$D$560</definedName>
    <definedName name="______TT106">[9]RELATÓRIO!$D$560</definedName>
    <definedName name="______TT107">'[13]Relatório-1ª med.'!#REF!</definedName>
    <definedName name="______TT108" localSheetId="8">[9]RELATÓRIO!$D$572</definedName>
    <definedName name="______TT108" localSheetId="7">[9]RELATÓRIO!$D$572</definedName>
    <definedName name="______TT108">[9]RELATÓRIO!$D$572</definedName>
    <definedName name="______TT109" localSheetId="8">[9]RELATÓRIO!$D$577</definedName>
    <definedName name="______TT109" localSheetId="7">[9]RELATÓRIO!$D$577</definedName>
    <definedName name="______TT109">[9]RELATÓRIO!$D$577</definedName>
    <definedName name="______TT11" localSheetId="8">[9]RELATÓRIO!$D$69</definedName>
    <definedName name="______TT11" localSheetId="7">[9]RELATÓRIO!$D$69</definedName>
    <definedName name="______TT11">[9]RELATÓRIO!$D$69</definedName>
    <definedName name="______TT110" localSheetId="8">[9]RELATÓRIO!$D$582</definedName>
    <definedName name="______TT110" localSheetId="7">[9]RELATÓRIO!$D$582</definedName>
    <definedName name="______TT110">[9]RELATÓRIO!$D$582</definedName>
    <definedName name="______TT111" localSheetId="8">[9]RELATÓRIO!$D$587</definedName>
    <definedName name="______TT111" localSheetId="7">[9]RELATÓRIO!$D$587</definedName>
    <definedName name="______TT111">[9]RELATÓRIO!$D$587</definedName>
    <definedName name="______TT112" localSheetId="8">[9]RELATÓRIO!$D$592</definedName>
    <definedName name="______TT112" localSheetId="7">[9]RELATÓRIO!$D$592</definedName>
    <definedName name="______TT112">[9]RELATÓRIO!$D$592</definedName>
    <definedName name="______TT113" localSheetId="8">[9]RELATÓRIO!$D$597</definedName>
    <definedName name="______TT113" localSheetId="7">[9]RELATÓRIO!$D$597</definedName>
    <definedName name="______TT113">[9]RELATÓRIO!$D$597</definedName>
    <definedName name="______TT114" localSheetId="8">[9]RELATÓRIO!$D$602</definedName>
    <definedName name="______TT114" localSheetId="7">[9]RELATÓRIO!$D$602</definedName>
    <definedName name="______TT114">[9]RELATÓRIO!$D$602</definedName>
    <definedName name="______TT115" localSheetId="8">[9]RELATÓRIO!$D$607</definedName>
    <definedName name="______TT115" localSheetId="7">[9]RELATÓRIO!$D$607</definedName>
    <definedName name="______TT115">[9]RELATÓRIO!$D$607</definedName>
    <definedName name="______TT116" localSheetId="8">[9]RELATÓRIO!$D$612</definedName>
    <definedName name="______TT116" localSheetId="7">[9]RELATÓRIO!$D$612</definedName>
    <definedName name="______TT116">[9]RELATÓRIO!$D$612</definedName>
    <definedName name="______TT117" localSheetId="8">[9]RELATÓRIO!$D$616</definedName>
    <definedName name="______TT117" localSheetId="7">[9]RELATÓRIO!$D$616</definedName>
    <definedName name="______TT117">[9]RELATÓRIO!$D$616</definedName>
    <definedName name="______TT118" localSheetId="8">[9]RELATÓRIO!$D$621</definedName>
    <definedName name="______TT118" localSheetId="7">[9]RELATÓRIO!$D$621</definedName>
    <definedName name="______TT118">[9]RELATÓRIO!$D$621</definedName>
    <definedName name="______TT119" localSheetId="8">[9]RELATÓRIO!$D$626</definedName>
    <definedName name="______TT119" localSheetId="7">[9]RELATÓRIO!$D$626</definedName>
    <definedName name="______TT119">[9]RELATÓRIO!$D$626</definedName>
    <definedName name="______TT12" localSheetId="8">[9]RELATÓRIO!$D$74</definedName>
    <definedName name="______TT12" localSheetId="7">[9]RELATÓRIO!$D$74</definedName>
    <definedName name="______TT12">[9]RELATÓRIO!$D$74</definedName>
    <definedName name="______TT120" localSheetId="8">[9]RELATÓRIO!$D$631</definedName>
    <definedName name="______TT120" localSheetId="7">[9]RELATÓRIO!$D$631</definedName>
    <definedName name="______TT120">[9]RELATÓRIO!$D$631</definedName>
    <definedName name="______TT121">'[13]Relatório-1ª med.'!#REF!</definedName>
    <definedName name="______TT122" localSheetId="8">[9]RELATÓRIO!$D$641</definedName>
    <definedName name="______TT122" localSheetId="7">[9]RELATÓRIO!$D$641</definedName>
    <definedName name="______TT122">[9]RELATÓRIO!$D$641</definedName>
    <definedName name="______TT123">'[13]Relatório-1ª med.'!#REF!</definedName>
    <definedName name="______TT124" localSheetId="8">[9]RELATÓRIO!$D$652</definedName>
    <definedName name="______TT124" localSheetId="7">[9]RELATÓRIO!$D$652</definedName>
    <definedName name="______TT124">[9]RELATÓRIO!$D$652</definedName>
    <definedName name="______TT125" localSheetId="8">[9]RELATÓRIO!$D$657</definedName>
    <definedName name="______TT125" localSheetId="7">[9]RELATÓRIO!$D$657</definedName>
    <definedName name="______TT125">[9]RELATÓRIO!$D$657</definedName>
    <definedName name="______TT126" localSheetId="8">[9]RELATÓRIO!$D$662</definedName>
    <definedName name="______TT126" localSheetId="7">[9]RELATÓRIO!$D$662</definedName>
    <definedName name="______TT126">[9]RELATÓRIO!$D$662</definedName>
    <definedName name="______TT127" localSheetId="8">[9]RELATÓRIO!$D$667</definedName>
    <definedName name="______TT127" localSheetId="7">[9]RELATÓRIO!$D$667</definedName>
    <definedName name="______TT127">[9]RELATÓRIO!$D$667</definedName>
    <definedName name="______TT128" localSheetId="8">[9]RELATÓRIO!$D$672</definedName>
    <definedName name="______TT128" localSheetId="7">[9]RELATÓRIO!$D$672</definedName>
    <definedName name="______TT128">[9]RELATÓRIO!$D$672</definedName>
    <definedName name="______TT129" localSheetId="8">[9]RELATÓRIO!$D$677</definedName>
    <definedName name="______TT129" localSheetId="7">[9]RELATÓRIO!$D$677</definedName>
    <definedName name="______TT129">[9]RELATÓRIO!$D$677</definedName>
    <definedName name="______TT13" localSheetId="8">[9]RELATÓRIO!$D$79</definedName>
    <definedName name="______TT13" localSheetId="7">[9]RELATÓRIO!$D$79</definedName>
    <definedName name="______TT13">[9]RELATÓRIO!$D$79</definedName>
    <definedName name="______TT130" localSheetId="8">[9]RELATÓRIO!$D$682</definedName>
    <definedName name="______TT130" localSheetId="7">[9]RELATÓRIO!$D$682</definedName>
    <definedName name="______TT130">[9]RELATÓRIO!$D$682</definedName>
    <definedName name="______TT131" localSheetId="8">[9]RELATÓRIO!$D$687</definedName>
    <definedName name="______TT131" localSheetId="7">[9]RELATÓRIO!$D$687</definedName>
    <definedName name="______TT131">[9]RELATÓRIO!$D$687</definedName>
    <definedName name="______TT132" localSheetId="8">[9]RELATÓRIO!$D$692</definedName>
    <definedName name="______TT132" localSheetId="7">[9]RELATÓRIO!$D$692</definedName>
    <definedName name="______TT132">[9]RELATÓRIO!$D$692</definedName>
    <definedName name="______TT133" localSheetId="8">[9]RELATÓRIO!$D$697</definedName>
    <definedName name="______TT133" localSheetId="7">[9]RELATÓRIO!$D$697</definedName>
    <definedName name="______TT133">[9]RELATÓRIO!$D$697</definedName>
    <definedName name="______TT134" localSheetId="8">[9]RELATÓRIO!$D$702</definedName>
    <definedName name="______TT134" localSheetId="7">[9]RELATÓRIO!$D$702</definedName>
    <definedName name="______TT134">[9]RELATÓRIO!$D$702</definedName>
    <definedName name="______TT135" localSheetId="8">[9]RELATÓRIO!$D$707</definedName>
    <definedName name="______TT135" localSheetId="7">[9]RELATÓRIO!$D$707</definedName>
    <definedName name="______TT135">[9]RELATÓRIO!$D$707</definedName>
    <definedName name="______TT136" localSheetId="8">[9]RELATÓRIO!$D$712</definedName>
    <definedName name="______TT136" localSheetId="7">[9]RELATÓRIO!$D$712</definedName>
    <definedName name="______TT136">[9]RELATÓRIO!$D$712</definedName>
    <definedName name="______TT137" localSheetId="8">[9]RELATÓRIO!$D$716</definedName>
    <definedName name="______TT137" localSheetId="7">[9]RELATÓRIO!$D$716</definedName>
    <definedName name="______TT137">[9]RELATÓRIO!$D$716</definedName>
    <definedName name="______TT138" localSheetId="8">[9]RELATÓRIO!$D$721</definedName>
    <definedName name="______TT138" localSheetId="7">[9]RELATÓRIO!$D$721</definedName>
    <definedName name="______TT138">[9]RELATÓRIO!$D$721</definedName>
    <definedName name="______TT139" localSheetId="8">[9]RELATÓRIO!$D$726</definedName>
    <definedName name="______TT139" localSheetId="7">[9]RELATÓRIO!$D$726</definedName>
    <definedName name="______TT139">[9]RELATÓRIO!$D$726</definedName>
    <definedName name="______TT14" localSheetId="8">[9]RELATÓRIO!$D$84</definedName>
    <definedName name="______TT14" localSheetId="7">[9]RELATÓRIO!$D$84</definedName>
    <definedName name="______TT14">[9]RELATÓRIO!$D$84</definedName>
    <definedName name="______TT140" localSheetId="8">[9]RELATÓRIO!$D$731</definedName>
    <definedName name="______TT140" localSheetId="7">[9]RELATÓRIO!$D$731</definedName>
    <definedName name="______TT140">[9]RELATÓRIO!$D$731</definedName>
    <definedName name="______TT141" localSheetId="8">[9]RELATÓRIO!$D$736</definedName>
    <definedName name="______TT141" localSheetId="7">[9]RELATÓRIO!$D$736</definedName>
    <definedName name="______TT141">[9]RELATÓRIO!$D$736</definedName>
    <definedName name="______TT142" localSheetId="8">[9]RELATÓRIO!$D$741</definedName>
    <definedName name="______TT142" localSheetId="7">[9]RELATÓRIO!$D$741</definedName>
    <definedName name="______TT142">[9]RELATÓRIO!$D$741</definedName>
    <definedName name="______TT15" localSheetId="8">[9]RELATÓRIO!$D$89</definedName>
    <definedName name="______TT15" localSheetId="7">[9]RELATÓRIO!$D$89</definedName>
    <definedName name="______TT15">[9]RELATÓRIO!$D$89</definedName>
    <definedName name="______TT16" localSheetId="8">[9]RELATÓRIO!$D$93</definedName>
    <definedName name="______TT16" localSheetId="7">[9]RELATÓRIO!$D$93</definedName>
    <definedName name="______TT16">[9]RELATÓRIO!$D$93</definedName>
    <definedName name="______TT17" localSheetId="8">[9]RELATÓRIO!$D$98</definedName>
    <definedName name="______TT17" localSheetId="7">[9]RELATÓRIO!$D$98</definedName>
    <definedName name="______TT17">[9]RELATÓRIO!$D$98</definedName>
    <definedName name="______TT18" localSheetId="8">[5]RELATÓRIO!#REF!</definedName>
    <definedName name="______TT18" localSheetId="7">[5]RELATÓRIO!#REF!</definedName>
    <definedName name="______TT18">[5]RELATÓRIO!#REF!</definedName>
    <definedName name="______TT19">'[13]Relatório-1ª med.'!#REF!</definedName>
    <definedName name="______TT2">'[4]Rel-15ª med.'!$D$23</definedName>
    <definedName name="______TT20">'[13]Relatório-1ª med.'!#REF!</definedName>
    <definedName name="______TT21">'[13]Relatório-1ª med.'!#REF!</definedName>
    <definedName name="______TT22">'[13]Relatório-1ª med.'!#REF!</definedName>
    <definedName name="______tt23">'[4]Rel-15ª med.'!$D$80</definedName>
    <definedName name="______TT24">'[4]Rel-15ª med.'!$D$85</definedName>
    <definedName name="______TT25" localSheetId="8">[9]RELATÓRIO!$D$139</definedName>
    <definedName name="______TT25" localSheetId="7">[9]RELATÓRIO!$D$139</definedName>
    <definedName name="______TT25">[9]RELATÓRIO!$D$139</definedName>
    <definedName name="______TT26">'[13]Relatório-1ª med.'!#REF!</definedName>
    <definedName name="______TT27">'[13]Relatório-1ª med.'!#REF!</definedName>
    <definedName name="______TT28">'[13]Relatório-1ª med.'!#REF!</definedName>
    <definedName name="______tt288" localSheetId="8">[9]RELATÓRIO!$D$159</definedName>
    <definedName name="______tt288" localSheetId="7">[9]RELATÓRIO!$D$159</definedName>
    <definedName name="______tt288">[9]RELATÓRIO!$D$159</definedName>
    <definedName name="______TT29">'[4]Rel-15ª med.'!$D$100</definedName>
    <definedName name="______TT3">'[4]Rel-15ª med.'!$D$29</definedName>
    <definedName name="______TT30">'[13]Relatório-1ª med.'!#REF!</definedName>
    <definedName name="______tt300" localSheetId="8">[9]RELATÓRIO!$D$174</definedName>
    <definedName name="______tt300" localSheetId="7">[9]RELATÓRIO!$D$174</definedName>
    <definedName name="______tt300">[9]RELATÓRIO!$D$174</definedName>
    <definedName name="______TT31">'[13]Relatório-1ª med.'!#REF!</definedName>
    <definedName name="______TT32">'[13]Relatório-1ª med.'!#REF!</definedName>
    <definedName name="______tt322" localSheetId="8">[9]RELATÓRIO!$D$189</definedName>
    <definedName name="______tt322" localSheetId="7">[9]RELATÓRIO!$D$189</definedName>
    <definedName name="______tt322">[9]RELATÓRIO!$D$189</definedName>
    <definedName name="______TT33">'[13]Relatório-1ª med.'!#REF!</definedName>
    <definedName name="______TT34">'[13]Relatório-1ª med.'!#REF!</definedName>
    <definedName name="______TT35" localSheetId="8">[9]RELATÓRIO!$D$205</definedName>
    <definedName name="______TT35" localSheetId="7">[9]RELATÓRIO!$D$205</definedName>
    <definedName name="______TT35">[9]RELATÓRIO!$D$205</definedName>
    <definedName name="______TT36">'[13]Relatório-1ª med.'!#REF!</definedName>
    <definedName name="______TT37">'[13]Relatório-1ª med.'!#REF!</definedName>
    <definedName name="______TT38">'[13]Relatório-1ª med.'!#REF!</definedName>
    <definedName name="______TT39">'[13]Relatório-1ª med.'!#REF!</definedName>
    <definedName name="______TT4">'[4]Rel-15ª med.'!$D$34</definedName>
    <definedName name="______TT40">'[13]Relatório-1ª med.'!#REF!</definedName>
    <definedName name="______TT41" localSheetId="8">[9]RELATÓRIO!$D$235</definedName>
    <definedName name="______TT41" localSheetId="7">[9]RELATÓRIO!$D$235</definedName>
    <definedName name="______TT41">[9]RELATÓRIO!$D$235</definedName>
    <definedName name="______TT42" localSheetId="8">[9]RELATÓRIO!$D$240</definedName>
    <definedName name="______TT42" localSheetId="7">[9]RELATÓRIO!$D$240</definedName>
    <definedName name="______TT42">[9]RELATÓRIO!$D$240</definedName>
    <definedName name="______TT43" localSheetId="8">[9]RELATÓRIO!$D$245</definedName>
    <definedName name="______TT43" localSheetId="7">[9]RELATÓRIO!$D$245</definedName>
    <definedName name="______TT43">[9]RELATÓRIO!$D$245</definedName>
    <definedName name="______TT44" localSheetId="8">[9]RELATÓRIO!$D$250</definedName>
    <definedName name="______TT44" localSheetId="7">[9]RELATÓRIO!$D$250</definedName>
    <definedName name="______TT44">[9]RELATÓRIO!$D$250</definedName>
    <definedName name="______TT45" localSheetId="8">[9]RELATÓRIO!$D$255</definedName>
    <definedName name="______TT45" localSheetId="7">[9]RELATÓRIO!$D$255</definedName>
    <definedName name="______TT45">[9]RELATÓRIO!$D$255</definedName>
    <definedName name="______TT46" localSheetId="8">[9]RELATÓRIO!$D$260</definedName>
    <definedName name="______TT46" localSheetId="7">[9]RELATÓRIO!$D$260</definedName>
    <definedName name="______TT46">[9]RELATÓRIO!$D$260</definedName>
    <definedName name="______TT47" localSheetId="8">[9]RELATÓRIO!$D$265</definedName>
    <definedName name="______TT47" localSheetId="7">[9]RELATÓRIO!$D$265</definedName>
    <definedName name="______TT47">[9]RELATÓRIO!$D$265</definedName>
    <definedName name="______TT48" localSheetId="8">[9]RELATÓRIO!$D$270</definedName>
    <definedName name="______TT48" localSheetId="7">[9]RELATÓRIO!$D$270</definedName>
    <definedName name="______TT48">[9]RELATÓRIO!$D$270</definedName>
    <definedName name="______TT49" localSheetId="8">[9]RELATÓRIO!$D$275</definedName>
    <definedName name="______TT49" localSheetId="7">[9]RELATÓRIO!$D$275</definedName>
    <definedName name="______TT49">[9]RELATÓRIO!$D$275</definedName>
    <definedName name="______TT5">'[13]Relatório-1ª med.'!#REF!</definedName>
    <definedName name="______TT50" localSheetId="8">[9]RELATÓRIO!$D$280</definedName>
    <definedName name="______TT50" localSheetId="7">[9]RELATÓRIO!$D$280</definedName>
    <definedName name="______TT50">[9]RELATÓRIO!$D$280</definedName>
    <definedName name="______TT51" localSheetId="8">[9]RELATÓRIO!$D$285</definedName>
    <definedName name="______TT51" localSheetId="7">[9]RELATÓRIO!$D$285</definedName>
    <definedName name="______TT51">[9]RELATÓRIO!$D$285</definedName>
    <definedName name="______TT52">'[13]Relatório-1ª med.'!#REF!</definedName>
    <definedName name="______TT53">'[13]Relatório-1ª med.'!#REF!</definedName>
    <definedName name="______TT54">'[13]Relatório-1ª med.'!#REF!</definedName>
    <definedName name="______TT55">'[13]Relatório-1ª med.'!#REF!</definedName>
    <definedName name="______TT56" localSheetId="8">[9]RELATÓRIO!$D$310</definedName>
    <definedName name="______TT56" localSheetId="7">[9]RELATÓRIO!$D$310</definedName>
    <definedName name="______TT56">[9]RELATÓRIO!$D$310</definedName>
    <definedName name="______TT57" localSheetId="8">[9]RELATÓRIO!$D$315</definedName>
    <definedName name="______TT57" localSheetId="7">[9]RELATÓRIO!$D$315</definedName>
    <definedName name="______TT57">[9]RELATÓRIO!$D$315</definedName>
    <definedName name="______TT58" localSheetId="8">[9]RELATÓRIO!$D$320</definedName>
    <definedName name="______TT58" localSheetId="7">[9]RELATÓRIO!$D$320</definedName>
    <definedName name="______TT58">[9]RELATÓRIO!$D$320</definedName>
    <definedName name="______TT59" localSheetId="8">[9]RELATÓRIO!$D$325</definedName>
    <definedName name="______TT59" localSheetId="7">[9]RELATÓRIO!$D$325</definedName>
    <definedName name="______TT59">[9]RELATÓRIO!$D$325</definedName>
    <definedName name="______TT6">'[13]Relatório-1ª med.'!#REF!</definedName>
    <definedName name="______TT60">'[13]Relatório-1ª med.'!#REF!</definedName>
    <definedName name="______TT61">'[13]Relatório-1ª med.'!#REF!</definedName>
    <definedName name="______TT62" localSheetId="8">[9]RELATÓRIO!$D$339</definedName>
    <definedName name="______TT62" localSheetId="7">[9]RELATÓRIO!$D$339</definedName>
    <definedName name="______TT62">[9]RELATÓRIO!$D$339</definedName>
    <definedName name="______TT63" localSheetId="8">[9]RELATÓRIO!$D$344</definedName>
    <definedName name="______TT63" localSheetId="7">[9]RELATÓRIO!$D$344</definedName>
    <definedName name="______TT63">[9]RELATÓRIO!$D$344</definedName>
    <definedName name="______TT64" localSheetId="8">[9]RELATÓRIO!$D$349</definedName>
    <definedName name="______TT64" localSheetId="7">[9]RELATÓRIO!$D$349</definedName>
    <definedName name="______TT64">[9]RELATÓRIO!$D$349</definedName>
    <definedName name="______TT65" localSheetId="8">[9]RELATÓRIO!$D$354</definedName>
    <definedName name="______TT65" localSheetId="7">[9]RELATÓRIO!$D$354</definedName>
    <definedName name="______TT65">[9]RELATÓRIO!$D$354</definedName>
    <definedName name="______TT66" localSheetId="8">[9]RELATÓRIO!$D$359</definedName>
    <definedName name="______TT66" localSheetId="7">[9]RELATÓRIO!$D$359</definedName>
    <definedName name="______TT66">[9]RELATÓRIO!$D$359</definedName>
    <definedName name="______TT67" localSheetId="8">[9]RELATÓRIO!$D$365</definedName>
    <definedName name="______TT67" localSheetId="7">[9]RELATÓRIO!$D$365</definedName>
    <definedName name="______TT67">[9]RELATÓRIO!$D$365</definedName>
    <definedName name="______TT68" localSheetId="8">[9]RELATÓRIO!$D$370</definedName>
    <definedName name="______TT68" localSheetId="7">[9]RELATÓRIO!$D$370</definedName>
    <definedName name="______TT68">[9]RELATÓRIO!$D$370</definedName>
    <definedName name="______TT69">'[13]Relatório-1ª med.'!#REF!</definedName>
    <definedName name="______TT7">'[13]Relatório-1ª med.'!#REF!</definedName>
    <definedName name="______TT70">'[13]Relatório-1ª med.'!#REF!</definedName>
    <definedName name="______TT71">'[13]Relatório-1ª med.'!#REF!</definedName>
    <definedName name="______TT72" localSheetId="8">[9]RELATÓRIO!$D$390</definedName>
    <definedName name="______TT72" localSheetId="7">[9]RELATÓRIO!$D$390</definedName>
    <definedName name="______TT72">[9]RELATÓRIO!$D$390</definedName>
    <definedName name="______TT73" localSheetId="8">[9]RELATÓRIO!$D$395</definedName>
    <definedName name="______TT73" localSheetId="7">[9]RELATÓRIO!$D$395</definedName>
    <definedName name="______TT73">[9]RELATÓRIO!$D$395</definedName>
    <definedName name="______TT74">'[13]Relatório-1ª med.'!#REF!</definedName>
    <definedName name="______TT75">'[13]Relatório-1ª med.'!#REF!</definedName>
    <definedName name="______TT76">'[13]Relatório-1ª med.'!#REF!</definedName>
    <definedName name="______TT77">'[13]Relatório-1ª med.'!#REF!</definedName>
    <definedName name="______TT78">'[13]Relatório-1ª med.'!#REF!</definedName>
    <definedName name="______TT79">'[13]Relatório-1ª med.'!#REF!</definedName>
    <definedName name="______TT8" localSheetId="8">[9]RELATÓRIO!$D$53</definedName>
    <definedName name="______TT8" localSheetId="7">[9]RELATÓRIO!$D$53</definedName>
    <definedName name="______TT8">[9]RELATÓRIO!$D$53</definedName>
    <definedName name="______TT80" localSheetId="8">[9]RELATÓRIO!$D$430</definedName>
    <definedName name="______TT80" localSheetId="7">[9]RELATÓRIO!$D$430</definedName>
    <definedName name="______TT80">[9]RELATÓRIO!$D$430</definedName>
    <definedName name="______TT81" localSheetId="8">[9]RELATÓRIO!$D$434</definedName>
    <definedName name="______TT81" localSheetId="7">[9]RELATÓRIO!$D$434</definedName>
    <definedName name="______TT81">[9]RELATÓRIO!$D$434</definedName>
    <definedName name="______TT82" localSheetId="8">[9]RELATÓRIO!$D$439</definedName>
    <definedName name="______TT82" localSheetId="7">[9]RELATÓRIO!$D$439</definedName>
    <definedName name="______TT82">[9]RELATÓRIO!$D$439</definedName>
    <definedName name="______TT83" localSheetId="8">[9]RELATÓRIO!$D$444</definedName>
    <definedName name="______TT83" localSheetId="7">[9]RELATÓRIO!$D$444</definedName>
    <definedName name="______TT83">[9]RELATÓRIO!$D$444</definedName>
    <definedName name="______TT84" localSheetId="8">[9]RELATÓRIO!$D$449</definedName>
    <definedName name="______TT84" localSheetId="7">[9]RELATÓRIO!$D$449</definedName>
    <definedName name="______TT84">[9]RELATÓRIO!$D$449</definedName>
    <definedName name="______TT85" localSheetId="8">[9]RELATÓRIO!$D$454</definedName>
    <definedName name="______TT85" localSheetId="7">[9]RELATÓRIO!$D$454</definedName>
    <definedName name="______TT85">[9]RELATÓRIO!$D$454</definedName>
    <definedName name="______TT86" localSheetId="8">[9]RELATÓRIO!$D$459</definedName>
    <definedName name="______TT86" localSheetId="7">[9]RELATÓRIO!$D$459</definedName>
    <definedName name="______TT86">[9]RELATÓRIO!$D$459</definedName>
    <definedName name="______TT87" localSheetId="8">[9]RELATÓRIO!$D$464</definedName>
    <definedName name="______TT87" localSheetId="7">[9]RELATÓRIO!$D$464</definedName>
    <definedName name="______TT87">[9]RELATÓRIO!$D$464</definedName>
    <definedName name="______TT88" localSheetId="8">[9]RELATÓRIO!$D$469</definedName>
    <definedName name="______TT88" localSheetId="7">[9]RELATÓRIO!$D$469</definedName>
    <definedName name="______TT88">[9]RELATÓRIO!$D$469</definedName>
    <definedName name="______TT89" localSheetId="8">[9]RELATÓRIO!$D$474</definedName>
    <definedName name="______TT89" localSheetId="7">[9]RELATÓRIO!$D$474</definedName>
    <definedName name="______TT89">[9]RELATÓRIO!$D$474</definedName>
    <definedName name="______TT9" localSheetId="8">[9]RELATÓRIO!$D$58</definedName>
    <definedName name="______TT9" localSheetId="7">[9]RELATÓRIO!$D$58</definedName>
    <definedName name="______TT9">[9]RELATÓRIO!$D$58</definedName>
    <definedName name="______TT90" localSheetId="8">[9]RELATÓRIO!$D$479</definedName>
    <definedName name="______TT90" localSheetId="7">[9]RELATÓRIO!$D$479</definedName>
    <definedName name="______TT90">[9]RELATÓRIO!$D$479</definedName>
    <definedName name="______TT91" localSheetId="8">[9]RELATÓRIO!$D$484</definedName>
    <definedName name="______TT91" localSheetId="7">[9]RELATÓRIO!$D$484</definedName>
    <definedName name="______TT91">[9]RELATÓRIO!$D$484</definedName>
    <definedName name="______TT92" localSheetId="8">[9]RELATÓRIO!$D$490</definedName>
    <definedName name="______TT92" localSheetId="7">[9]RELATÓRIO!$D$490</definedName>
    <definedName name="______TT92">[9]RELATÓRIO!$D$490</definedName>
    <definedName name="______TT93" localSheetId="8">[9]RELATÓRIO!$D$495</definedName>
    <definedName name="______TT93" localSheetId="7">[9]RELATÓRIO!$D$495</definedName>
    <definedName name="______TT93">[9]RELATÓRIO!$D$495</definedName>
    <definedName name="______TT94">'[13]Relatório-1ª med.'!#REF!</definedName>
    <definedName name="______TT95">'[13]Relatório-1ª med.'!#REF!</definedName>
    <definedName name="______TT96">'[4]Rel-15ª med.'!#REF!</definedName>
    <definedName name="______TT97">'[13]Relatório-1ª med.'!#REF!</definedName>
    <definedName name="______TT98" localSheetId="8">[9]RELATÓRIO!$D$520</definedName>
    <definedName name="______TT98" localSheetId="7">[9]RELATÓRIO!$D$520</definedName>
    <definedName name="______TT98">[9]RELATÓRIO!$D$520</definedName>
    <definedName name="______TT99" localSheetId="8">[9]RELATÓRIO!$D$525</definedName>
    <definedName name="______TT99" localSheetId="7">[9]RELATÓRIO!$D$525</definedName>
    <definedName name="______TT99">[9]RELATÓRIO!$D$525</definedName>
    <definedName name="_____a100000">#REF!</definedName>
    <definedName name="_____a70000">#REF!</definedName>
    <definedName name="_____BDI1" localSheetId="8">[11]!_____BDI1</definedName>
    <definedName name="_____BDI1" localSheetId="7">[11]!_____BDI1</definedName>
    <definedName name="_____BDI1">[11]!_____BDI1</definedName>
    <definedName name="_____cab1">#REF!</definedName>
    <definedName name="_____cab2">#REF!</definedName>
    <definedName name="_____dasjk">'[14]Relatório-1ª med.'!#REF!</definedName>
    <definedName name="_____dd1">[6]RESUMO!#REF!</definedName>
    <definedName name="_____dd2">[6]REAJU!$K$30</definedName>
    <definedName name="_____dmt1000">#REF!</definedName>
    <definedName name="_____dmt1200">#REF!</definedName>
    <definedName name="_____dmt2">#REF!</definedName>
    <definedName name="_____dmt200">#REF!</definedName>
    <definedName name="_____dmt400">#REF!</definedName>
    <definedName name="_____dmt50">#REF!</definedName>
    <definedName name="_____dmt600">#REF!</definedName>
    <definedName name="_____dmt800">#REF!</definedName>
    <definedName name="_____dre2">#REF!</definedName>
    <definedName name="_____emp2" localSheetId="8">'[7]DMT modelo'!$AA$13</definedName>
    <definedName name="_____emp2" localSheetId="7">'[7]DMT modelo'!$AA$13</definedName>
    <definedName name="_____emp2">'[7]DMT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#REF!</definedName>
    <definedName name="_____MO2">'[8]Desmat 0,15'!$H$30</definedName>
    <definedName name="_____oac2">#REF!</definedName>
    <definedName name="_____oae2">#REF!</definedName>
    <definedName name="_____oco2">#REF!</definedName>
    <definedName name="_____pav2">#REF!</definedName>
    <definedName name="_____RET1">#REF!</definedName>
    <definedName name="_____ter2">#REF!</definedName>
    <definedName name="_____tsd4">#REF!</definedName>
    <definedName name="_____TT1">'[4]Rel-15ª med.'!$D$18</definedName>
    <definedName name="_____TT10" localSheetId="8">[9]RELATÓRIO!$D$64</definedName>
    <definedName name="_____TT10" localSheetId="7">[9]RELATÓRIO!$D$64</definedName>
    <definedName name="_____TT10">[9]RELATÓRIO!$D$64</definedName>
    <definedName name="_____TT100" localSheetId="8">[9]RELATÓRIO!$D$530</definedName>
    <definedName name="_____TT100" localSheetId="7">[9]RELATÓRIO!$D$530</definedName>
    <definedName name="_____TT100">[9]RELATÓRIO!$D$530</definedName>
    <definedName name="_____TT101" localSheetId="8">[9]RELATÓRIO!$D$535</definedName>
    <definedName name="_____TT101" localSheetId="7">[9]RELATÓRIO!$D$535</definedName>
    <definedName name="_____TT101">[9]RELATÓRIO!$D$535</definedName>
    <definedName name="_____TT102">'[10]Relatório-1ª med.'!#REF!</definedName>
    <definedName name="_____TT103" localSheetId="8">[9]RELATÓRIO!$D$545</definedName>
    <definedName name="_____TT103" localSheetId="7">[9]RELATÓRIO!$D$545</definedName>
    <definedName name="_____TT103">[9]RELATÓRIO!$D$545</definedName>
    <definedName name="_____TT104" localSheetId="8">[9]RELATÓRIO!$D$550</definedName>
    <definedName name="_____TT104" localSheetId="7">[9]RELATÓRIO!$D$550</definedName>
    <definedName name="_____TT104">[9]RELATÓRIO!$D$550</definedName>
    <definedName name="_____TT105" localSheetId="8">[9]RELATÓRIO!$D$555</definedName>
    <definedName name="_____TT105" localSheetId="7">[9]RELATÓRIO!$D$555</definedName>
    <definedName name="_____TT105">[9]RELATÓRIO!$D$555</definedName>
    <definedName name="_____TT106" localSheetId="8">[9]RELATÓRIO!$D$560</definedName>
    <definedName name="_____TT106" localSheetId="7">[9]RELATÓRIO!$D$560</definedName>
    <definedName name="_____TT106">[9]RELATÓRIO!$D$560</definedName>
    <definedName name="_____TT107">'[10]Relatório-1ª med.'!#REF!</definedName>
    <definedName name="_____TT108" localSheetId="8">[9]RELATÓRIO!$D$572</definedName>
    <definedName name="_____TT108" localSheetId="7">[9]RELATÓRIO!$D$572</definedName>
    <definedName name="_____TT108">[9]RELATÓRIO!$D$572</definedName>
    <definedName name="_____TT109" localSheetId="8">[9]RELATÓRIO!$D$577</definedName>
    <definedName name="_____TT109" localSheetId="7">[9]RELATÓRIO!$D$577</definedName>
    <definedName name="_____TT109">[9]RELATÓRIO!$D$577</definedName>
    <definedName name="_____TT11" localSheetId="8">[9]RELATÓRIO!$D$69</definedName>
    <definedName name="_____TT11" localSheetId="7">[9]RELATÓRIO!$D$69</definedName>
    <definedName name="_____TT11">[9]RELATÓRIO!$D$69</definedName>
    <definedName name="_____TT110" localSheetId="8">[9]RELATÓRIO!$D$582</definedName>
    <definedName name="_____TT110" localSheetId="7">[9]RELATÓRIO!$D$582</definedName>
    <definedName name="_____TT110">[9]RELATÓRIO!$D$582</definedName>
    <definedName name="_____TT111" localSheetId="8">[9]RELATÓRIO!$D$587</definedName>
    <definedName name="_____TT111" localSheetId="7">[9]RELATÓRIO!$D$587</definedName>
    <definedName name="_____TT111">[9]RELATÓRIO!$D$587</definedName>
    <definedName name="_____TT112" localSheetId="8">[9]RELATÓRIO!$D$592</definedName>
    <definedName name="_____TT112" localSheetId="7">[9]RELATÓRIO!$D$592</definedName>
    <definedName name="_____TT112">[9]RELATÓRIO!$D$592</definedName>
    <definedName name="_____TT113" localSheetId="8">[9]RELATÓRIO!$D$597</definedName>
    <definedName name="_____TT113" localSheetId="7">[9]RELATÓRIO!$D$597</definedName>
    <definedName name="_____TT113">[9]RELATÓRIO!$D$597</definedName>
    <definedName name="_____TT114" localSheetId="8">[9]RELATÓRIO!$D$602</definedName>
    <definedName name="_____TT114" localSheetId="7">[9]RELATÓRIO!$D$602</definedName>
    <definedName name="_____TT114">[9]RELATÓRIO!$D$602</definedName>
    <definedName name="_____TT115" localSheetId="8">[9]RELATÓRIO!$D$607</definedName>
    <definedName name="_____TT115" localSheetId="7">[9]RELATÓRIO!$D$607</definedName>
    <definedName name="_____TT115">[9]RELATÓRIO!$D$607</definedName>
    <definedName name="_____TT116" localSheetId="8">[9]RELATÓRIO!$D$612</definedName>
    <definedName name="_____TT116" localSheetId="7">[9]RELATÓRIO!$D$612</definedName>
    <definedName name="_____TT116">[9]RELATÓRIO!$D$612</definedName>
    <definedName name="_____TT117" localSheetId="8">[9]RELATÓRIO!$D$616</definedName>
    <definedName name="_____TT117" localSheetId="7">[9]RELATÓRIO!$D$616</definedName>
    <definedName name="_____TT117">[9]RELATÓRIO!$D$616</definedName>
    <definedName name="_____TT118" localSheetId="8">[9]RELATÓRIO!$D$621</definedName>
    <definedName name="_____TT118" localSheetId="7">[9]RELATÓRIO!$D$621</definedName>
    <definedName name="_____TT118">[9]RELATÓRIO!$D$621</definedName>
    <definedName name="_____TT119" localSheetId="8">[9]RELATÓRIO!$D$626</definedName>
    <definedName name="_____TT119" localSheetId="7">[9]RELATÓRIO!$D$626</definedName>
    <definedName name="_____TT119">[9]RELATÓRIO!$D$626</definedName>
    <definedName name="_____TT12" localSheetId="8">[9]RELATÓRIO!$D$74</definedName>
    <definedName name="_____TT12" localSheetId="7">[9]RELATÓRIO!$D$74</definedName>
    <definedName name="_____TT12">[9]RELATÓRIO!$D$74</definedName>
    <definedName name="_____TT120" localSheetId="8">[9]RELATÓRIO!$D$631</definedName>
    <definedName name="_____TT120" localSheetId="7">[9]RELATÓRIO!$D$631</definedName>
    <definedName name="_____TT120">[9]RELATÓRIO!$D$631</definedName>
    <definedName name="_____TT121">'[10]Relatório-1ª med.'!#REF!</definedName>
    <definedName name="_____TT122" localSheetId="8">[9]RELATÓRIO!$D$641</definedName>
    <definedName name="_____TT122" localSheetId="7">[9]RELATÓRIO!$D$641</definedName>
    <definedName name="_____TT122">[9]RELATÓRIO!$D$641</definedName>
    <definedName name="_____TT123">'[10]Relatório-1ª med.'!#REF!</definedName>
    <definedName name="_____TT124" localSheetId="8">[9]RELATÓRIO!$D$652</definedName>
    <definedName name="_____TT124" localSheetId="7">[9]RELATÓRIO!$D$652</definedName>
    <definedName name="_____TT124">[9]RELATÓRIO!$D$652</definedName>
    <definedName name="_____TT125" localSheetId="8">[9]RELATÓRIO!$D$657</definedName>
    <definedName name="_____TT125" localSheetId="7">[9]RELATÓRIO!$D$657</definedName>
    <definedName name="_____TT125">[9]RELATÓRIO!$D$657</definedName>
    <definedName name="_____TT126" localSheetId="8">[9]RELATÓRIO!$D$662</definedName>
    <definedName name="_____TT126" localSheetId="7">[9]RELATÓRIO!$D$662</definedName>
    <definedName name="_____TT126">[9]RELATÓRIO!$D$662</definedName>
    <definedName name="_____TT127" localSheetId="8">[9]RELATÓRIO!$D$667</definedName>
    <definedName name="_____TT127" localSheetId="7">[9]RELATÓRIO!$D$667</definedName>
    <definedName name="_____TT127">[9]RELATÓRIO!$D$667</definedName>
    <definedName name="_____TT128" localSheetId="8">[9]RELATÓRIO!$D$672</definedName>
    <definedName name="_____TT128" localSheetId="7">[9]RELATÓRIO!$D$672</definedName>
    <definedName name="_____TT128">[9]RELATÓRIO!$D$672</definedName>
    <definedName name="_____TT129" localSheetId="8">[9]RELATÓRIO!$D$677</definedName>
    <definedName name="_____TT129" localSheetId="7">[9]RELATÓRIO!$D$677</definedName>
    <definedName name="_____TT129">[9]RELATÓRIO!$D$677</definedName>
    <definedName name="_____TT13" localSheetId="8">[9]RELATÓRIO!$D$79</definedName>
    <definedName name="_____TT13" localSheetId="7">[9]RELATÓRIO!$D$79</definedName>
    <definedName name="_____TT13">[9]RELATÓRIO!$D$79</definedName>
    <definedName name="_____TT130" localSheetId="8">[9]RELATÓRIO!$D$682</definedName>
    <definedName name="_____TT130" localSheetId="7">[9]RELATÓRIO!$D$682</definedName>
    <definedName name="_____TT130">[9]RELATÓRIO!$D$682</definedName>
    <definedName name="_____TT131" localSheetId="8">[9]RELATÓRIO!$D$687</definedName>
    <definedName name="_____TT131" localSheetId="7">[9]RELATÓRIO!$D$687</definedName>
    <definedName name="_____TT131">[9]RELATÓRIO!$D$687</definedName>
    <definedName name="_____TT132" localSheetId="8">[9]RELATÓRIO!$D$692</definedName>
    <definedName name="_____TT132" localSheetId="7">[9]RELATÓRIO!$D$692</definedName>
    <definedName name="_____TT132">[9]RELATÓRIO!$D$692</definedName>
    <definedName name="_____TT133" localSheetId="8">[9]RELATÓRIO!$D$697</definedName>
    <definedName name="_____TT133" localSheetId="7">[9]RELATÓRIO!$D$697</definedName>
    <definedName name="_____TT133">[9]RELATÓRIO!$D$697</definedName>
    <definedName name="_____TT134" localSheetId="8">[9]RELATÓRIO!$D$702</definedName>
    <definedName name="_____TT134" localSheetId="7">[9]RELATÓRIO!$D$702</definedName>
    <definedName name="_____TT134">[9]RELATÓRIO!$D$702</definedName>
    <definedName name="_____TT135" localSheetId="8">[9]RELATÓRIO!$D$707</definedName>
    <definedName name="_____TT135" localSheetId="7">[9]RELATÓRIO!$D$707</definedName>
    <definedName name="_____TT135">[9]RELATÓRIO!$D$707</definedName>
    <definedName name="_____TT136" localSheetId="8">[9]RELATÓRIO!$D$712</definedName>
    <definedName name="_____TT136" localSheetId="7">[9]RELATÓRIO!$D$712</definedName>
    <definedName name="_____TT136">[9]RELATÓRIO!$D$712</definedName>
    <definedName name="_____TT137" localSheetId="8">[9]RELATÓRIO!$D$716</definedName>
    <definedName name="_____TT137" localSheetId="7">[9]RELATÓRIO!$D$716</definedName>
    <definedName name="_____TT137">[9]RELATÓRIO!$D$716</definedName>
    <definedName name="_____TT138" localSheetId="8">[9]RELATÓRIO!$D$721</definedName>
    <definedName name="_____TT138" localSheetId="7">[9]RELATÓRIO!$D$721</definedName>
    <definedName name="_____TT138">[9]RELATÓRIO!$D$721</definedName>
    <definedName name="_____TT139" localSheetId="8">[9]RELATÓRIO!$D$726</definedName>
    <definedName name="_____TT139" localSheetId="7">[9]RELATÓRIO!$D$726</definedName>
    <definedName name="_____TT139">[9]RELATÓRIO!$D$726</definedName>
    <definedName name="_____TT14" localSheetId="8">[9]RELATÓRIO!$D$84</definedName>
    <definedName name="_____TT14" localSheetId="7">[9]RELATÓRIO!$D$84</definedName>
    <definedName name="_____TT14">[9]RELATÓRIO!$D$84</definedName>
    <definedName name="_____TT140" localSheetId="8">[9]RELATÓRIO!$D$731</definedName>
    <definedName name="_____TT140" localSheetId="7">[9]RELATÓRIO!$D$731</definedName>
    <definedName name="_____TT140">[9]RELATÓRIO!$D$731</definedName>
    <definedName name="_____TT141" localSheetId="8">[9]RELATÓRIO!$D$736</definedName>
    <definedName name="_____TT141" localSheetId="7">[9]RELATÓRIO!$D$736</definedName>
    <definedName name="_____TT141">[9]RELATÓRIO!$D$736</definedName>
    <definedName name="_____TT142" localSheetId="8">[9]RELATÓRIO!$D$741</definedName>
    <definedName name="_____TT142" localSheetId="7">[9]RELATÓRIO!$D$741</definedName>
    <definedName name="_____TT142">[9]RELATÓRIO!$D$741</definedName>
    <definedName name="_____TT15" localSheetId="8">[9]RELATÓRIO!$D$89</definedName>
    <definedName name="_____TT15" localSheetId="7">[9]RELATÓRIO!$D$89</definedName>
    <definedName name="_____TT15">[9]RELATÓRIO!$D$89</definedName>
    <definedName name="_____TT16" localSheetId="8">[9]RELATÓRIO!$D$93</definedName>
    <definedName name="_____TT16" localSheetId="7">[9]RELATÓRIO!$D$93</definedName>
    <definedName name="_____TT16">[9]RELATÓRIO!$D$93</definedName>
    <definedName name="_____TT17" localSheetId="8">[9]RELATÓRIO!$D$98</definedName>
    <definedName name="_____TT17" localSheetId="7">[9]RELATÓRIO!$D$98</definedName>
    <definedName name="_____TT17">[9]RELATÓRIO!$D$98</definedName>
    <definedName name="_____TT18" localSheetId="8">[5]RELATÓRIO!#REF!</definedName>
    <definedName name="_____TT18" localSheetId="7">[5]RELATÓRIO!#REF!</definedName>
    <definedName name="_____TT18">[5]RELATÓRIO!#REF!</definedName>
    <definedName name="_____TT19">'[10]Relatório-1ª med.'!#REF!</definedName>
    <definedName name="_____TT2">'[4]Rel-15ª med.'!$D$23</definedName>
    <definedName name="_____TT20">'[10]Relatório-1ª med.'!#REF!</definedName>
    <definedName name="_____TT21">'[10]Relatório-1ª med.'!#REF!</definedName>
    <definedName name="_____TT22">'[10]Relatório-1ª med.'!#REF!</definedName>
    <definedName name="_____tt23">'[4]Rel-15ª med.'!$D$80</definedName>
    <definedName name="_____TT24">'[4]Rel-15ª med.'!$D$85</definedName>
    <definedName name="_____TT25" localSheetId="8">[9]RELATÓRIO!$D$139</definedName>
    <definedName name="_____TT25" localSheetId="7">[9]RELATÓRIO!$D$139</definedName>
    <definedName name="_____TT25">[9]RELATÓRIO!$D$139</definedName>
    <definedName name="_____TT26">'[10]Relatório-1ª med.'!#REF!</definedName>
    <definedName name="_____TT27">'[10]Relatório-1ª med.'!#REF!</definedName>
    <definedName name="_____TT28">'[10]Relatório-1ª med.'!#REF!</definedName>
    <definedName name="_____tt288" localSheetId="8">[9]RELATÓRIO!$D$159</definedName>
    <definedName name="_____tt288" localSheetId="7">[9]RELATÓRIO!$D$159</definedName>
    <definedName name="_____tt288">[9]RELATÓRIO!$D$159</definedName>
    <definedName name="_____TT29">'[4]Rel-15ª med.'!$D$100</definedName>
    <definedName name="_____TT3">'[4]Rel-15ª med.'!$D$29</definedName>
    <definedName name="_____TT30">'[10]Relatório-1ª med.'!#REF!</definedName>
    <definedName name="_____tt300" localSheetId="8">[9]RELATÓRIO!$D$174</definedName>
    <definedName name="_____tt300" localSheetId="7">[9]RELATÓRIO!$D$174</definedName>
    <definedName name="_____tt300">[9]RELATÓRIO!$D$174</definedName>
    <definedName name="_____TT31">'[10]Relatório-1ª med.'!#REF!</definedName>
    <definedName name="_____TT32">'[10]Relatório-1ª med.'!#REF!</definedName>
    <definedName name="_____tt322" localSheetId="8">[9]RELATÓRIO!$D$189</definedName>
    <definedName name="_____tt322" localSheetId="7">[9]RELATÓRIO!$D$189</definedName>
    <definedName name="_____tt322">[9]RELATÓRIO!$D$189</definedName>
    <definedName name="_____TT33">'[10]Relatório-1ª med.'!#REF!</definedName>
    <definedName name="_____TT34">'[10]Relatório-1ª med.'!#REF!</definedName>
    <definedName name="_____TT35" localSheetId="8">[9]RELATÓRIO!$D$205</definedName>
    <definedName name="_____TT35" localSheetId="7">[9]RELATÓRIO!$D$205</definedName>
    <definedName name="_____TT35">[9]RELATÓRIO!$D$205</definedName>
    <definedName name="_____TT36">'[10]Relatório-1ª med.'!#REF!</definedName>
    <definedName name="_____TT37">'[10]Relatório-1ª med.'!#REF!</definedName>
    <definedName name="_____TT38">'[10]Relatório-1ª med.'!#REF!</definedName>
    <definedName name="_____TT39">'[10]Relatório-1ª med.'!#REF!</definedName>
    <definedName name="_____TT4">'[4]Rel-15ª med.'!$D$34</definedName>
    <definedName name="_____TT40">'[10]Relatório-1ª med.'!#REF!</definedName>
    <definedName name="_____TT41" localSheetId="8">[9]RELATÓRIO!$D$235</definedName>
    <definedName name="_____TT41" localSheetId="7">[9]RELATÓRIO!$D$235</definedName>
    <definedName name="_____TT41">[9]RELATÓRIO!$D$235</definedName>
    <definedName name="_____TT42" localSheetId="8">[9]RELATÓRIO!$D$240</definedName>
    <definedName name="_____TT42" localSheetId="7">[9]RELATÓRIO!$D$240</definedName>
    <definedName name="_____TT42">[9]RELATÓRIO!$D$240</definedName>
    <definedName name="_____TT43" localSheetId="8">[9]RELATÓRIO!$D$245</definedName>
    <definedName name="_____TT43" localSheetId="7">[9]RELATÓRIO!$D$245</definedName>
    <definedName name="_____TT43">[9]RELATÓRIO!$D$245</definedName>
    <definedName name="_____TT44" localSheetId="8">[9]RELATÓRIO!$D$250</definedName>
    <definedName name="_____TT44" localSheetId="7">[9]RELATÓRIO!$D$250</definedName>
    <definedName name="_____TT44">[9]RELATÓRIO!$D$250</definedName>
    <definedName name="_____TT45" localSheetId="8">[9]RELATÓRIO!$D$255</definedName>
    <definedName name="_____TT45" localSheetId="7">[9]RELATÓRIO!$D$255</definedName>
    <definedName name="_____TT45">[9]RELATÓRIO!$D$255</definedName>
    <definedName name="_____TT46" localSheetId="8">[9]RELATÓRIO!$D$260</definedName>
    <definedName name="_____TT46" localSheetId="7">[9]RELATÓRIO!$D$260</definedName>
    <definedName name="_____TT46">[9]RELATÓRIO!$D$260</definedName>
    <definedName name="_____TT47" localSheetId="8">[9]RELATÓRIO!$D$265</definedName>
    <definedName name="_____TT47" localSheetId="7">[9]RELATÓRIO!$D$265</definedName>
    <definedName name="_____TT47">[9]RELATÓRIO!$D$265</definedName>
    <definedName name="_____TT48" localSheetId="8">[9]RELATÓRIO!$D$270</definedName>
    <definedName name="_____TT48" localSheetId="7">[9]RELATÓRIO!$D$270</definedName>
    <definedName name="_____TT48">[9]RELATÓRIO!$D$270</definedName>
    <definedName name="_____TT49" localSheetId="8">[9]RELATÓRIO!$D$275</definedName>
    <definedName name="_____TT49" localSheetId="7">[9]RELATÓRIO!$D$275</definedName>
    <definedName name="_____TT49">[9]RELATÓRIO!$D$275</definedName>
    <definedName name="_____TT5">'[10]Relatório-1ª med.'!#REF!</definedName>
    <definedName name="_____TT50" localSheetId="8">[9]RELATÓRIO!$D$280</definedName>
    <definedName name="_____TT50" localSheetId="7">[9]RELATÓRIO!$D$280</definedName>
    <definedName name="_____TT50">[9]RELATÓRIO!$D$280</definedName>
    <definedName name="_____TT51" localSheetId="8">[9]RELATÓRIO!$D$285</definedName>
    <definedName name="_____TT51" localSheetId="7">[9]RELATÓRIO!$D$285</definedName>
    <definedName name="_____TT51">[9]RELATÓRIO!$D$285</definedName>
    <definedName name="_____TT52">'[10]Relatório-1ª med.'!#REF!</definedName>
    <definedName name="_____TT53">'[10]Relatório-1ª med.'!#REF!</definedName>
    <definedName name="_____TT54">'[10]Relatório-1ª med.'!#REF!</definedName>
    <definedName name="_____TT55">'[10]Relatório-1ª med.'!#REF!</definedName>
    <definedName name="_____TT56" localSheetId="8">[9]RELATÓRIO!$D$310</definedName>
    <definedName name="_____TT56" localSheetId="7">[9]RELATÓRIO!$D$310</definedName>
    <definedName name="_____TT56">[9]RELATÓRIO!$D$310</definedName>
    <definedName name="_____TT57" localSheetId="8">[9]RELATÓRIO!$D$315</definedName>
    <definedName name="_____TT57" localSheetId="7">[9]RELATÓRIO!$D$315</definedName>
    <definedName name="_____TT57">[9]RELATÓRIO!$D$315</definedName>
    <definedName name="_____TT58" localSheetId="8">[9]RELATÓRIO!$D$320</definedName>
    <definedName name="_____TT58" localSheetId="7">[9]RELATÓRIO!$D$320</definedName>
    <definedName name="_____TT58">[9]RELATÓRIO!$D$320</definedName>
    <definedName name="_____TT59" localSheetId="8">[9]RELATÓRIO!$D$325</definedName>
    <definedName name="_____TT59" localSheetId="7">[9]RELATÓRIO!$D$325</definedName>
    <definedName name="_____TT59">[9]RELATÓRIO!$D$325</definedName>
    <definedName name="_____TT6">'[10]Relatório-1ª med.'!#REF!</definedName>
    <definedName name="_____TT60">'[10]Relatório-1ª med.'!#REF!</definedName>
    <definedName name="_____TT61">'[10]Relatório-1ª med.'!#REF!</definedName>
    <definedName name="_____TT62" localSheetId="8">[9]RELATÓRIO!$D$339</definedName>
    <definedName name="_____TT62" localSheetId="7">[9]RELATÓRIO!$D$339</definedName>
    <definedName name="_____TT62">[9]RELATÓRIO!$D$339</definedName>
    <definedName name="_____TT63" localSheetId="8">[9]RELATÓRIO!$D$344</definedName>
    <definedName name="_____TT63" localSheetId="7">[9]RELATÓRIO!$D$344</definedName>
    <definedName name="_____TT63">[9]RELATÓRIO!$D$344</definedName>
    <definedName name="_____TT64" localSheetId="8">[9]RELATÓRIO!$D$349</definedName>
    <definedName name="_____TT64" localSheetId="7">[9]RELATÓRIO!$D$349</definedName>
    <definedName name="_____TT64">[9]RELATÓRIO!$D$349</definedName>
    <definedName name="_____TT65" localSheetId="8">[9]RELATÓRIO!$D$354</definedName>
    <definedName name="_____TT65" localSheetId="7">[9]RELATÓRIO!$D$354</definedName>
    <definedName name="_____TT65">[9]RELATÓRIO!$D$354</definedName>
    <definedName name="_____TT66" localSheetId="8">[9]RELATÓRIO!$D$359</definedName>
    <definedName name="_____TT66" localSheetId="7">[9]RELATÓRIO!$D$359</definedName>
    <definedName name="_____TT66">[9]RELATÓRIO!$D$359</definedName>
    <definedName name="_____TT67" localSheetId="8">[9]RELATÓRIO!$D$365</definedName>
    <definedName name="_____TT67" localSheetId="7">[9]RELATÓRIO!$D$365</definedName>
    <definedName name="_____TT67">[9]RELATÓRIO!$D$365</definedName>
    <definedName name="_____TT68" localSheetId="8">[9]RELATÓRIO!$D$370</definedName>
    <definedName name="_____TT68" localSheetId="7">[9]RELATÓRIO!$D$370</definedName>
    <definedName name="_____TT68">[9]RELATÓRIO!$D$370</definedName>
    <definedName name="_____TT69">'[10]Relatório-1ª med.'!#REF!</definedName>
    <definedName name="_____TT7">'[10]Relatório-1ª med.'!#REF!</definedName>
    <definedName name="_____TT70">'[10]Relatório-1ª med.'!#REF!</definedName>
    <definedName name="_____TT71">'[10]Relatório-1ª med.'!#REF!</definedName>
    <definedName name="_____TT72" localSheetId="8">[9]RELATÓRIO!$D$390</definedName>
    <definedName name="_____TT72" localSheetId="7">[9]RELATÓRIO!$D$390</definedName>
    <definedName name="_____TT72">[9]RELATÓRIO!$D$390</definedName>
    <definedName name="_____TT73" localSheetId="8">[9]RELATÓRIO!$D$395</definedName>
    <definedName name="_____TT73" localSheetId="7">[9]RELATÓRIO!$D$395</definedName>
    <definedName name="_____TT73">[9]RELATÓRIO!$D$395</definedName>
    <definedName name="_____TT74">'[10]Relatório-1ª med.'!#REF!</definedName>
    <definedName name="_____TT75">'[10]Relatório-1ª med.'!#REF!</definedName>
    <definedName name="_____TT76">'[10]Relatório-1ª med.'!#REF!</definedName>
    <definedName name="_____TT77">'[10]Relatório-1ª med.'!#REF!</definedName>
    <definedName name="_____TT78">'[10]Relatório-1ª med.'!#REF!</definedName>
    <definedName name="_____TT79">'[10]Relatório-1ª med.'!#REF!</definedName>
    <definedName name="_____TT8" localSheetId="8">[9]RELATÓRIO!$D$53</definedName>
    <definedName name="_____TT8" localSheetId="7">[9]RELATÓRIO!$D$53</definedName>
    <definedName name="_____TT8">[9]RELATÓRIO!$D$53</definedName>
    <definedName name="_____TT80" localSheetId="8">[9]RELATÓRIO!$D$430</definedName>
    <definedName name="_____TT80" localSheetId="7">[9]RELATÓRIO!$D$430</definedName>
    <definedName name="_____TT80">[9]RELATÓRIO!$D$430</definedName>
    <definedName name="_____TT81" localSheetId="8">[9]RELATÓRIO!$D$434</definedName>
    <definedName name="_____TT81" localSheetId="7">[9]RELATÓRIO!$D$434</definedName>
    <definedName name="_____TT81">[9]RELATÓRIO!$D$434</definedName>
    <definedName name="_____TT82" localSheetId="8">[9]RELATÓRIO!$D$439</definedName>
    <definedName name="_____TT82" localSheetId="7">[9]RELATÓRIO!$D$439</definedName>
    <definedName name="_____TT82">[9]RELATÓRIO!$D$439</definedName>
    <definedName name="_____TT83" localSheetId="8">[9]RELATÓRIO!$D$444</definedName>
    <definedName name="_____TT83" localSheetId="7">[9]RELATÓRIO!$D$444</definedName>
    <definedName name="_____TT83">[9]RELATÓRIO!$D$444</definedName>
    <definedName name="_____TT84" localSheetId="8">[9]RELATÓRIO!$D$449</definedName>
    <definedName name="_____TT84" localSheetId="7">[9]RELATÓRIO!$D$449</definedName>
    <definedName name="_____TT84">[9]RELATÓRIO!$D$449</definedName>
    <definedName name="_____TT85" localSheetId="8">[9]RELATÓRIO!$D$454</definedName>
    <definedName name="_____TT85" localSheetId="7">[9]RELATÓRIO!$D$454</definedName>
    <definedName name="_____TT85">[9]RELATÓRIO!$D$454</definedName>
    <definedName name="_____TT86" localSheetId="8">[9]RELATÓRIO!$D$459</definedName>
    <definedName name="_____TT86" localSheetId="7">[9]RELATÓRIO!$D$459</definedName>
    <definedName name="_____TT86">[9]RELATÓRIO!$D$459</definedName>
    <definedName name="_____TT87" localSheetId="8">[9]RELATÓRIO!$D$464</definedName>
    <definedName name="_____TT87" localSheetId="7">[9]RELATÓRIO!$D$464</definedName>
    <definedName name="_____TT87">[9]RELATÓRIO!$D$464</definedName>
    <definedName name="_____TT88" localSheetId="8">[9]RELATÓRIO!$D$469</definedName>
    <definedName name="_____TT88" localSheetId="7">[9]RELATÓRIO!$D$469</definedName>
    <definedName name="_____TT88">[9]RELATÓRIO!$D$469</definedName>
    <definedName name="_____TT89" localSheetId="8">[9]RELATÓRIO!$D$474</definedName>
    <definedName name="_____TT89" localSheetId="7">[9]RELATÓRIO!$D$474</definedName>
    <definedName name="_____TT89">[9]RELATÓRIO!$D$474</definedName>
    <definedName name="_____TT9" localSheetId="8">[9]RELATÓRIO!$D$58</definedName>
    <definedName name="_____TT9" localSheetId="7">[9]RELATÓRIO!$D$58</definedName>
    <definedName name="_____TT9">[9]RELATÓRIO!$D$58</definedName>
    <definedName name="_____TT90" localSheetId="8">[9]RELATÓRIO!$D$479</definedName>
    <definedName name="_____TT90" localSheetId="7">[9]RELATÓRIO!$D$479</definedName>
    <definedName name="_____TT90">[9]RELATÓRIO!$D$479</definedName>
    <definedName name="_____TT91" localSheetId="8">[9]RELATÓRIO!$D$484</definedName>
    <definedName name="_____TT91" localSheetId="7">[9]RELATÓRIO!$D$484</definedName>
    <definedName name="_____TT91">[9]RELATÓRIO!$D$484</definedName>
    <definedName name="_____TT92" localSheetId="8">[9]RELATÓRIO!$D$490</definedName>
    <definedName name="_____TT92" localSheetId="7">[9]RELATÓRIO!$D$490</definedName>
    <definedName name="_____TT92">[9]RELATÓRIO!$D$490</definedName>
    <definedName name="_____TT93" localSheetId="8">[9]RELATÓRIO!$D$495</definedName>
    <definedName name="_____TT93" localSheetId="7">[9]RELATÓRIO!$D$495</definedName>
    <definedName name="_____TT93">[9]RELATÓRIO!$D$495</definedName>
    <definedName name="_____TT94">'[10]Relatório-1ª med.'!#REF!</definedName>
    <definedName name="_____TT95">'[10]Relatório-1ª med.'!#REF!</definedName>
    <definedName name="_____TT96">'[4]Rel-15ª med.'!#REF!</definedName>
    <definedName name="_____TT97">'[10]Relatório-1ª med.'!#REF!</definedName>
    <definedName name="_____TT98" localSheetId="8">[9]RELATÓRIO!$D$520</definedName>
    <definedName name="_____TT98" localSheetId="7">[9]RELATÓRIO!$D$520</definedName>
    <definedName name="_____TT98">[9]RELATÓRIO!$D$520</definedName>
    <definedName name="_____TT99" localSheetId="8">[9]RELATÓRIO!$D$525</definedName>
    <definedName name="_____TT99" localSheetId="7">[9]RELATÓRIO!$D$525</definedName>
    <definedName name="_____TT99">[9]RELATÓRIO!$D$525</definedName>
    <definedName name="____a100000">#REF!</definedName>
    <definedName name="____a70000">#REF!</definedName>
    <definedName name="____cab1">#REF!</definedName>
    <definedName name="____cab2">#REF!</definedName>
    <definedName name="____dd1">[6]RESUMO!#REF!</definedName>
    <definedName name="____dd2">[6]REAJU!$K$30</definedName>
    <definedName name="____dmt1000">#REF!</definedName>
    <definedName name="____dmt1200">#REF!</definedName>
    <definedName name="____dmt2">#REF!</definedName>
    <definedName name="____dmt200">#REF!</definedName>
    <definedName name="____dmt400">#REF!</definedName>
    <definedName name="____dmt50">#REF!</definedName>
    <definedName name="____dmt600">#REF!</definedName>
    <definedName name="____dmt800">#REF!</definedName>
    <definedName name="____dre2">#REF!</definedName>
    <definedName name="____emp2" localSheetId="8">'[7]DMT modelo'!$AA$13</definedName>
    <definedName name="____emp2" localSheetId="7">'[7]DMT modelo'!$AA$13</definedName>
    <definedName name="____emp2">'[7]DMT modelo'!$AA$13</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mem2">#REF!</definedName>
    <definedName name="____MO2">'[8]Desmat 0,15'!$H$30</definedName>
    <definedName name="____oac2">#REF!</definedName>
    <definedName name="____oae2">#REF!</definedName>
    <definedName name="____oco2">#REF!</definedName>
    <definedName name="____pav2">#REF!</definedName>
    <definedName name="____R">'[15]Rel-19ª med.'!#REF!</definedName>
    <definedName name="____RET1">#REF!</definedName>
    <definedName name="____ter2">#REF!</definedName>
    <definedName name="____tsd4">#REF!</definedName>
    <definedName name="____TT1">'[4]Rel-15ª med.'!$D$18</definedName>
    <definedName name="____TT10" localSheetId="8">[9]RELATÓRIO!$D$64</definedName>
    <definedName name="____TT10" localSheetId="7">[9]RELATÓRIO!$D$64</definedName>
    <definedName name="____TT10">[9]RELATÓRIO!$D$64</definedName>
    <definedName name="____TT100" localSheetId="8">[9]RELATÓRIO!$D$530</definedName>
    <definedName name="____TT100" localSheetId="7">[9]RELATÓRIO!$D$530</definedName>
    <definedName name="____TT100">[9]RELATÓRIO!$D$530</definedName>
    <definedName name="____TT101" localSheetId="8">[9]RELATÓRIO!$D$535</definedName>
    <definedName name="____TT101" localSheetId="7">[9]RELATÓRIO!$D$535</definedName>
    <definedName name="____TT101">[9]RELATÓRIO!$D$535</definedName>
    <definedName name="____TT102">'[10]Relatório-1ª med.'!#REF!</definedName>
    <definedName name="____TT103" localSheetId="8">[9]RELATÓRIO!$D$545</definedName>
    <definedName name="____TT103" localSheetId="7">[9]RELATÓRIO!$D$545</definedName>
    <definedName name="____TT103">[9]RELATÓRIO!$D$545</definedName>
    <definedName name="____TT104" localSheetId="8">[9]RELATÓRIO!$D$550</definedName>
    <definedName name="____TT104" localSheetId="7">[9]RELATÓRIO!$D$550</definedName>
    <definedName name="____TT104">[9]RELATÓRIO!$D$550</definedName>
    <definedName name="____TT105" localSheetId="8">[9]RELATÓRIO!$D$555</definedName>
    <definedName name="____TT105" localSheetId="7">[9]RELATÓRIO!$D$555</definedName>
    <definedName name="____TT105">[9]RELATÓRIO!$D$555</definedName>
    <definedName name="____TT106" localSheetId="8">[9]RELATÓRIO!$D$560</definedName>
    <definedName name="____TT106" localSheetId="7">[9]RELATÓRIO!$D$560</definedName>
    <definedName name="____TT106">[9]RELATÓRIO!$D$560</definedName>
    <definedName name="____TT107">'[10]Relatório-1ª med.'!#REF!</definedName>
    <definedName name="____TT108" localSheetId="8">[9]RELATÓRIO!$D$572</definedName>
    <definedName name="____TT108" localSheetId="7">[9]RELATÓRIO!$D$572</definedName>
    <definedName name="____TT108">[9]RELATÓRIO!$D$572</definedName>
    <definedName name="____TT109" localSheetId="8">[9]RELATÓRIO!$D$577</definedName>
    <definedName name="____TT109" localSheetId="7">[9]RELATÓRIO!$D$577</definedName>
    <definedName name="____TT109">[9]RELATÓRIO!$D$577</definedName>
    <definedName name="____TT11" localSheetId="8">[9]RELATÓRIO!$D$69</definedName>
    <definedName name="____TT11" localSheetId="7">[9]RELATÓRIO!$D$69</definedName>
    <definedName name="____TT11">[9]RELATÓRIO!$D$69</definedName>
    <definedName name="____TT110" localSheetId="8">[9]RELATÓRIO!$D$582</definedName>
    <definedName name="____TT110" localSheetId="7">[9]RELATÓRIO!$D$582</definedName>
    <definedName name="____TT110">[9]RELATÓRIO!$D$582</definedName>
    <definedName name="____TT111" localSheetId="8">[9]RELATÓRIO!$D$587</definedName>
    <definedName name="____TT111" localSheetId="7">[9]RELATÓRIO!$D$587</definedName>
    <definedName name="____TT111">[9]RELATÓRIO!$D$587</definedName>
    <definedName name="____TT112" localSheetId="8">[9]RELATÓRIO!$D$592</definedName>
    <definedName name="____TT112" localSheetId="7">[9]RELATÓRIO!$D$592</definedName>
    <definedName name="____TT112">[9]RELATÓRIO!$D$592</definedName>
    <definedName name="____TT113" localSheetId="8">[9]RELATÓRIO!$D$597</definedName>
    <definedName name="____TT113" localSheetId="7">[9]RELATÓRIO!$D$597</definedName>
    <definedName name="____TT113">[9]RELATÓRIO!$D$597</definedName>
    <definedName name="____TT114" localSheetId="8">[9]RELATÓRIO!$D$602</definedName>
    <definedName name="____TT114" localSheetId="7">[9]RELATÓRIO!$D$602</definedName>
    <definedName name="____TT114">[9]RELATÓRIO!$D$602</definedName>
    <definedName name="____TT115" localSheetId="8">[9]RELATÓRIO!$D$607</definedName>
    <definedName name="____TT115" localSheetId="7">[9]RELATÓRIO!$D$607</definedName>
    <definedName name="____TT115">[9]RELATÓRIO!$D$607</definedName>
    <definedName name="____TT116" localSheetId="8">[9]RELATÓRIO!$D$612</definedName>
    <definedName name="____TT116" localSheetId="7">[9]RELATÓRIO!$D$612</definedName>
    <definedName name="____TT116">[9]RELATÓRIO!$D$612</definedName>
    <definedName name="____TT117" localSheetId="8">[9]RELATÓRIO!$D$616</definedName>
    <definedName name="____TT117" localSheetId="7">[9]RELATÓRIO!$D$616</definedName>
    <definedName name="____TT117">[9]RELATÓRIO!$D$616</definedName>
    <definedName name="____TT118" localSheetId="8">[9]RELATÓRIO!$D$621</definedName>
    <definedName name="____TT118" localSheetId="7">[9]RELATÓRIO!$D$621</definedName>
    <definedName name="____TT118">[9]RELATÓRIO!$D$621</definedName>
    <definedName name="____TT119" localSheetId="8">[9]RELATÓRIO!$D$626</definedName>
    <definedName name="____TT119" localSheetId="7">[9]RELATÓRIO!$D$626</definedName>
    <definedName name="____TT119">[9]RELATÓRIO!$D$626</definedName>
    <definedName name="____TT12" localSheetId="8">[9]RELATÓRIO!$D$74</definedName>
    <definedName name="____TT12" localSheetId="7">[9]RELATÓRIO!$D$74</definedName>
    <definedName name="____TT12">[9]RELATÓRIO!$D$74</definedName>
    <definedName name="____TT120" localSheetId="8">[9]RELATÓRIO!$D$631</definedName>
    <definedName name="____TT120" localSheetId="7">[9]RELATÓRIO!$D$631</definedName>
    <definedName name="____TT120">[9]RELATÓRIO!$D$631</definedName>
    <definedName name="____TT121">'[10]Relatório-1ª med.'!#REF!</definedName>
    <definedName name="____TT122" localSheetId="8">[9]RELATÓRIO!$D$641</definedName>
    <definedName name="____TT122" localSheetId="7">[9]RELATÓRIO!$D$641</definedName>
    <definedName name="____TT122">[9]RELATÓRIO!$D$641</definedName>
    <definedName name="____TT123">'[10]Relatório-1ª med.'!#REF!</definedName>
    <definedName name="____TT124" localSheetId="8">[9]RELATÓRIO!$D$652</definedName>
    <definedName name="____TT124" localSheetId="7">[9]RELATÓRIO!$D$652</definedName>
    <definedName name="____TT124">[9]RELATÓRIO!$D$652</definedName>
    <definedName name="____TT125" localSheetId="8">[9]RELATÓRIO!$D$657</definedName>
    <definedName name="____TT125" localSheetId="7">[9]RELATÓRIO!$D$657</definedName>
    <definedName name="____TT125">[9]RELATÓRIO!$D$657</definedName>
    <definedName name="____TT126" localSheetId="8">[9]RELATÓRIO!$D$662</definedName>
    <definedName name="____TT126" localSheetId="7">[9]RELATÓRIO!$D$662</definedName>
    <definedName name="____TT126">[9]RELATÓRIO!$D$662</definedName>
    <definedName name="____TT127" localSheetId="8">[9]RELATÓRIO!$D$667</definedName>
    <definedName name="____TT127" localSheetId="7">[9]RELATÓRIO!$D$667</definedName>
    <definedName name="____TT127">[9]RELATÓRIO!$D$667</definedName>
    <definedName name="____TT128" localSheetId="8">[9]RELATÓRIO!$D$672</definedName>
    <definedName name="____TT128" localSheetId="7">[9]RELATÓRIO!$D$672</definedName>
    <definedName name="____TT128">[9]RELATÓRIO!$D$672</definedName>
    <definedName name="____TT129" localSheetId="8">[9]RELATÓRIO!$D$677</definedName>
    <definedName name="____TT129" localSheetId="7">[9]RELATÓRIO!$D$677</definedName>
    <definedName name="____TT129">[9]RELATÓRIO!$D$677</definedName>
    <definedName name="____TT13" localSheetId="8">[9]RELATÓRIO!$D$79</definedName>
    <definedName name="____TT13" localSheetId="7">[9]RELATÓRIO!$D$79</definedName>
    <definedName name="____TT13">[9]RELATÓRIO!$D$79</definedName>
    <definedName name="____TT130" localSheetId="8">[9]RELATÓRIO!$D$682</definedName>
    <definedName name="____TT130" localSheetId="7">[9]RELATÓRIO!$D$682</definedName>
    <definedName name="____TT130">[9]RELATÓRIO!$D$682</definedName>
    <definedName name="____TT131" localSheetId="8">[9]RELATÓRIO!$D$687</definedName>
    <definedName name="____TT131" localSheetId="7">[9]RELATÓRIO!$D$687</definedName>
    <definedName name="____TT131">[9]RELATÓRIO!$D$687</definedName>
    <definedName name="____TT132" localSheetId="8">[9]RELATÓRIO!$D$692</definedName>
    <definedName name="____TT132" localSheetId="7">[9]RELATÓRIO!$D$692</definedName>
    <definedName name="____TT132">[9]RELATÓRIO!$D$692</definedName>
    <definedName name="____TT133" localSheetId="8">[9]RELATÓRIO!$D$697</definedName>
    <definedName name="____TT133" localSheetId="7">[9]RELATÓRIO!$D$697</definedName>
    <definedName name="____TT133">[9]RELATÓRIO!$D$697</definedName>
    <definedName name="____TT134" localSheetId="8">[9]RELATÓRIO!$D$702</definedName>
    <definedName name="____TT134" localSheetId="7">[9]RELATÓRIO!$D$702</definedName>
    <definedName name="____TT134">[9]RELATÓRIO!$D$702</definedName>
    <definedName name="____TT135" localSheetId="8">[9]RELATÓRIO!$D$707</definedName>
    <definedName name="____TT135" localSheetId="7">[9]RELATÓRIO!$D$707</definedName>
    <definedName name="____TT135">[9]RELATÓRIO!$D$707</definedName>
    <definedName name="____TT136" localSheetId="8">[9]RELATÓRIO!$D$712</definedName>
    <definedName name="____TT136" localSheetId="7">[9]RELATÓRIO!$D$712</definedName>
    <definedName name="____TT136">[9]RELATÓRIO!$D$712</definedName>
    <definedName name="____TT137" localSheetId="8">[9]RELATÓRIO!$D$716</definedName>
    <definedName name="____TT137" localSheetId="7">[9]RELATÓRIO!$D$716</definedName>
    <definedName name="____TT137">[9]RELATÓRIO!$D$716</definedName>
    <definedName name="____TT138" localSheetId="8">[9]RELATÓRIO!$D$721</definedName>
    <definedName name="____TT138" localSheetId="7">[9]RELATÓRIO!$D$721</definedName>
    <definedName name="____TT138">[9]RELATÓRIO!$D$721</definedName>
    <definedName name="____TT139" localSheetId="8">[9]RELATÓRIO!$D$726</definedName>
    <definedName name="____TT139" localSheetId="7">[9]RELATÓRIO!$D$726</definedName>
    <definedName name="____TT139">[9]RELATÓRIO!$D$726</definedName>
    <definedName name="____TT14" localSheetId="8">[9]RELATÓRIO!$D$84</definedName>
    <definedName name="____TT14" localSheetId="7">[9]RELATÓRIO!$D$84</definedName>
    <definedName name="____TT14">[9]RELATÓRIO!$D$84</definedName>
    <definedName name="____TT140" localSheetId="8">[9]RELATÓRIO!$D$731</definedName>
    <definedName name="____TT140" localSheetId="7">[9]RELATÓRIO!$D$731</definedName>
    <definedName name="____TT140">[9]RELATÓRIO!$D$731</definedName>
    <definedName name="____TT141" localSheetId="8">[9]RELATÓRIO!$D$736</definedName>
    <definedName name="____TT141" localSheetId="7">[9]RELATÓRIO!$D$736</definedName>
    <definedName name="____TT141">[9]RELATÓRIO!$D$736</definedName>
    <definedName name="____TT142" localSheetId="8">[9]RELATÓRIO!$D$741</definedName>
    <definedName name="____TT142" localSheetId="7">[9]RELATÓRIO!$D$741</definedName>
    <definedName name="____TT142">[9]RELATÓRIO!$D$741</definedName>
    <definedName name="____TT15" localSheetId="8">[9]RELATÓRIO!$D$89</definedName>
    <definedName name="____TT15" localSheetId="7">[9]RELATÓRIO!$D$89</definedName>
    <definedName name="____TT15">[9]RELATÓRIO!$D$89</definedName>
    <definedName name="____TT16" localSheetId="8">[9]RELATÓRIO!$D$93</definedName>
    <definedName name="____TT16" localSheetId="7">[9]RELATÓRIO!$D$93</definedName>
    <definedName name="____TT16">[9]RELATÓRIO!$D$93</definedName>
    <definedName name="____TT17" localSheetId="8">[9]RELATÓRIO!$D$98</definedName>
    <definedName name="____TT17" localSheetId="7">[9]RELATÓRIO!$D$98</definedName>
    <definedName name="____TT17">[9]RELATÓRIO!$D$98</definedName>
    <definedName name="____TT18" localSheetId="8">[5]RELATÓRIO!#REF!</definedName>
    <definedName name="____TT18" localSheetId="7">[5]RELATÓRIO!#REF!</definedName>
    <definedName name="____TT18">[5]RELATÓRIO!#REF!</definedName>
    <definedName name="____TT19">'[10]Relatório-1ª med.'!#REF!</definedName>
    <definedName name="____TT2">'[4]Rel-15ª med.'!$D$23</definedName>
    <definedName name="____TT20">'[10]Relatório-1ª med.'!#REF!</definedName>
    <definedName name="____TT21">'[10]Relatório-1ª med.'!#REF!</definedName>
    <definedName name="____TT22">'[10]Relatório-1ª med.'!#REF!</definedName>
    <definedName name="____tt23">'[4]Rel-15ª med.'!$D$80</definedName>
    <definedName name="____TT236">'[10]Relatório-1ª med.'!#REF!</definedName>
    <definedName name="____TT24">'[4]Rel-15ª med.'!$D$85</definedName>
    <definedName name="____TT25" localSheetId="8">[9]RELATÓRIO!$D$139</definedName>
    <definedName name="____TT25" localSheetId="7">[9]RELATÓRIO!$D$139</definedName>
    <definedName name="____TT25">[9]RELATÓRIO!$D$139</definedName>
    <definedName name="____TT26">'[10]Relatório-1ª med.'!#REF!</definedName>
    <definedName name="____TT27">'[10]Relatório-1ª med.'!#REF!</definedName>
    <definedName name="____TT28">'[10]Relatório-1ª med.'!#REF!</definedName>
    <definedName name="____tt288" localSheetId="8">[9]RELATÓRIO!$D$159</definedName>
    <definedName name="____tt288" localSheetId="7">[9]RELATÓRIO!$D$159</definedName>
    <definedName name="____tt288">[9]RELATÓRIO!$D$159</definedName>
    <definedName name="____TT29">'[4]Rel-15ª med.'!$D$100</definedName>
    <definedName name="____TT3">'[4]Rel-15ª med.'!$D$29</definedName>
    <definedName name="____TT30">'[10]Relatório-1ª med.'!#REF!</definedName>
    <definedName name="____tt300" localSheetId="8">[9]RELATÓRIO!$D$174</definedName>
    <definedName name="____tt300" localSheetId="7">[9]RELATÓRIO!$D$174</definedName>
    <definedName name="____tt300">[9]RELATÓRIO!$D$174</definedName>
    <definedName name="____TT31">'[10]Relatório-1ª med.'!#REF!</definedName>
    <definedName name="____TT32">'[10]Relatório-1ª med.'!#REF!</definedName>
    <definedName name="____tt322" localSheetId="8">[9]RELATÓRIO!$D$189</definedName>
    <definedName name="____tt322" localSheetId="7">[9]RELATÓRIO!$D$189</definedName>
    <definedName name="____tt322">[9]RELATÓRIO!$D$189</definedName>
    <definedName name="____TT33">'[10]Relatório-1ª med.'!#REF!</definedName>
    <definedName name="____TT34">'[10]Relatório-1ª med.'!#REF!</definedName>
    <definedName name="____TT35" localSheetId="8">[9]RELATÓRIO!$D$205</definedName>
    <definedName name="____TT35" localSheetId="7">[9]RELATÓRIO!$D$205</definedName>
    <definedName name="____TT35">[9]RELATÓRIO!$D$205</definedName>
    <definedName name="____TT36">'[10]Relatório-1ª med.'!#REF!</definedName>
    <definedName name="____TT37">'[10]Relatório-1ª med.'!#REF!</definedName>
    <definedName name="____TT38">'[10]Relatório-1ª med.'!#REF!</definedName>
    <definedName name="____TT39">'[10]Relatório-1ª med.'!#REF!</definedName>
    <definedName name="____TT4">'[4]Rel-15ª med.'!$D$34</definedName>
    <definedName name="____TT40">'[10]Relatório-1ª med.'!#REF!</definedName>
    <definedName name="____TT41" localSheetId="8">[9]RELATÓRIO!$D$235</definedName>
    <definedName name="____TT41" localSheetId="7">[9]RELATÓRIO!$D$235</definedName>
    <definedName name="____TT41">[9]RELATÓRIO!$D$235</definedName>
    <definedName name="____TT42" localSheetId="8">[9]RELATÓRIO!$D$240</definedName>
    <definedName name="____TT42" localSheetId="7">[9]RELATÓRIO!$D$240</definedName>
    <definedName name="____TT42">[9]RELATÓRIO!$D$240</definedName>
    <definedName name="____TT43" localSheetId="8">[9]RELATÓRIO!$D$245</definedName>
    <definedName name="____TT43" localSheetId="7">[9]RELATÓRIO!$D$245</definedName>
    <definedName name="____TT43">[9]RELATÓRIO!$D$245</definedName>
    <definedName name="____TT44" localSheetId="8">[9]RELATÓRIO!$D$250</definedName>
    <definedName name="____TT44" localSheetId="7">[9]RELATÓRIO!$D$250</definedName>
    <definedName name="____TT44">[9]RELATÓRIO!$D$250</definedName>
    <definedName name="____TT45" localSheetId="8">[9]RELATÓRIO!$D$255</definedName>
    <definedName name="____TT45" localSheetId="7">[9]RELATÓRIO!$D$255</definedName>
    <definedName name="____TT45">[9]RELATÓRIO!$D$255</definedName>
    <definedName name="____TT46" localSheetId="8">[9]RELATÓRIO!$D$260</definedName>
    <definedName name="____TT46" localSheetId="7">[9]RELATÓRIO!$D$260</definedName>
    <definedName name="____TT46">[9]RELATÓRIO!$D$260</definedName>
    <definedName name="____TT47" localSheetId="8">[9]RELATÓRIO!$D$265</definedName>
    <definedName name="____TT47" localSheetId="7">[9]RELATÓRIO!$D$265</definedName>
    <definedName name="____TT47">[9]RELATÓRIO!$D$265</definedName>
    <definedName name="____TT48" localSheetId="8">[9]RELATÓRIO!$D$270</definedName>
    <definedName name="____TT48" localSheetId="7">[9]RELATÓRIO!$D$270</definedName>
    <definedName name="____TT48">[9]RELATÓRIO!$D$270</definedName>
    <definedName name="____TT49" localSheetId="8">[9]RELATÓRIO!$D$275</definedName>
    <definedName name="____TT49" localSheetId="7">[9]RELATÓRIO!$D$275</definedName>
    <definedName name="____TT49">[9]RELATÓRIO!$D$275</definedName>
    <definedName name="____TT5">'[10]Relatório-1ª med.'!#REF!</definedName>
    <definedName name="____TT50" localSheetId="8">[9]RELATÓRIO!$D$280</definedName>
    <definedName name="____TT50" localSheetId="7">[9]RELATÓRIO!$D$280</definedName>
    <definedName name="____TT50">[9]RELATÓRIO!$D$280</definedName>
    <definedName name="____TT51" localSheetId="8">[9]RELATÓRIO!$D$285</definedName>
    <definedName name="____TT51" localSheetId="7">[9]RELATÓRIO!$D$285</definedName>
    <definedName name="____TT51">[9]RELATÓRIO!$D$285</definedName>
    <definedName name="____TT52">'[10]Relatório-1ª med.'!#REF!</definedName>
    <definedName name="____TT53">'[10]Relatório-1ª med.'!#REF!</definedName>
    <definedName name="____TT54">'[10]Relatório-1ª med.'!#REF!</definedName>
    <definedName name="____TT55">'[10]Relatório-1ª med.'!#REF!</definedName>
    <definedName name="____TT56" localSheetId="8">[9]RELATÓRIO!$D$310</definedName>
    <definedName name="____TT56" localSheetId="7">[9]RELATÓRIO!$D$310</definedName>
    <definedName name="____TT56">[9]RELATÓRIO!$D$310</definedName>
    <definedName name="____TT57" localSheetId="8">[9]RELATÓRIO!$D$315</definedName>
    <definedName name="____TT57" localSheetId="7">[9]RELATÓRIO!$D$315</definedName>
    <definedName name="____TT57">[9]RELATÓRIO!$D$315</definedName>
    <definedName name="____TT58" localSheetId="8">[9]RELATÓRIO!$D$320</definedName>
    <definedName name="____TT58" localSheetId="7">[9]RELATÓRIO!$D$320</definedName>
    <definedName name="____TT58">[9]RELATÓRIO!$D$320</definedName>
    <definedName name="____TT59" localSheetId="8">[9]RELATÓRIO!$D$325</definedName>
    <definedName name="____TT59" localSheetId="7">[9]RELATÓRIO!$D$325</definedName>
    <definedName name="____TT59">[9]RELATÓRIO!$D$325</definedName>
    <definedName name="____TT6">'[10]Relatório-1ª med.'!#REF!</definedName>
    <definedName name="____TT60">'[10]Relatório-1ª med.'!#REF!</definedName>
    <definedName name="____TT61">'[10]Relatório-1ª med.'!#REF!</definedName>
    <definedName name="____TT62" localSheetId="8">[9]RELATÓRIO!$D$339</definedName>
    <definedName name="____TT62" localSheetId="7">[9]RELATÓRIO!$D$339</definedName>
    <definedName name="____TT62">[9]RELATÓRIO!$D$339</definedName>
    <definedName name="____TT63" localSheetId="8">[9]RELATÓRIO!$D$344</definedName>
    <definedName name="____TT63" localSheetId="7">[9]RELATÓRIO!$D$344</definedName>
    <definedName name="____TT63">[9]RELATÓRIO!$D$344</definedName>
    <definedName name="____TT64" localSheetId="8">[9]RELATÓRIO!$D$349</definedName>
    <definedName name="____TT64" localSheetId="7">[9]RELATÓRIO!$D$349</definedName>
    <definedName name="____TT64">[9]RELATÓRIO!$D$349</definedName>
    <definedName name="____TT65" localSheetId="8">[9]RELATÓRIO!$D$354</definedName>
    <definedName name="____TT65" localSheetId="7">[9]RELATÓRIO!$D$354</definedName>
    <definedName name="____TT65">[9]RELATÓRIO!$D$354</definedName>
    <definedName name="____TT66" localSheetId="8">[9]RELATÓRIO!$D$359</definedName>
    <definedName name="____TT66" localSheetId="7">[9]RELATÓRIO!$D$359</definedName>
    <definedName name="____TT66">[9]RELATÓRIO!$D$359</definedName>
    <definedName name="____TT67" localSheetId="8">[9]RELATÓRIO!$D$365</definedName>
    <definedName name="____TT67" localSheetId="7">[9]RELATÓRIO!$D$365</definedName>
    <definedName name="____TT67">[9]RELATÓRIO!$D$365</definedName>
    <definedName name="____TT68" localSheetId="8">[9]RELATÓRIO!$D$370</definedName>
    <definedName name="____TT68" localSheetId="7">[9]RELATÓRIO!$D$370</definedName>
    <definedName name="____TT68">[9]RELATÓRIO!$D$370</definedName>
    <definedName name="____TT69">'[10]Relatório-1ª med.'!#REF!</definedName>
    <definedName name="____TT7">'[10]Relatório-1ª med.'!#REF!</definedName>
    <definedName name="____TT70">'[10]Relatório-1ª med.'!#REF!</definedName>
    <definedName name="____TT71">'[10]Relatório-1ª med.'!#REF!</definedName>
    <definedName name="____TT72" localSheetId="8">[9]RELATÓRIO!$D$390</definedName>
    <definedName name="____TT72" localSheetId="7">[9]RELATÓRIO!$D$390</definedName>
    <definedName name="____TT72">[9]RELATÓRIO!$D$390</definedName>
    <definedName name="____TT73" localSheetId="8">[9]RELATÓRIO!$D$395</definedName>
    <definedName name="____TT73" localSheetId="7">[9]RELATÓRIO!$D$395</definedName>
    <definedName name="____TT73">[9]RELATÓRIO!$D$395</definedName>
    <definedName name="____TT74">'[10]Relatório-1ª med.'!#REF!</definedName>
    <definedName name="____TT75">'[10]Relatório-1ª med.'!#REF!</definedName>
    <definedName name="____TT76">'[10]Relatório-1ª med.'!#REF!</definedName>
    <definedName name="____TT77">'[10]Relatório-1ª med.'!#REF!</definedName>
    <definedName name="____TT78">'[10]Relatório-1ª med.'!#REF!</definedName>
    <definedName name="____TT78954">'[10]Relatório-1ª med.'!#REF!</definedName>
    <definedName name="____TT79">'[10]Relatório-1ª med.'!#REF!</definedName>
    <definedName name="____TT8" localSheetId="8">[9]RELATÓRIO!$D$53</definedName>
    <definedName name="____TT8" localSheetId="7">[9]RELATÓRIO!$D$53</definedName>
    <definedName name="____TT8">[9]RELATÓRIO!$D$53</definedName>
    <definedName name="____TT80" localSheetId="8">[9]RELATÓRIO!$D$430</definedName>
    <definedName name="____TT80" localSheetId="7">[9]RELATÓRIO!$D$430</definedName>
    <definedName name="____TT80">[9]RELATÓRIO!$D$430</definedName>
    <definedName name="____TT81" localSheetId="8">[9]RELATÓRIO!$D$434</definedName>
    <definedName name="____TT81" localSheetId="7">[9]RELATÓRIO!$D$434</definedName>
    <definedName name="____TT81">[9]RELATÓRIO!$D$434</definedName>
    <definedName name="____TT82" localSheetId="8">[9]RELATÓRIO!$D$439</definedName>
    <definedName name="____TT82" localSheetId="7">[9]RELATÓRIO!$D$439</definedName>
    <definedName name="____TT82">[9]RELATÓRIO!$D$439</definedName>
    <definedName name="____TT83" localSheetId="8">[9]RELATÓRIO!$D$444</definedName>
    <definedName name="____TT83" localSheetId="7">[9]RELATÓRIO!$D$444</definedName>
    <definedName name="____TT83">[9]RELATÓRIO!$D$444</definedName>
    <definedName name="____TT84" localSheetId="8">[9]RELATÓRIO!$D$449</definedName>
    <definedName name="____TT84" localSheetId="7">[9]RELATÓRIO!$D$449</definedName>
    <definedName name="____TT84">[9]RELATÓRIO!$D$449</definedName>
    <definedName name="____TT85" localSheetId="8">[9]RELATÓRIO!$D$454</definedName>
    <definedName name="____TT85" localSheetId="7">[9]RELATÓRIO!$D$454</definedName>
    <definedName name="____TT85">[9]RELATÓRIO!$D$454</definedName>
    <definedName name="____TT86" localSheetId="8">[9]RELATÓRIO!$D$459</definedName>
    <definedName name="____TT86" localSheetId="7">[9]RELATÓRIO!$D$459</definedName>
    <definedName name="____TT86">[9]RELATÓRIO!$D$459</definedName>
    <definedName name="____TT87" localSheetId="8">[9]RELATÓRIO!$D$464</definedName>
    <definedName name="____TT87" localSheetId="7">[9]RELATÓRIO!$D$464</definedName>
    <definedName name="____TT87">[9]RELATÓRIO!$D$464</definedName>
    <definedName name="____TT88" localSheetId="8">[9]RELATÓRIO!$D$469</definedName>
    <definedName name="____TT88" localSheetId="7">[9]RELATÓRIO!$D$469</definedName>
    <definedName name="____TT88">[9]RELATÓRIO!$D$469</definedName>
    <definedName name="____TT89" localSheetId="8">[9]RELATÓRIO!$D$474</definedName>
    <definedName name="____TT89" localSheetId="7">[9]RELATÓRIO!$D$474</definedName>
    <definedName name="____TT89">[9]RELATÓRIO!$D$474</definedName>
    <definedName name="____TT9" localSheetId="8">[9]RELATÓRIO!$D$58</definedName>
    <definedName name="____TT9" localSheetId="7">[9]RELATÓRIO!$D$58</definedName>
    <definedName name="____TT9">[9]RELATÓRIO!$D$58</definedName>
    <definedName name="____TT90" localSheetId="8">[9]RELATÓRIO!$D$479</definedName>
    <definedName name="____TT90" localSheetId="7">[9]RELATÓRIO!$D$479</definedName>
    <definedName name="____TT90">[9]RELATÓRIO!$D$479</definedName>
    <definedName name="____TT91" localSheetId="8">[9]RELATÓRIO!$D$484</definedName>
    <definedName name="____TT91" localSheetId="7">[9]RELATÓRIO!$D$484</definedName>
    <definedName name="____TT91">[9]RELATÓRIO!$D$484</definedName>
    <definedName name="____TT92" localSheetId="8">[9]RELATÓRIO!$D$490</definedName>
    <definedName name="____TT92" localSheetId="7">[9]RELATÓRIO!$D$490</definedName>
    <definedName name="____TT92">[9]RELATÓRIO!$D$490</definedName>
    <definedName name="____TT93" localSheetId="8">[9]RELATÓRIO!$D$495</definedName>
    <definedName name="____TT93" localSheetId="7">[9]RELATÓRIO!$D$495</definedName>
    <definedName name="____TT93">[9]RELATÓRIO!$D$495</definedName>
    <definedName name="____TT94">'[10]Relatório-1ª med.'!#REF!</definedName>
    <definedName name="____TT95">'[10]Relatório-1ª med.'!#REF!</definedName>
    <definedName name="____TT96">'[4]Rel-15ª med.'!#REF!</definedName>
    <definedName name="____TT97">'[10]Relatório-1ª med.'!#REF!</definedName>
    <definedName name="____TT98" localSheetId="8">[9]RELATÓRIO!$D$520</definedName>
    <definedName name="____TT98" localSheetId="7">[9]RELATÓRIO!$D$520</definedName>
    <definedName name="____TT98">[9]RELATÓRIO!$D$520</definedName>
    <definedName name="____TT99" localSheetId="8">[9]RELATÓRIO!$D$525</definedName>
    <definedName name="____TT99" localSheetId="7">[9]RELATÓRIO!$D$525</definedName>
    <definedName name="____TT99">[9]RELATÓRIO!$D$525</definedName>
    <definedName name="___a100000">#REF!</definedName>
    <definedName name="___a70000">#REF!</definedName>
    <definedName name="___cab1">#REF!</definedName>
    <definedName name="___cab2">#REF!</definedName>
    <definedName name="___dd1">[6]RESUMO!#REF!</definedName>
    <definedName name="___dd2">[6]REAJU!$K$30</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'[2]DMT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'[3]Mat Asf'!$H$37</definedName>
    <definedName name="___MO2">'[8]Desmat 0,15'!$H$30</definedName>
    <definedName name="___oac2">#REF!</definedName>
    <definedName name="___oae2">#REF!</definedName>
    <definedName name="___oco2">#REF!</definedName>
    <definedName name="___pav2">#REF!</definedName>
    <definedName name="___R">'[15]Rel-19ª med.'!#REF!</definedName>
    <definedName name="___RET1">#REF!</definedName>
    <definedName name="___ter2">#REF!</definedName>
    <definedName name="___tsd4">#REF!</definedName>
    <definedName name="___TT1">'[4]Rel-15ª med.'!$D$18</definedName>
    <definedName name="___TT10" localSheetId="8">[16]RELATÓRIO!$D$64</definedName>
    <definedName name="___TT10" localSheetId="7">[16]RELATÓRIO!$D$64</definedName>
    <definedName name="___TT10">[16]RELATÓRIO!$D$64</definedName>
    <definedName name="___TT100" localSheetId="8">[16]RELATÓRIO!$D$530</definedName>
    <definedName name="___TT100" localSheetId="7">[16]RELATÓRIO!$D$530</definedName>
    <definedName name="___TT100">[16]RELATÓRIO!$D$530</definedName>
    <definedName name="___TT101" localSheetId="8">[16]RELATÓRIO!$D$535</definedName>
    <definedName name="___TT101" localSheetId="7">[16]RELATÓRIO!$D$535</definedName>
    <definedName name="___TT101">[16]RELATÓRIO!$D$535</definedName>
    <definedName name="___TT102">'[10]Relatório-1ª med.'!#REF!</definedName>
    <definedName name="___TT103" localSheetId="8">[16]RELATÓRIO!$D$545</definedName>
    <definedName name="___TT103" localSheetId="7">[16]RELATÓRIO!$D$545</definedName>
    <definedName name="___TT103">[16]RELATÓRIO!$D$545</definedName>
    <definedName name="___TT104" localSheetId="8">[16]RELATÓRIO!$D$550</definedName>
    <definedName name="___TT104" localSheetId="7">[16]RELATÓRIO!$D$550</definedName>
    <definedName name="___TT104">[16]RELATÓRIO!$D$550</definedName>
    <definedName name="___TT105" localSheetId="8">[16]RELATÓRIO!$D$555</definedName>
    <definedName name="___TT105" localSheetId="7">[16]RELATÓRIO!$D$555</definedName>
    <definedName name="___TT105">[16]RELATÓRIO!$D$555</definedName>
    <definedName name="___TT106" localSheetId="8">[16]RELATÓRIO!$D$560</definedName>
    <definedName name="___TT106" localSheetId="7">[16]RELATÓRIO!$D$560</definedName>
    <definedName name="___TT106">[16]RELATÓRIO!$D$560</definedName>
    <definedName name="___TT107">'[10]Relatório-1ª med.'!#REF!</definedName>
    <definedName name="___TT108" localSheetId="8">[16]RELATÓRIO!$D$572</definedName>
    <definedName name="___TT108" localSheetId="7">[16]RELATÓRIO!$D$572</definedName>
    <definedName name="___TT108">[16]RELATÓRIO!$D$572</definedName>
    <definedName name="___TT109" localSheetId="8">[16]RELATÓRIO!$D$577</definedName>
    <definedName name="___TT109" localSheetId="7">[16]RELATÓRIO!$D$577</definedName>
    <definedName name="___TT109">[16]RELATÓRIO!$D$577</definedName>
    <definedName name="___TT11" localSheetId="8">[16]RELATÓRIO!$D$69</definedName>
    <definedName name="___TT11" localSheetId="7">[16]RELATÓRIO!$D$69</definedName>
    <definedName name="___TT11">[16]RELATÓRIO!$D$69</definedName>
    <definedName name="___TT110" localSheetId="8">[16]RELATÓRIO!$D$582</definedName>
    <definedName name="___TT110" localSheetId="7">[16]RELATÓRIO!$D$582</definedName>
    <definedName name="___TT110">[16]RELATÓRIO!$D$582</definedName>
    <definedName name="___TT111" localSheetId="8">[16]RELATÓRIO!$D$587</definedName>
    <definedName name="___TT111" localSheetId="7">[16]RELATÓRIO!$D$587</definedName>
    <definedName name="___TT111">[16]RELATÓRIO!$D$587</definedName>
    <definedName name="___TT112" localSheetId="8">[16]RELATÓRIO!$D$592</definedName>
    <definedName name="___TT112" localSheetId="7">[16]RELATÓRIO!$D$592</definedName>
    <definedName name="___TT112">[16]RELATÓRIO!$D$592</definedName>
    <definedName name="___TT113" localSheetId="8">[16]RELATÓRIO!$D$597</definedName>
    <definedName name="___TT113" localSheetId="7">[16]RELATÓRIO!$D$597</definedName>
    <definedName name="___TT113">[16]RELATÓRIO!$D$597</definedName>
    <definedName name="___TT114" localSheetId="8">[16]RELATÓRIO!$D$602</definedName>
    <definedName name="___TT114" localSheetId="7">[16]RELATÓRIO!$D$602</definedName>
    <definedName name="___TT114">[16]RELATÓRIO!$D$602</definedName>
    <definedName name="___TT115" localSheetId="8">[16]RELATÓRIO!$D$607</definedName>
    <definedName name="___TT115" localSheetId="7">[16]RELATÓRIO!$D$607</definedName>
    <definedName name="___TT115">[16]RELATÓRIO!$D$607</definedName>
    <definedName name="___TT116" localSheetId="8">[16]RELATÓRIO!$D$612</definedName>
    <definedName name="___TT116" localSheetId="7">[16]RELATÓRIO!$D$612</definedName>
    <definedName name="___TT116">[16]RELATÓRIO!$D$612</definedName>
    <definedName name="___TT117" localSheetId="8">[16]RELATÓRIO!$D$616</definedName>
    <definedName name="___TT117" localSheetId="7">[16]RELATÓRIO!$D$616</definedName>
    <definedName name="___TT117">[16]RELATÓRIO!$D$616</definedName>
    <definedName name="___TT118" localSheetId="8">[16]RELATÓRIO!$D$621</definedName>
    <definedName name="___TT118" localSheetId="7">[16]RELATÓRIO!$D$621</definedName>
    <definedName name="___TT118">[16]RELATÓRIO!$D$621</definedName>
    <definedName name="___TT119" localSheetId="8">[16]RELATÓRIO!$D$626</definedName>
    <definedName name="___TT119" localSheetId="7">[16]RELATÓRIO!$D$626</definedName>
    <definedName name="___TT119">[16]RELATÓRIO!$D$626</definedName>
    <definedName name="___TT12" localSheetId="8">[16]RELATÓRIO!$D$74</definedName>
    <definedName name="___TT12" localSheetId="7">[16]RELATÓRIO!$D$74</definedName>
    <definedName name="___TT12">[16]RELATÓRIO!$D$74</definedName>
    <definedName name="___TT120" localSheetId="8">[16]RELATÓRIO!$D$631</definedName>
    <definedName name="___TT120" localSheetId="7">[16]RELATÓRIO!$D$631</definedName>
    <definedName name="___TT120">[16]RELATÓRIO!$D$631</definedName>
    <definedName name="___TT121">'[10]Relatório-1ª med.'!#REF!</definedName>
    <definedName name="___TT122" localSheetId="8">[16]RELATÓRIO!$D$641</definedName>
    <definedName name="___TT122" localSheetId="7">[16]RELATÓRIO!$D$641</definedName>
    <definedName name="___TT122">[16]RELATÓRIO!$D$641</definedName>
    <definedName name="___TT123">'[10]Relatório-1ª med.'!#REF!</definedName>
    <definedName name="___TT124" localSheetId="8">[16]RELATÓRIO!$D$652</definedName>
    <definedName name="___TT124" localSheetId="7">[16]RELATÓRIO!$D$652</definedName>
    <definedName name="___TT124">[16]RELATÓRIO!$D$652</definedName>
    <definedName name="___TT125" localSheetId="8">[16]RELATÓRIO!$D$657</definedName>
    <definedName name="___TT125" localSheetId="7">[16]RELATÓRIO!$D$657</definedName>
    <definedName name="___TT125">[16]RELATÓRIO!$D$657</definedName>
    <definedName name="___TT126" localSheetId="8">[16]RELATÓRIO!$D$662</definedName>
    <definedName name="___TT126" localSheetId="7">[16]RELATÓRIO!$D$662</definedName>
    <definedName name="___TT126">[16]RELATÓRIO!$D$662</definedName>
    <definedName name="___TT127" localSheetId="8">[16]RELATÓRIO!$D$667</definedName>
    <definedName name="___TT127" localSheetId="7">[16]RELATÓRIO!$D$667</definedName>
    <definedName name="___TT127">[16]RELATÓRIO!$D$667</definedName>
    <definedName name="___TT128" localSheetId="8">[16]RELATÓRIO!$D$672</definedName>
    <definedName name="___TT128" localSheetId="7">[16]RELATÓRIO!$D$672</definedName>
    <definedName name="___TT128">[16]RELATÓRIO!$D$672</definedName>
    <definedName name="___TT129" localSheetId="8">[16]RELATÓRIO!$D$677</definedName>
    <definedName name="___TT129" localSheetId="7">[16]RELATÓRIO!$D$677</definedName>
    <definedName name="___TT129">[16]RELATÓRIO!$D$677</definedName>
    <definedName name="___TT13" localSheetId="8">[16]RELATÓRIO!$D$79</definedName>
    <definedName name="___TT13" localSheetId="7">[16]RELATÓRIO!$D$79</definedName>
    <definedName name="___TT13">[16]RELATÓRIO!$D$79</definedName>
    <definedName name="___TT130" localSheetId="8">[16]RELATÓRIO!$D$682</definedName>
    <definedName name="___TT130" localSheetId="7">[16]RELATÓRIO!$D$682</definedName>
    <definedName name="___TT130">[16]RELATÓRIO!$D$682</definedName>
    <definedName name="___TT131" localSheetId="8">[16]RELATÓRIO!$D$687</definedName>
    <definedName name="___TT131" localSheetId="7">[16]RELATÓRIO!$D$687</definedName>
    <definedName name="___TT131">[16]RELATÓRIO!$D$687</definedName>
    <definedName name="___TT132" localSheetId="8">[16]RELATÓRIO!$D$692</definedName>
    <definedName name="___TT132" localSheetId="7">[16]RELATÓRIO!$D$692</definedName>
    <definedName name="___TT132">[16]RELATÓRIO!$D$692</definedName>
    <definedName name="___TT133" localSheetId="8">[16]RELATÓRIO!$D$697</definedName>
    <definedName name="___TT133" localSheetId="7">[16]RELATÓRIO!$D$697</definedName>
    <definedName name="___TT133">[16]RELATÓRIO!$D$697</definedName>
    <definedName name="___TT134" localSheetId="8">[16]RELATÓRIO!$D$702</definedName>
    <definedName name="___TT134" localSheetId="7">[16]RELATÓRIO!$D$702</definedName>
    <definedName name="___TT134">[16]RELATÓRIO!$D$702</definedName>
    <definedName name="___TT135" localSheetId="8">[16]RELATÓRIO!$D$707</definedName>
    <definedName name="___TT135" localSheetId="7">[16]RELATÓRIO!$D$707</definedName>
    <definedName name="___TT135">[16]RELATÓRIO!$D$707</definedName>
    <definedName name="___TT136" localSheetId="8">[16]RELATÓRIO!$D$712</definedName>
    <definedName name="___TT136" localSheetId="7">[16]RELATÓRIO!$D$712</definedName>
    <definedName name="___TT136">[16]RELATÓRIO!$D$712</definedName>
    <definedName name="___TT137" localSheetId="8">[16]RELATÓRIO!$D$716</definedName>
    <definedName name="___TT137" localSheetId="7">[16]RELATÓRIO!$D$716</definedName>
    <definedName name="___TT137">[16]RELATÓRIO!$D$716</definedName>
    <definedName name="___TT138" localSheetId="8">[16]RELATÓRIO!$D$721</definedName>
    <definedName name="___TT138" localSheetId="7">[16]RELATÓRIO!$D$721</definedName>
    <definedName name="___TT138">[16]RELATÓRIO!$D$721</definedName>
    <definedName name="___TT139" localSheetId="8">[16]RELATÓRIO!$D$726</definedName>
    <definedName name="___TT139" localSheetId="7">[16]RELATÓRIO!$D$726</definedName>
    <definedName name="___TT139">[16]RELATÓRIO!$D$726</definedName>
    <definedName name="___TT14" localSheetId="8">[16]RELATÓRIO!$D$84</definedName>
    <definedName name="___TT14" localSheetId="7">[16]RELATÓRIO!$D$84</definedName>
    <definedName name="___TT14">[16]RELATÓRIO!$D$84</definedName>
    <definedName name="___TT140" localSheetId="8">[16]RELATÓRIO!$D$731</definedName>
    <definedName name="___TT140" localSheetId="7">[16]RELATÓRIO!$D$731</definedName>
    <definedName name="___TT140">[16]RELATÓRIO!$D$731</definedName>
    <definedName name="___TT141" localSheetId="8">[16]RELATÓRIO!$D$736</definedName>
    <definedName name="___TT141" localSheetId="7">[16]RELATÓRIO!$D$736</definedName>
    <definedName name="___TT141">[16]RELATÓRIO!$D$736</definedName>
    <definedName name="___TT142" localSheetId="8">[16]RELATÓRIO!$D$741</definedName>
    <definedName name="___TT142" localSheetId="7">[16]RELATÓRIO!$D$741</definedName>
    <definedName name="___TT142">[16]RELATÓRIO!$D$741</definedName>
    <definedName name="___TT15" localSheetId="8">[16]RELATÓRIO!$D$89</definedName>
    <definedName name="___TT15" localSheetId="7">[16]RELATÓRIO!$D$89</definedName>
    <definedName name="___TT15">[16]RELATÓRIO!$D$89</definedName>
    <definedName name="___TT16" localSheetId="8">[16]RELATÓRIO!$D$93</definedName>
    <definedName name="___TT16" localSheetId="7">[16]RELATÓRIO!$D$93</definedName>
    <definedName name="___TT16">[16]RELATÓRIO!$D$93</definedName>
    <definedName name="___TT17" localSheetId="8">[16]RELATÓRIO!$D$98</definedName>
    <definedName name="___TT17" localSheetId="7">[16]RELATÓRIO!$D$98</definedName>
    <definedName name="___TT17">[16]RELATÓRIO!$D$98</definedName>
    <definedName name="___TT18">[17]RELATÓRIO!#REF!</definedName>
    <definedName name="___TT19">'[10]Relatório-1ª med.'!#REF!</definedName>
    <definedName name="___TT2">'[4]Rel-15ª med.'!$D$23</definedName>
    <definedName name="___TT20">'[10]Relatório-1ª med.'!#REF!</definedName>
    <definedName name="___TT21">'[10]Relatório-1ª med.'!#REF!</definedName>
    <definedName name="___TT22">'[10]Relatório-1ª med.'!#REF!</definedName>
    <definedName name="___tt23">'[4]Rel-15ª med.'!$D$80</definedName>
    <definedName name="___TT24">'[4]Rel-15ª med.'!$D$85</definedName>
    <definedName name="___TT25" localSheetId="8">[16]RELATÓRIO!$D$139</definedName>
    <definedName name="___TT25" localSheetId="7">[16]RELATÓRIO!$D$139</definedName>
    <definedName name="___TT25">[16]RELATÓRIO!$D$139</definedName>
    <definedName name="___TT26">'[10]Relatório-1ª med.'!#REF!</definedName>
    <definedName name="___TT27">'[10]Relatório-1ª med.'!#REF!</definedName>
    <definedName name="___TT28">'[10]Relatório-1ª med.'!#REF!</definedName>
    <definedName name="___tt288" localSheetId="8">[16]RELATÓRIO!$D$159</definedName>
    <definedName name="___tt288" localSheetId="7">[16]RELATÓRIO!$D$159</definedName>
    <definedName name="___tt288">[16]RELATÓRIO!$D$159</definedName>
    <definedName name="___TT29">'[4]Rel-15ª med.'!$D$100</definedName>
    <definedName name="___TT3">'[4]Rel-15ª med.'!$D$29</definedName>
    <definedName name="___TT30">'[10]Relatório-1ª med.'!#REF!</definedName>
    <definedName name="___tt300" localSheetId="8">[16]RELATÓRIO!$D$174</definedName>
    <definedName name="___tt300" localSheetId="7">[16]RELATÓRIO!$D$174</definedName>
    <definedName name="___tt300">[16]RELATÓRIO!$D$174</definedName>
    <definedName name="___TT31">'[10]Relatório-1ª med.'!#REF!</definedName>
    <definedName name="___TT32">'[10]Relatório-1ª med.'!#REF!</definedName>
    <definedName name="___tt322" localSheetId="8">[16]RELATÓRIO!$D$189</definedName>
    <definedName name="___tt322" localSheetId="7">[16]RELATÓRIO!$D$189</definedName>
    <definedName name="___tt322">[16]RELATÓRIO!$D$189</definedName>
    <definedName name="___TT33">'[10]Relatório-1ª med.'!#REF!</definedName>
    <definedName name="___TT34">'[10]Relatório-1ª med.'!#REF!</definedName>
    <definedName name="___TT35" localSheetId="8">[16]RELATÓRIO!$D$205</definedName>
    <definedName name="___TT35" localSheetId="7">[16]RELATÓRIO!$D$205</definedName>
    <definedName name="___TT35">[16]RELATÓRIO!$D$205</definedName>
    <definedName name="___TT36">'[10]Relatório-1ª med.'!#REF!</definedName>
    <definedName name="___TT37">'[10]Relatório-1ª med.'!#REF!</definedName>
    <definedName name="___TT38">'[10]Relatório-1ª med.'!#REF!</definedName>
    <definedName name="___TT39">'[10]Relatório-1ª med.'!#REF!</definedName>
    <definedName name="___TT4">'[4]Rel-15ª med.'!$D$34</definedName>
    <definedName name="___TT40">'[10]Relatório-1ª med.'!#REF!</definedName>
    <definedName name="___TT41" localSheetId="8">[16]RELATÓRIO!$D$235</definedName>
    <definedName name="___TT41" localSheetId="7">[16]RELATÓRIO!$D$235</definedName>
    <definedName name="___TT41">[16]RELATÓRIO!$D$235</definedName>
    <definedName name="___TT42" localSheetId="8">[16]RELATÓRIO!$D$240</definedName>
    <definedName name="___TT42" localSheetId="7">[16]RELATÓRIO!$D$240</definedName>
    <definedName name="___TT42">[16]RELATÓRIO!$D$240</definedName>
    <definedName name="___TT43" localSheetId="8">[16]RELATÓRIO!$D$245</definedName>
    <definedName name="___TT43" localSheetId="7">[16]RELATÓRIO!$D$245</definedName>
    <definedName name="___TT43">[16]RELATÓRIO!$D$245</definedName>
    <definedName name="___TT44" localSheetId="8">[16]RELATÓRIO!$D$250</definedName>
    <definedName name="___TT44" localSheetId="7">[16]RELATÓRIO!$D$250</definedName>
    <definedName name="___TT44">[16]RELATÓRIO!$D$250</definedName>
    <definedName name="___TT45" localSheetId="8">[16]RELATÓRIO!$D$255</definedName>
    <definedName name="___TT45" localSheetId="7">[16]RELATÓRIO!$D$255</definedName>
    <definedName name="___TT45">[16]RELATÓRIO!$D$255</definedName>
    <definedName name="___TT46" localSheetId="8">[16]RELATÓRIO!$D$260</definedName>
    <definedName name="___TT46" localSheetId="7">[16]RELATÓRIO!$D$260</definedName>
    <definedName name="___TT46">[16]RELATÓRIO!$D$260</definedName>
    <definedName name="___TT47" localSheetId="8">[16]RELATÓRIO!$D$265</definedName>
    <definedName name="___TT47" localSheetId="7">[16]RELATÓRIO!$D$265</definedName>
    <definedName name="___TT47">[16]RELATÓRIO!$D$265</definedName>
    <definedName name="___TT48" localSheetId="8">[16]RELATÓRIO!$D$270</definedName>
    <definedName name="___TT48" localSheetId="7">[16]RELATÓRIO!$D$270</definedName>
    <definedName name="___TT48">[16]RELATÓRIO!$D$270</definedName>
    <definedName name="___TT49" localSheetId="8">[16]RELATÓRIO!$D$275</definedName>
    <definedName name="___TT49" localSheetId="7">[16]RELATÓRIO!$D$275</definedName>
    <definedName name="___TT49">[16]RELATÓRIO!$D$275</definedName>
    <definedName name="___TT5">'[10]Relatório-1ª med.'!#REF!</definedName>
    <definedName name="___TT50" localSheetId="8">[16]RELATÓRIO!$D$280</definedName>
    <definedName name="___TT50" localSheetId="7">[16]RELATÓRIO!$D$280</definedName>
    <definedName name="___TT50">[16]RELATÓRIO!$D$280</definedName>
    <definedName name="___TT51" localSheetId="8">[16]RELATÓRIO!$D$285</definedName>
    <definedName name="___TT51" localSheetId="7">[16]RELATÓRIO!$D$285</definedName>
    <definedName name="___TT51">[16]RELATÓRIO!$D$285</definedName>
    <definedName name="___TT52">'[10]Relatório-1ª med.'!#REF!</definedName>
    <definedName name="___TT53">'[10]Relatório-1ª med.'!#REF!</definedName>
    <definedName name="___TT54">'[10]Relatório-1ª med.'!#REF!</definedName>
    <definedName name="___TT55">'[10]Relatório-1ª med.'!#REF!</definedName>
    <definedName name="___TT56" localSheetId="8">[16]RELATÓRIO!$D$310</definedName>
    <definedName name="___TT56" localSheetId="7">[16]RELATÓRIO!$D$310</definedName>
    <definedName name="___TT56">[16]RELATÓRIO!$D$310</definedName>
    <definedName name="___TT57" localSheetId="8">[16]RELATÓRIO!$D$315</definedName>
    <definedName name="___TT57" localSheetId="7">[16]RELATÓRIO!$D$315</definedName>
    <definedName name="___TT57">[16]RELATÓRIO!$D$315</definedName>
    <definedName name="___TT58" localSheetId="8">[16]RELATÓRIO!$D$320</definedName>
    <definedName name="___TT58" localSheetId="7">[16]RELATÓRIO!$D$320</definedName>
    <definedName name="___TT58">[16]RELATÓRIO!$D$320</definedName>
    <definedName name="___TT59" localSheetId="8">[16]RELATÓRIO!$D$325</definedName>
    <definedName name="___TT59" localSheetId="7">[16]RELATÓRIO!$D$325</definedName>
    <definedName name="___TT59">[16]RELATÓRIO!$D$325</definedName>
    <definedName name="___TT6">'[10]Relatório-1ª med.'!#REF!</definedName>
    <definedName name="___TT60">'[10]Relatório-1ª med.'!#REF!</definedName>
    <definedName name="___TT61">'[10]Relatório-1ª med.'!#REF!</definedName>
    <definedName name="___TT62" localSheetId="8">[16]RELATÓRIO!$D$339</definedName>
    <definedName name="___TT62" localSheetId="7">[16]RELATÓRIO!$D$339</definedName>
    <definedName name="___TT62">[16]RELATÓRIO!$D$339</definedName>
    <definedName name="___TT63" localSheetId="8">[16]RELATÓRIO!$D$344</definedName>
    <definedName name="___TT63" localSheetId="7">[16]RELATÓRIO!$D$344</definedName>
    <definedName name="___TT63">[16]RELATÓRIO!$D$344</definedName>
    <definedName name="___TT64" localSheetId="8">[16]RELATÓRIO!$D$349</definedName>
    <definedName name="___TT64" localSheetId="7">[16]RELATÓRIO!$D$349</definedName>
    <definedName name="___TT64">[16]RELATÓRIO!$D$349</definedName>
    <definedName name="___TT65" localSheetId="8">[16]RELATÓRIO!$D$354</definedName>
    <definedName name="___TT65" localSheetId="7">[16]RELATÓRIO!$D$354</definedName>
    <definedName name="___TT65">[16]RELATÓRIO!$D$354</definedName>
    <definedName name="___TT66" localSheetId="8">[16]RELATÓRIO!$D$359</definedName>
    <definedName name="___TT66" localSheetId="7">[16]RELATÓRIO!$D$359</definedName>
    <definedName name="___TT66">[16]RELATÓRIO!$D$359</definedName>
    <definedName name="___TT67" localSheetId="8">[16]RELATÓRIO!$D$365</definedName>
    <definedName name="___TT67" localSheetId="7">[16]RELATÓRIO!$D$365</definedName>
    <definedName name="___TT67">[16]RELATÓRIO!$D$365</definedName>
    <definedName name="___TT68" localSheetId="8">[16]RELATÓRIO!$D$370</definedName>
    <definedName name="___TT68" localSheetId="7">[16]RELATÓRIO!$D$370</definedName>
    <definedName name="___TT68">[16]RELATÓRIO!$D$370</definedName>
    <definedName name="___TT69">'[10]Relatório-1ª med.'!#REF!</definedName>
    <definedName name="___TT7">'[10]Relatório-1ª med.'!#REF!</definedName>
    <definedName name="___TT70">'[10]Relatório-1ª med.'!#REF!</definedName>
    <definedName name="___TT71">'[10]Relatório-1ª med.'!#REF!</definedName>
    <definedName name="___TT72" localSheetId="8">[16]RELATÓRIO!$D$390</definedName>
    <definedName name="___TT72" localSheetId="7">[16]RELATÓRIO!$D$390</definedName>
    <definedName name="___TT72">[16]RELATÓRIO!$D$390</definedName>
    <definedName name="___TT73" localSheetId="8">[16]RELATÓRIO!$D$395</definedName>
    <definedName name="___TT73" localSheetId="7">[16]RELATÓRIO!$D$395</definedName>
    <definedName name="___TT73">[16]RELATÓRIO!$D$395</definedName>
    <definedName name="___TT74">'[10]Relatório-1ª med.'!#REF!</definedName>
    <definedName name="___TT75">'[10]Relatório-1ª med.'!#REF!</definedName>
    <definedName name="___TT76">'[10]Relatório-1ª med.'!#REF!</definedName>
    <definedName name="___TT77">'[10]Relatório-1ª med.'!#REF!</definedName>
    <definedName name="___TT78">'[10]Relatório-1ª med.'!#REF!</definedName>
    <definedName name="___TT79">'[10]Relatório-1ª med.'!#REF!</definedName>
    <definedName name="___TT8" localSheetId="8">[16]RELATÓRIO!$D$53</definedName>
    <definedName name="___TT8" localSheetId="7">[16]RELATÓRIO!$D$53</definedName>
    <definedName name="___TT8">[16]RELATÓRIO!$D$53</definedName>
    <definedName name="___TT80" localSheetId="8">[16]RELATÓRIO!$D$430</definedName>
    <definedName name="___TT80" localSheetId="7">[16]RELATÓRIO!$D$430</definedName>
    <definedName name="___TT80">[16]RELATÓRIO!$D$430</definedName>
    <definedName name="___TT81" localSheetId="8">[16]RELATÓRIO!$D$434</definedName>
    <definedName name="___TT81" localSheetId="7">[16]RELATÓRIO!$D$434</definedName>
    <definedName name="___TT81">[16]RELATÓRIO!$D$434</definedName>
    <definedName name="___TT82" localSheetId="8">[16]RELATÓRIO!$D$439</definedName>
    <definedName name="___TT82" localSheetId="7">[16]RELATÓRIO!$D$439</definedName>
    <definedName name="___TT82">[16]RELATÓRIO!$D$439</definedName>
    <definedName name="___TT83" localSheetId="8">[16]RELATÓRIO!$D$444</definedName>
    <definedName name="___TT83" localSheetId="7">[16]RELATÓRIO!$D$444</definedName>
    <definedName name="___TT83">[16]RELATÓRIO!$D$444</definedName>
    <definedName name="___TT84" localSheetId="8">[16]RELATÓRIO!$D$449</definedName>
    <definedName name="___TT84" localSheetId="7">[16]RELATÓRIO!$D$449</definedName>
    <definedName name="___TT84">[16]RELATÓRIO!$D$449</definedName>
    <definedName name="___TT85" localSheetId="8">[16]RELATÓRIO!$D$454</definedName>
    <definedName name="___TT85" localSheetId="7">[16]RELATÓRIO!$D$454</definedName>
    <definedName name="___TT85">[16]RELATÓRIO!$D$454</definedName>
    <definedName name="___TT86" localSheetId="8">[16]RELATÓRIO!$D$459</definedName>
    <definedName name="___TT86" localSheetId="7">[16]RELATÓRIO!$D$459</definedName>
    <definedName name="___TT86">[16]RELATÓRIO!$D$459</definedName>
    <definedName name="___TT87" localSheetId="8">[16]RELATÓRIO!$D$464</definedName>
    <definedName name="___TT87" localSheetId="7">[16]RELATÓRIO!$D$464</definedName>
    <definedName name="___TT87">[16]RELATÓRIO!$D$464</definedName>
    <definedName name="___TT88" localSheetId="8">[16]RELATÓRIO!$D$469</definedName>
    <definedName name="___TT88" localSheetId="7">[16]RELATÓRIO!$D$469</definedName>
    <definedName name="___TT88">[16]RELATÓRIO!$D$469</definedName>
    <definedName name="___TT89" localSheetId="8">[16]RELATÓRIO!$D$474</definedName>
    <definedName name="___TT89" localSheetId="7">[16]RELATÓRIO!$D$474</definedName>
    <definedName name="___TT89">[16]RELATÓRIO!$D$474</definedName>
    <definedName name="___TT9" localSheetId="8">[16]RELATÓRIO!$D$58</definedName>
    <definedName name="___TT9" localSheetId="7">[16]RELATÓRIO!$D$58</definedName>
    <definedName name="___TT9">[16]RELATÓRIO!$D$58</definedName>
    <definedName name="___TT90" localSheetId="8">[16]RELATÓRIO!$D$479</definedName>
    <definedName name="___TT90" localSheetId="7">[16]RELATÓRIO!$D$479</definedName>
    <definedName name="___TT90">[16]RELATÓRIO!$D$479</definedName>
    <definedName name="___TT91" localSheetId="8">[16]RELATÓRIO!$D$484</definedName>
    <definedName name="___TT91" localSheetId="7">[16]RELATÓRIO!$D$484</definedName>
    <definedName name="___TT91">[16]RELATÓRIO!$D$484</definedName>
    <definedName name="___TT92" localSheetId="8">[16]RELATÓRIO!$D$490</definedName>
    <definedName name="___TT92" localSheetId="7">[16]RELATÓRIO!$D$490</definedName>
    <definedName name="___TT92">[16]RELATÓRIO!$D$490</definedName>
    <definedName name="___TT93" localSheetId="8">[16]RELATÓRIO!$D$495</definedName>
    <definedName name="___TT93" localSheetId="7">[16]RELATÓRIO!$D$495</definedName>
    <definedName name="___TT93">[16]RELATÓRIO!$D$495</definedName>
    <definedName name="___TT94">'[10]Relatório-1ª med.'!#REF!</definedName>
    <definedName name="___TT95">'[10]Relatório-1ª med.'!#REF!</definedName>
    <definedName name="___TT96">'[4]Rel-15ª med.'!#REF!</definedName>
    <definedName name="___TT97">'[10]Relatório-1ª med.'!#REF!</definedName>
    <definedName name="___TT98" localSheetId="8">[16]RELATÓRIO!$D$520</definedName>
    <definedName name="___TT98" localSheetId="7">[16]RELATÓRIO!$D$520</definedName>
    <definedName name="___TT98">[16]RELATÓRIO!$D$520</definedName>
    <definedName name="___TT99" localSheetId="8">[16]RELATÓRIO!$D$525</definedName>
    <definedName name="___TT99" localSheetId="7">[16]RELATÓRIO!$D$525</definedName>
    <definedName name="___TT99">[16]RELATÓRIO!$D$525</definedName>
    <definedName name="__a100000">#REF!</definedName>
    <definedName name="__a70000">#REF!</definedName>
    <definedName name="__bookmark_1">[18]Sheet1!$B$3</definedName>
    <definedName name="__bookmark_10">[18]Sheet1!$E$692</definedName>
    <definedName name="__bookmark_2">[18]Sheet1!$B$4</definedName>
    <definedName name="__bookmark_3">[18]Sheet1!$B$5</definedName>
    <definedName name="__bookmark_4">[18]Sheet1!$B$6</definedName>
    <definedName name="__bookmark_5">[18]Sheet1!$D$6</definedName>
    <definedName name="__bookmark_7">[18]Sheet1!$I$689</definedName>
    <definedName name="__bookmark_8">[18]Sheet1!$E$690</definedName>
    <definedName name="__bookmark_9">[18]Sheet1!$E$691</definedName>
    <definedName name="__cab1">#REF!</definedName>
    <definedName name="__cab2">#REF!</definedName>
    <definedName name="__dd1">[6]RESUMO!#REF!</definedName>
    <definedName name="__dd2">[6]REAJU!$K$30</definedName>
    <definedName name="__dmt1000">#REF!</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'[2]DMT modelo'!$AA$13</definedName>
    <definedName name="__EXT1">#REF!</definedName>
    <definedName name="__Ext2">'[19]P A T O 99 B'!#REF!</definedName>
    <definedName name="__FOG1">'[20]TSD-FOG'!$Q$31</definedName>
    <definedName name="__ind100">#REF!</definedName>
    <definedName name="__ind2">#REF!</definedName>
    <definedName name="__JAZ1">#REF!</definedName>
    <definedName name="__JAZ11">#REF!</definedName>
    <definedName name="__JAZ2">#REF!</definedName>
    <definedName name="__JAZ22">#REF!</definedName>
    <definedName name="__JAZ3">#REF!</definedName>
    <definedName name="__JAZ33">#REF!</definedName>
    <definedName name="__mem2">'[3]Mat Asf'!$H$37</definedName>
    <definedName name="__MO2">'[8]Desmat 0,15'!$H$30</definedName>
    <definedName name="__oac2">#REF!</definedName>
    <definedName name="__oae2">#REF!</definedName>
    <definedName name="__oco2">#REF!</definedName>
    <definedName name="__pav2">#REF!</definedName>
    <definedName name="__PL1">#REF!</definedName>
    <definedName name="__R">'[21]PLANILHA-ALTA'!#REF!</definedName>
    <definedName name="__RET1">#REF!</definedName>
    <definedName name="__ter2">#REF!</definedName>
    <definedName name="__tsd4">#REF!</definedName>
    <definedName name="__TT1">'[4]Rel-15ª med.'!$D$18</definedName>
    <definedName name="__TT10">#REF!</definedName>
    <definedName name="__TT100">#REF!</definedName>
    <definedName name="__TT101">#REF!</definedName>
    <definedName name="__TT102">'[10]Relatório-1ª med.'!#REF!</definedName>
    <definedName name="__TT103">#REF!</definedName>
    <definedName name="__TT104">#REF!</definedName>
    <definedName name="__TT105">#REF!</definedName>
    <definedName name="__TT106">#REF!</definedName>
    <definedName name="__TT107">'[10]Relatório-1ª med.'!#REF!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'[10]Relatório-1ª med.'!#REF!</definedName>
    <definedName name="__TT122">#REF!</definedName>
    <definedName name="__TT123">'[10]Relatório-1ª med.'!#REF!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[22]RELATÓRIO!#REF!</definedName>
    <definedName name="__TT19">'[10]Relatório-1ª med.'!#REF!</definedName>
    <definedName name="__TT2">'[4]Rel-15ª med.'!$D$23</definedName>
    <definedName name="__TT20">'[10]Relatório-1ª med.'!#REF!</definedName>
    <definedName name="__TT21">'[10]Relatório-1ª med.'!#REF!</definedName>
    <definedName name="__TT22">'[10]Relatório-1ª med.'!#REF!</definedName>
    <definedName name="__tt23">'[4]Rel-15ª med.'!$D$80</definedName>
    <definedName name="__TT24">'[4]Rel-15ª med.'!$D$85</definedName>
    <definedName name="__TT25">#REF!</definedName>
    <definedName name="__TT26">'[10]Relatório-1ª med.'!#REF!</definedName>
    <definedName name="__TT27">'[10]Relatório-1ª med.'!#REF!</definedName>
    <definedName name="__TT28">'[10]Relatório-1ª med.'!#REF!</definedName>
    <definedName name="__tt288">#REF!</definedName>
    <definedName name="__TT29">'[4]Rel-15ª med.'!$D$100</definedName>
    <definedName name="__TT3">'[4]Rel-15ª med.'!$D$29</definedName>
    <definedName name="__TT30">'[10]Relatório-1ª med.'!#REF!</definedName>
    <definedName name="__tt300">#REF!</definedName>
    <definedName name="__TT31">'[10]Relatório-1ª med.'!#REF!</definedName>
    <definedName name="__TT32">'[10]Relatório-1ª med.'!#REF!</definedName>
    <definedName name="__tt322">#REF!</definedName>
    <definedName name="__TT33">'[10]Relatório-1ª med.'!#REF!</definedName>
    <definedName name="__TT34">'[10]Relatório-1ª med.'!#REF!</definedName>
    <definedName name="__TT35">#REF!</definedName>
    <definedName name="__TT36">'[10]Relatório-1ª med.'!#REF!</definedName>
    <definedName name="__TT37">'[10]Relatório-1ª med.'!#REF!</definedName>
    <definedName name="__TT38">'[10]Relatório-1ª med.'!#REF!</definedName>
    <definedName name="__TT39">'[10]Relatório-1ª med.'!#REF!</definedName>
    <definedName name="__TT4">'[4]Rel-15ª med.'!$D$34</definedName>
    <definedName name="__TT40">'[10]Relatório-1ª med.'!#REF!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'[10]Relatório-1ª med.'!#REF!</definedName>
    <definedName name="__TT50">#REF!</definedName>
    <definedName name="__TT51">#REF!</definedName>
    <definedName name="__TT52">'[10]Relatório-1ª med.'!#REF!</definedName>
    <definedName name="__TT53">'[10]Relatório-1ª med.'!#REF!</definedName>
    <definedName name="__TT54">'[10]Relatório-1ª med.'!#REF!</definedName>
    <definedName name="__TT55">'[10]Relatório-1ª med.'!#REF!</definedName>
    <definedName name="__TT56">#REF!</definedName>
    <definedName name="__TT57">#REF!</definedName>
    <definedName name="__TT58">#REF!</definedName>
    <definedName name="__TT59">#REF!</definedName>
    <definedName name="__TT6">'[10]Relatório-1ª med.'!#REF!</definedName>
    <definedName name="__TT60">'[10]Relatório-1ª med.'!#REF!</definedName>
    <definedName name="__TT61">'[10]Relatório-1ª med.'!#REF!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'[10]Relatório-1ª med.'!#REF!</definedName>
    <definedName name="__TT7">'[10]Relatório-1ª med.'!#REF!</definedName>
    <definedName name="__TT70">'[10]Relatório-1ª med.'!#REF!</definedName>
    <definedName name="__TT71">'[10]Relatório-1ª med.'!#REF!</definedName>
    <definedName name="__TT72">#REF!</definedName>
    <definedName name="__TT73">#REF!</definedName>
    <definedName name="__TT74">'[10]Relatório-1ª med.'!#REF!</definedName>
    <definedName name="__TT75">'[10]Relatório-1ª med.'!#REF!</definedName>
    <definedName name="__TT76">'[10]Relatório-1ª med.'!#REF!</definedName>
    <definedName name="__TT77">'[10]Relatório-1ª med.'!#REF!</definedName>
    <definedName name="__TT78">'[10]Relatório-1ª med.'!#REF!</definedName>
    <definedName name="__TT79">'[10]Relatório-1ª med.'!#REF!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'[10]Relatório-1ª med.'!#REF!</definedName>
    <definedName name="__TT95">'[10]Relatório-1ª med.'!#REF!</definedName>
    <definedName name="__TT96">'[4]Rel-15ª med.'!#REF!</definedName>
    <definedName name="__TT97">'[10]Relatório-1ª med.'!#REF!</definedName>
    <definedName name="__TT98">#REF!</definedName>
    <definedName name="__TT99">#REF!</definedName>
    <definedName name="_a100000">#REF!</definedName>
    <definedName name="_a70000">#REF!</definedName>
    <definedName name="_cab1">#REF!</definedName>
    <definedName name="_cab2">#REF!</definedName>
    <definedName name="_dd1">[6]RESUMO!#REF!</definedName>
    <definedName name="_dd2">[6]REAJU!$K$30</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'[2]DMT modelo'!$AA$13</definedName>
    <definedName name="_EXT1">#REF!</definedName>
    <definedName name="_Ext2">'[19]P A T O 99 B'!#REF!</definedName>
    <definedName name="_FCCEMED_">#REF!</definedName>
    <definedName name="_xlnm._FilterDatabase" hidden="1">[23]Orçamento!$A$13:$H$24</definedName>
    <definedName name="_FOG1">'[20]TSD-FOG'!$Q$31</definedName>
    <definedName name="_GOTO_D1_">#REF!</definedName>
    <definedName name="_GOTO_E1_">#REF!</definedName>
    <definedName name="_GOTO_N1_">#REF!</definedName>
    <definedName name="_HOME__">#REF!</definedName>
    <definedName name="_ind100">#REF!</definedName>
    <definedName name="_ind2">#REF!</definedName>
    <definedName name="_INS05" localSheetId="7">[24]INSUMOS!$C$12</definedName>
    <definedName name="_INS06" localSheetId="7">[24]INSUMOS!$C$14</definedName>
    <definedName name="_INS11" localSheetId="7">[24]INSUMOS!$C$20</definedName>
    <definedName name="_INS42" localSheetId="7">[24]INSUMOS!$C$61</definedName>
    <definedName name="_INS47" localSheetId="7">[24]INSUMOS!$C$66</definedName>
    <definedName name="_INS48" localSheetId="7">[25]INSUMOS!$C$66</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mem2">'[3]Mat Asf'!$H$37</definedName>
    <definedName name="_MO2">'[8]Desmat 0,15'!$H$30</definedName>
    <definedName name="_oac2">#REF!</definedName>
    <definedName name="_oae2">#REF!</definedName>
    <definedName name="_oco2">#REF!</definedName>
    <definedName name="_Order1" hidden="1">255</definedName>
    <definedName name="_Order2" hidden="1">255</definedName>
    <definedName name="_pav2">#REF!</definedName>
    <definedName name="_PL1">#REF!</definedName>
    <definedName name="_PPOS015Q_AGPQ_">#REF!</definedName>
    <definedName name="_R">'[21]PLANILHA-ALTA'!#REF!</definedName>
    <definedName name="_REA1.N10_">#REF!</definedName>
    <definedName name="_RET1">#REF!</definedName>
    <definedName name="_Sort" hidden="1">#REF!</definedName>
    <definedName name="_ter2">#REF!</definedName>
    <definedName name="_tsd4">#REF!</definedName>
    <definedName name="_TT1">'[4]Rel-15ª med.'!$D$18</definedName>
    <definedName name="_TT10">#REF!</definedName>
    <definedName name="_TT100">#REF!</definedName>
    <definedName name="_TT101">#REF!</definedName>
    <definedName name="_TT102">'[10]Relatório-1ª med.'!#REF!</definedName>
    <definedName name="_TT103">#REF!</definedName>
    <definedName name="_TT104">#REF!</definedName>
    <definedName name="_TT105">#REF!</definedName>
    <definedName name="_TT106">#REF!</definedName>
    <definedName name="_TT107">'[10]Relatório-1ª med.'!#REF!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'[10]Relatório-1ª med.'!#REF!</definedName>
    <definedName name="_TT122">#REF!</definedName>
    <definedName name="_TT123">'[10]Relatório-1ª med.'!#REF!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[5]RELATÓRIO!#REF!</definedName>
    <definedName name="_TT19">'[10]Relatório-1ª med.'!#REF!</definedName>
    <definedName name="_TT2">'[4]Rel-15ª med.'!$D$23</definedName>
    <definedName name="_TT20">'[10]Relatório-1ª med.'!#REF!</definedName>
    <definedName name="_TT21">'[10]Relatório-1ª med.'!#REF!</definedName>
    <definedName name="_TT22">'[10]Relatório-1ª med.'!#REF!</definedName>
    <definedName name="_tt23">'[4]Rel-15ª med.'!$D$80</definedName>
    <definedName name="_TT24">'[4]Rel-15ª med.'!$D$85</definedName>
    <definedName name="_TT25">#REF!</definedName>
    <definedName name="_TT26">'[10]Relatório-1ª med.'!#REF!</definedName>
    <definedName name="_TT27">'[10]Relatório-1ª med.'!#REF!</definedName>
    <definedName name="_TT28">'[10]Relatório-1ª med.'!#REF!</definedName>
    <definedName name="_tt288">#REF!</definedName>
    <definedName name="_TT29">'[4]Rel-15ª med.'!$D$100</definedName>
    <definedName name="_TT3">'[4]Rel-15ª med.'!$D$29</definedName>
    <definedName name="_TT30">'[10]Relatório-1ª med.'!#REF!</definedName>
    <definedName name="_tt300">#REF!</definedName>
    <definedName name="_TT31">'[10]Relatório-1ª med.'!#REF!</definedName>
    <definedName name="_TT32">'[10]Relatório-1ª med.'!#REF!</definedName>
    <definedName name="_tt322">#REF!</definedName>
    <definedName name="_TT33">'[10]Relatório-1ª med.'!#REF!</definedName>
    <definedName name="_TT34">'[10]Relatório-1ª med.'!#REF!</definedName>
    <definedName name="_TT35">#REF!</definedName>
    <definedName name="_TT36">'[10]Relatório-1ª med.'!#REF!</definedName>
    <definedName name="_TT37">'[10]Relatório-1ª med.'!#REF!</definedName>
    <definedName name="_TT38">'[10]Relatório-1ª med.'!#REF!</definedName>
    <definedName name="_TT39">'[10]Relatório-1ª med.'!#REF!</definedName>
    <definedName name="_TT4">'[4]Rel-15ª med.'!$D$34</definedName>
    <definedName name="_TT40">'[10]Relatório-1ª med.'!#REF!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'[10]Relatório-1ª med.'!#REF!</definedName>
    <definedName name="_TT50">#REF!</definedName>
    <definedName name="_TT51">#REF!</definedName>
    <definedName name="_TT52">'[10]Relatório-1ª med.'!#REF!</definedName>
    <definedName name="_TT53">'[10]Relatório-1ª med.'!#REF!</definedName>
    <definedName name="_TT54">'[10]Relatório-1ª med.'!#REF!</definedName>
    <definedName name="_TT55">'[10]Relatório-1ª med.'!#REF!</definedName>
    <definedName name="_TT56">#REF!</definedName>
    <definedName name="_TT57">#REF!</definedName>
    <definedName name="_TT58">#REF!</definedName>
    <definedName name="_TT59">#REF!</definedName>
    <definedName name="_TT6">'[10]Relatório-1ª med.'!#REF!</definedName>
    <definedName name="_TT60">'[10]Relatório-1ª med.'!#REF!</definedName>
    <definedName name="_TT61">'[10]Relatório-1ª med.'!#REF!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'[10]Relatório-1ª med.'!#REF!</definedName>
    <definedName name="_TT7">'[10]Relatório-1ª med.'!#REF!</definedName>
    <definedName name="_TT70">'[10]Relatório-1ª med.'!#REF!</definedName>
    <definedName name="_TT71">'[10]Relatório-1ª med.'!#REF!</definedName>
    <definedName name="_TT72">#REF!</definedName>
    <definedName name="_TT73">#REF!</definedName>
    <definedName name="_TT74">'[10]Relatório-1ª med.'!#REF!</definedName>
    <definedName name="_TT75">'[10]Relatório-1ª med.'!#REF!</definedName>
    <definedName name="_TT76">'[10]Relatório-1ª med.'!#REF!</definedName>
    <definedName name="_TT77">'[10]Relatório-1ª med.'!#REF!</definedName>
    <definedName name="_TT78">'[10]Relatório-1ª med.'!#REF!</definedName>
    <definedName name="_TT79">'[10]Relatório-1ª med.'!#REF!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'[10]Relatório-1ª med.'!#REF!</definedName>
    <definedName name="_TT95">'[10]Relatório-1ª med.'!#REF!</definedName>
    <definedName name="_TT96">'[4]Rel-15ª med.'!#REF!</definedName>
    <definedName name="_TT97">'[10]Relatório-1ª med.'!#REF!</definedName>
    <definedName name="_TT98">#REF!</definedName>
    <definedName name="_TT99">#REF!</definedName>
    <definedName name="_WCS13_">#REF!</definedName>
    <definedName name="_WCS43_">#REF!</definedName>
    <definedName name="_WDCN1.S1_">#REF!</definedName>
    <definedName name="_WGZY_">#REF!</definedName>
    <definedName name="_WICE1_">#REF!</definedName>
    <definedName name="_WIRA1.A8_">#REF!</definedName>
    <definedName name="A">#REF!</definedName>
    <definedName name="AA">#REF!</definedName>
    <definedName name="AAAA">'[10]Relatório-1ª med.'!#REF!</definedName>
    <definedName name="AAAAA">#REF!</definedName>
    <definedName name="AAAAAAAAAA">'[26]RESUMO-Medição'!$P$113</definedName>
    <definedName name="ABCD23">'[10]Relatório-1ª med.'!#REF!</definedName>
    <definedName name="ACADGDDJSDJSBDJSJFSF">'[10]Relatório-1ª med.'!#REF!</definedName>
    <definedName name="AÇO_CA_50">#REF!</definedName>
    <definedName name="ad">#REF!</definedName>
    <definedName name="aditivo">#REF!</definedName>
    <definedName name="ads">'[27]RESUMO-DVOP 4ª MED'!$V$23</definedName>
    <definedName name="AGREGADO">#REF!</definedName>
    <definedName name="AJ">#REF!</definedName>
    <definedName name="AJA">#REF!</definedName>
    <definedName name="alex" localSheetId="8" hidden="1">{#N/A,#N/A,FALSE,"MO (2)"}</definedName>
    <definedName name="alex" localSheetId="7" hidden="1">{#N/A,#N/A,FALSE,"MO (2)"}</definedName>
    <definedName name="alex" hidden="1">{#N/A,#N/A,FALSE,"MO (2)"}</definedName>
    <definedName name="ama" localSheetId="8" hidden="1">{#N/A,#N/A,FALSE,"MO (2)"}</definedName>
    <definedName name="ama" localSheetId="7" hidden="1">{#N/A,#N/A,FALSE,"MO (2)"}</definedName>
    <definedName name="ama" hidden="1">{#N/A,#N/A,FALSE,"MO (2)"}</definedName>
    <definedName name="ANA">'[28]Refor Out. 2001 - BDI=20% Ajust'!#REF!</definedName>
    <definedName name="AND">#REF!</definedName>
    <definedName name="ant" localSheetId="8" hidden="1">{#N/A,#N/A,FALSE,"MO (2)"}</definedName>
    <definedName name="ant" localSheetId="7" hidden="1">{#N/A,#N/A,FALSE,"MO (2)"}</definedName>
    <definedName name="ant" hidden="1">{#N/A,#N/A,FALSE,"MO (2)"}</definedName>
    <definedName name="ant_1" localSheetId="8" hidden="1">{#N/A,#N/A,FALSE,"MO (2)"}</definedName>
    <definedName name="ant_1" localSheetId="7" hidden="1">{#N/A,#N/A,FALSE,"MO (2)"}</definedName>
    <definedName name="ant_1" hidden="1">{#N/A,#N/A,FALSE,"MO (2)"}</definedName>
    <definedName name="AR">#REF!</definedName>
    <definedName name="area_base">[12]Base!$U$40</definedName>
    <definedName name="_xlnm.Extract">#REF!</definedName>
    <definedName name="_xlnm.Print_Area" localSheetId="7">'BDI-SERVIÇOS'!$A$1:$J$55</definedName>
    <definedName name="_xlnm.Print_Area" localSheetId="5">CRONOGRAMA!$A$1:$F$30</definedName>
    <definedName name="_xlnm.Print_Area" localSheetId="6">'PO-VIVEIRO'!$A$1:$K$108</definedName>
    <definedName name="_xlnm.Print_Area">#REF!</definedName>
    <definedName name="Área_impressão_IM">#REF!</definedName>
    <definedName name="AREA_IMPRI">#REF!</definedName>
    <definedName name="area_sub_base">#REF!</definedName>
    <definedName name="areabase">#REF!</definedName>
    <definedName name="Areia">#REF!</definedName>
    <definedName name="ARGAMASSA10">'[29]QUADRO 08 - COMPOSIÇÕES'!$H$715</definedName>
    <definedName name="ARGAMASSA10S">'[29]QUADRO 08 - COMPOSIÇÕES'!$H$713</definedName>
    <definedName name="ASFALTO">#REF!</definedName>
    <definedName name="Aterro1">#REF!</definedName>
    <definedName name="Aut_original">[30]PROJETO!#REF!</definedName>
    <definedName name="Aut_original2">[31]PROJETO!#REF!</definedName>
    <definedName name="Aut_resumo">[32]RESUMO_AUT1!#REF!</definedName>
    <definedName name="AUTO">[33]plan!#REF!</definedName>
    <definedName name="b">'[34]#REF'!$IH$7566</definedName>
    <definedName name="_xlnm.Database">#REF!</definedName>
    <definedName name="BAS">#REF!</definedName>
    <definedName name="BASE" localSheetId="8">'[35]Sub Base'!#REF!</definedName>
    <definedName name="BASE" localSheetId="7">'[35]Sub Base'!#REF!</definedName>
    <definedName name="BASE">'[35]Sub Base'!#REF!</definedName>
    <definedName name="bbbb" localSheetId="8" hidden="1">{#N/A,#N/A,FALSE,"MO (2)"}</definedName>
    <definedName name="bbbb" localSheetId="7" hidden="1">{#N/A,#N/A,FALSE,"MO (2)"}</definedName>
    <definedName name="bbbb" hidden="1">{#N/A,#N/A,FALSE,"MO (2)"}</definedName>
    <definedName name="BDI" localSheetId="7">[24]INSUMOS!$C$56</definedName>
    <definedName name="BDI">#REF!</definedName>
    <definedName name="Boletim">[36]Boletim_10!$A$4:$D$2730</definedName>
    <definedName name="Boletim_10">[36]Boletim_10!$A$2:$F$2730</definedName>
    <definedName name="BONI">#REF!</definedName>
    <definedName name="BR">[37]Croqui!$B$3</definedName>
    <definedName name="Brita">#REF!</definedName>
    <definedName name="c.drena">#REF!</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#REF!</definedName>
    <definedName name="caixa">'[1]RESUMO-DVOP'!$C$36</definedName>
    <definedName name="Caixas">[38]Cubação!#REF!</definedName>
    <definedName name="cap">[1]RELATÓRIO!$U$31</definedName>
    <definedName name="cap_20">#REF!</definedName>
    <definedName name="capataz">'[39]mão de obra,leis e bdi'!$F$15</definedName>
    <definedName name="CARRO">'[37]CALCULOS AUXILIARES'!$E$12</definedName>
    <definedName name="cbuq">#REF!</definedName>
    <definedName name="cc">[40]Medição!$F$68</definedName>
    <definedName name="CCC" localSheetId="8" hidden="1">{#N/A,#N/A,FALSE,"MO (2)"}</definedName>
    <definedName name="CCC" localSheetId="7" hidden="1">{#N/A,#N/A,FALSE,"MO (2)"}</definedName>
    <definedName name="CCC" hidden="1">{#N/A,#N/A,FALSE,"MO (2)"}</definedName>
    <definedName name="cccusto">[41]Sheet6!$F$54</definedName>
    <definedName name="ccusto">[41]Sheet6!$F$54</definedName>
    <definedName name="cesar">#REF!</definedName>
    <definedName name="Cimento">#REF!</definedName>
    <definedName name="cm.30.a">#REF!</definedName>
    <definedName name="cm.30.t">#REF!</definedName>
    <definedName name="CM_30">#REF!</definedName>
    <definedName name="CO">#REF!</definedName>
    <definedName name="CODIGO">#REF!</definedName>
    <definedName name="Colchão">#REF!</definedName>
    <definedName name="COMPOS">[42]Plan1!$A:$IV</definedName>
    <definedName name="CONCRETO">'[29]QUADRO 08 - COMPOSIÇÕES'!$H$129</definedName>
    <definedName name="Conser">#REF!</definedName>
    <definedName name="conserva">#REF!</definedName>
    <definedName name="cont">#REF!</definedName>
    <definedName name="contrapartida">#REF!</definedName>
    <definedName name="CONTRATO">[43]APONT!$B$5:$G$426</definedName>
    <definedName name="COTAÇÃO">#REF!</definedName>
    <definedName name="cOTROLE" localSheetId="8">[9]RELATÓRIO!$D$118</definedName>
    <definedName name="cOTROLE" localSheetId="7">[9]RELATÓRIO!$D$118</definedName>
    <definedName name="cOTROLE">[9]RELATÓRIO!$D$118</definedName>
    <definedName name="cp.100">#REF!</definedName>
    <definedName name="cp.95">#REF!</definedName>
    <definedName name="CP_COMPACTAÇÃO_100">#REF!</definedName>
    <definedName name="CP_COMPACTAÇÃO_95">#REF!</definedName>
    <definedName name="CP_DDLM">'[44]CP TERRAPLENAGEM'!#REF!</definedName>
    <definedName name="CP_DESM_DESTOCAMENTO">'[44]CP TERRAPLENAGEM'!#REF!</definedName>
    <definedName name="CP_DMT_201_A_400m">'[44]CP TERRAPLENAGEM'!#REF!</definedName>
    <definedName name="CP_DMT_401_A_600m">#REF!</definedName>
    <definedName name="CP_DMT_DE_0_A_50m">#REF!</definedName>
    <definedName name="CP_DMT_DE_401_A_600m">'[44]CP TERRAPLENAGEM'!#REF!</definedName>
    <definedName name="CP_DMT_DE_50_200m">'[44]CP TERRAPLENAGEM'!#REF!</definedName>
    <definedName name="CP_DMT_DE_601_A_800m">'[44]CP TERRAPLENAGEM'!#REF!</definedName>
    <definedName name="Criteria">#REF!</definedName>
    <definedName name="_xlnm.Criteria">#REF!</definedName>
    <definedName name="CRO" localSheetId="8" hidden="1">{#N/A,#N/A,FALSE,"MO (2)"}</definedName>
    <definedName name="CRO" localSheetId="7" hidden="1">{#N/A,#N/A,FALSE,"MO (2)"}</definedName>
    <definedName name="CRO" hidden="1">{#N/A,#N/A,FALSE,"MO (2)"}</definedName>
    <definedName name="Cron" localSheetId="8" hidden="1">{#N/A,#N/A,FALSE,"MO (2)"}</definedName>
    <definedName name="Cron" localSheetId="7" hidden="1">{#N/A,#N/A,FALSE,"MO (2)"}</definedName>
    <definedName name="Cron" hidden="1">{#N/A,#N/A,FALSE,"MO (2)"}</definedName>
    <definedName name="Cron_1" localSheetId="8" hidden="1">{#N/A,#N/A,FALSE,"MO (2)"}</definedName>
    <definedName name="Cron_1" localSheetId="7" hidden="1">{#N/A,#N/A,FALSE,"MO (2)"}</definedName>
    <definedName name="Cron_1" hidden="1">{#N/A,#N/A,FALSE,"MO (2)"}</definedName>
    <definedName name="crona">#REF!</definedName>
    <definedName name="CRONM" localSheetId="8" hidden="1">{#N/A,#N/A,FALSE,"MO (2)"}</definedName>
    <definedName name="CRONM" localSheetId="7" hidden="1">{#N/A,#N/A,FALSE,"MO (2)"}</definedName>
    <definedName name="CRONM" hidden="1">{#N/A,#N/A,FALSE,"MO (2)"}</definedName>
    <definedName name="CRONOFÍSICO">'[45]RESUMO-SINFRA'!$F$57</definedName>
    <definedName name="cronograma" localSheetId="8" hidden="1">{#N/A,#N/A,TRUE,"Plan1"}</definedName>
    <definedName name="cronograma" localSheetId="7" hidden="1">{#N/A,#N/A,TRUE,"Plan1"}</definedName>
    <definedName name="cronograma" hidden="1">{#N/A,#N/A,TRUE,"Plan1"}</definedName>
    <definedName name="CUBAÇÃO">#REF!</definedName>
    <definedName name="CUSTO">[46]Sheet6!$F$54</definedName>
    <definedName name="cx.01">[47]Aterro!#REF!</definedName>
    <definedName name="cx_coletora">#REF!</definedName>
    <definedName name="d">#REF!</definedName>
    <definedName name="d.1000">#REF!</definedName>
    <definedName name="d.1200">#REF!</definedName>
    <definedName name="d.12011">#REF!</definedName>
    <definedName name="d.200">#REF!</definedName>
    <definedName name="d.400">#REF!</definedName>
    <definedName name="d.50">#REF!</definedName>
    <definedName name="d.50a">[48]TERRAPLENAGEM!$AI$147</definedName>
    <definedName name="d.600">#REF!</definedName>
    <definedName name="d.600a">[48]TERRAPLENAGEM!$AL$147</definedName>
    <definedName name="d.800">#REF!</definedName>
    <definedName name="da">#REF!</definedName>
    <definedName name="DADA">#REF!</definedName>
    <definedName name="DADOS">#REF!</definedName>
    <definedName name="DAS" localSheetId="8" hidden="1">{#N/A,#N/A,FALSE,"MO (2)"}</definedName>
    <definedName name="DAS" localSheetId="7" hidden="1">{#N/A,#N/A,FALSE,"MO (2)"}</definedName>
    <definedName name="DAS" hidden="1">{#N/A,#N/A,FALSE,"MO (2)"}</definedName>
    <definedName name="DAS_1" localSheetId="8" hidden="1">{#N/A,#N/A,FALSE,"MO (2)"}</definedName>
    <definedName name="DAS_1" localSheetId="7" hidden="1">{#N/A,#N/A,FALSE,"MO (2)"}</definedName>
    <definedName name="DAS_1" hidden="1">{#N/A,#N/A,FALSE,"MO (2)"}</definedName>
    <definedName name="dat">[49]reg!$D$51</definedName>
    <definedName name="dat_9">[50]reg!$D$51</definedName>
    <definedName name="data">#REF!</definedName>
    <definedName name="DATA_3">#REF!</definedName>
    <definedName name="DATA_8">#REF!</definedName>
    <definedName name="DATA_9">#REF!</definedName>
    <definedName name="data1">#REF!</definedName>
    <definedName name="DATA2">#REF!</definedName>
    <definedName name="DATA3">#REF!</definedName>
    <definedName name="Database">#REF!</definedName>
    <definedName name="Datum">#REF!</definedName>
    <definedName name="dd" localSheetId="8">[51]RESUMO!$F$47</definedName>
    <definedName name="dd" localSheetId="7">[51]RESUMO!$F$47</definedName>
    <definedName name="dd">[51]RESUMO!$F$47</definedName>
    <definedName name="DDD">#REF!</definedName>
    <definedName name="DDDDE" localSheetId="8" hidden="1">{#N/A,#N/A,FALSE,"MO (2)"}</definedName>
    <definedName name="DDDDE" localSheetId="7" hidden="1">{#N/A,#N/A,FALSE,"MO (2)"}</definedName>
    <definedName name="DDDDE" hidden="1">{#N/A,#N/A,FALSE,"MO (2)"}</definedName>
    <definedName name="DDDDE_1" localSheetId="8" hidden="1">{#N/A,#N/A,FALSE,"MO (2)"}</definedName>
    <definedName name="DDDDE_1" localSheetId="7" hidden="1">{#N/A,#N/A,FALSE,"MO (2)"}</definedName>
    <definedName name="DDDDE_1" hidden="1">{#N/A,#N/A,FALSE,"MO (2)"}</definedName>
    <definedName name="ddlc">#REF!</definedName>
    <definedName name="defensas">#REF!</definedName>
    <definedName name="densidade_cap">#REF!</definedName>
    <definedName name="der" localSheetId="8">'[52]Sub Base sim'!$U$18</definedName>
    <definedName name="der" localSheetId="7">'[52]Sub Base sim'!$U$18</definedName>
    <definedName name="der">'[52]Sub Base sim'!$U$18</definedName>
    <definedName name="descida1">#REF!</definedName>
    <definedName name="descida2">#REF!</definedName>
    <definedName name="DFDFDGFGSG">[53]Serviços!$A$3:$F$1403</definedName>
    <definedName name="DIE">'[54]INSUMOS BÁSICOS'!$E$67</definedName>
    <definedName name="DIESEL">#REF!</definedName>
    <definedName name="dince">#REF!</definedName>
    <definedName name="DMT">#REF!</definedName>
    <definedName name="DMT_0_50">#REF!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8">#REF!</definedName>
    <definedName name="dmt_200_9">#REF!</definedName>
    <definedName name="DMT_400">#REF!</definedName>
    <definedName name="DMT_400_600">#REF!</definedName>
    <definedName name="dmt_400_8">#REF!</definedName>
    <definedName name="dmt_400_9">#REF!</definedName>
    <definedName name="DMT_50">#REF!</definedName>
    <definedName name="DMT_50_2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NIT1">[37]Pato!$A$1</definedName>
    <definedName name="dren">#REF!</definedName>
    <definedName name="drena">#REF!</definedName>
    <definedName name="drena_1">[55]RESUMO_DVOP!#REF!</definedName>
    <definedName name="drena_3">#REF!</definedName>
    <definedName name="drena_7">[55]RESUMO_DVOP!#REF!</definedName>
    <definedName name="drena_8">[56]TERR_PAV!#REF!</definedName>
    <definedName name="drena_9">[57]TERR_PAV!#REF!</definedName>
    <definedName name="drena1">'[45]RESUMO-SINFRA'!#REF!</definedName>
    <definedName name="Drena2">#REF!</definedName>
    <definedName name="drenagem">#REF!</definedName>
    <definedName name="dreno">'[58]Corte DMT 50 a 200'!#REF!</definedName>
    <definedName name="DRF">#REF!</definedName>
    <definedName name="dt">#REF!</definedName>
    <definedName name="dt_9">#REF!</definedName>
    <definedName name="edefegeh" localSheetId="8" hidden="1">{#N/A,#N/A,FALSE,"MO (2)"}</definedName>
    <definedName name="edefegeh" localSheetId="7" hidden="1">{#N/A,#N/A,FALSE,"MO (2)"}</definedName>
    <definedName name="edefegeh" hidden="1">{#N/A,#N/A,FALSE,"MO (2)"}</definedName>
    <definedName name="edefegeh_1" localSheetId="8" hidden="1">{#N/A,#N/A,FALSE,"MO (2)"}</definedName>
    <definedName name="edefegeh_1" localSheetId="7"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oe">#REF!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NCP">#REF!</definedName>
    <definedName name="ENCPA">#REF!</definedName>
    <definedName name="ENCT">#REF!</definedName>
    <definedName name="ENCTA">#REF!</definedName>
    <definedName name="eng">'[3]Mat Asf'!$C$36</definedName>
    <definedName name="eng." localSheetId="8" hidden="1">{#N/A,#N/A,FALSE,"MO (2)"}</definedName>
    <definedName name="eng." localSheetId="7" hidden="1">{#N/A,#N/A,FALSE,"MO (2)"}</definedName>
    <definedName name="eng." hidden="1">{#N/A,#N/A,FALSE,"MO (2)"}</definedName>
    <definedName name="eng._1" localSheetId="8" hidden="1">{#N/A,#N/A,FALSE,"MO (2)"}</definedName>
    <definedName name="eng._1" localSheetId="7" hidden="1">{#N/A,#N/A,FALSE,"MO (2)"}</definedName>
    <definedName name="eng._1" hidden="1">{#N/A,#N/A,FALSE,"MO (2)"}</definedName>
    <definedName name="eng_8">#REF!</definedName>
    <definedName name="eng_9">#REF!</definedName>
    <definedName name="ENGENHARIA" localSheetId="8" hidden="1">{#N/A,#N/A,FALSE,"MO (2)"}</definedName>
    <definedName name="ENGENHARIA" localSheetId="7" hidden="1">{#N/A,#N/A,FALSE,"MO (2)"}</definedName>
    <definedName name="ENGENHARIA" hidden="1">{#N/A,#N/A,FALSE,"MO (2)"}</definedName>
    <definedName name="ENGENHARIA_1" localSheetId="8" hidden="1">{#N/A,#N/A,FALSE,"MO (2)"}</definedName>
    <definedName name="ENGENHARIA_1" localSheetId="7" hidden="1">{#N/A,#N/A,FALSE,"MO (2)"}</definedName>
    <definedName name="ENGENHARIA_1" hidden="1">{#N/A,#N/A,FALSE,"MO (2)"}</definedName>
    <definedName name="entrada1">#REF!</definedName>
    <definedName name="entrada2">#REF!</definedName>
    <definedName name="Entradas">[38]Cubação!#REF!</definedName>
    <definedName name="ESC">#REF!</definedName>
    <definedName name="escav_linear">'[59]PO - Av. Roosevelt'!#REF!</definedName>
    <definedName name="escavmec">#REF!</definedName>
    <definedName name="EU" localSheetId="8" hidden="1">{#N/A,#N/A,FALSE,"MO (2)"}</definedName>
    <definedName name="EU" localSheetId="7" hidden="1">{#N/A,#N/A,FALSE,"MO (2)"}</definedName>
    <definedName name="EU" hidden="1">{#N/A,#N/A,FALSE,"MO (2)"}</definedName>
    <definedName name="EU_1" localSheetId="8" hidden="1">{#N/A,#N/A,FALSE,"MO (2)"}</definedName>
    <definedName name="EU_1" localSheetId="7" hidden="1">{#N/A,#N/A,FALSE,"MO (2)"}</definedName>
    <definedName name="EU_1" hidden="1">{#N/A,#N/A,FALSE,"MO (2)"}</definedName>
    <definedName name="Excel_BuiltIn__FilterDatabase_3">#REF!</definedName>
    <definedName name="Excel_BuiltIn_Print_Area">#REF!</definedName>
    <definedName name="EXER">#REF!</definedName>
    <definedName name="EXPU">#REF!</definedName>
    <definedName name="EXT">#REF!</definedName>
    <definedName name="EXTA">#REF!</definedName>
    <definedName name="exte">#REF!</definedName>
    <definedName name="EXTENSÃO">[37]Croqui!$A$7</definedName>
    <definedName name="EXTENSÃO1">#REF!</definedName>
    <definedName name="Extra2">'[60]SERV-EXTRAS'!#REF!</definedName>
    <definedName name="Extract">#REF!</definedName>
    <definedName name="faixa">'[1]RESUMO-DVOP'!$N$123</definedName>
    <definedName name="faixa2">'[1]RESUMO-DVOP'!$N$185</definedName>
    <definedName name="FAT">#REF!</definedName>
    <definedName name="fator100">#REF!</definedName>
    <definedName name="fator100_4">[61]Cubação!#REF!</definedName>
    <definedName name="fator100_5">[62]Cubação!#REF!</definedName>
    <definedName name="fator100_6">[61]Cubação!#REF!</definedName>
    <definedName name="fator100_8">#REF!</definedName>
    <definedName name="fator100_9">#REF!</definedName>
    <definedName name="FATOR2">#REF!</definedName>
    <definedName name="fator50">#REF!</definedName>
    <definedName name="fator50_4">[61]Cubação!#REF!</definedName>
    <definedName name="fator50_5">[62]Cubação!#REF!</definedName>
    <definedName name="fator50_6">[61]Cubação!#REF!</definedName>
    <definedName name="fator50_8">#REF!</definedName>
    <definedName name="fator50_9">#REF!</definedName>
    <definedName name="FCT">#REF!</definedName>
    <definedName name="FE">'[63]RESUMO-DVOP'!$C$35</definedName>
    <definedName name="ffg" localSheetId="8" hidden="1">{#N/A,#N/A,FALSE,"MO (2)"}</definedName>
    <definedName name="ffg" localSheetId="7" hidden="1">{#N/A,#N/A,FALSE,"MO (2)"}</definedName>
    <definedName name="ffg" hidden="1">{#N/A,#N/A,FALSE,"MO (2)"}</definedName>
    <definedName name="ffg_1" localSheetId="8" hidden="1">{#N/A,#N/A,FALSE,"MO (2)"}</definedName>
    <definedName name="ffg_1" localSheetId="7" hidden="1">{#N/A,#N/A,FALSE,"MO (2)"}</definedName>
    <definedName name="ffg_1" hidden="1">{#N/A,#N/A,FALSE,"MO (2)"}</definedName>
    <definedName name="fgff" localSheetId="8" hidden="1">{#N/A,#N/A,FALSE,"MO (2)"}</definedName>
    <definedName name="fgff" localSheetId="7" hidden="1">{#N/A,#N/A,FALSE,"MO (2)"}</definedName>
    <definedName name="fgff" hidden="1">{#N/A,#N/A,FALSE,"MO (2)"}</definedName>
    <definedName name="fghji" localSheetId="8" hidden="1">{#N/A,#N/A,FALSE,"MO (2)"}</definedName>
    <definedName name="fghji" localSheetId="7" hidden="1">{#N/A,#N/A,FALSE,"MO (2)"}</definedName>
    <definedName name="fghji" hidden="1">{#N/A,#N/A,FALSE,"MO (2)"}</definedName>
    <definedName name="fghji_1" localSheetId="8" hidden="1">{#N/A,#N/A,FALSE,"MO (2)"}</definedName>
    <definedName name="fghji_1" localSheetId="7" hidden="1">{#N/A,#N/A,FALSE,"MO (2)"}</definedName>
    <definedName name="fghji_1" hidden="1">{#N/A,#N/A,FALSE,"MO (2)"}</definedName>
    <definedName name="FINAL">#REF!</definedName>
    <definedName name="fir">#REF!</definedName>
    <definedName name="fir_4">[64]Relatório!#REF!</definedName>
    <definedName name="fir_6">[65]Relatório!#REF!</definedName>
    <definedName name="fir_8">#REF!</definedName>
    <definedName name="fir_9">#REF!</definedName>
    <definedName name="FIRMA">#REF!</definedName>
    <definedName name="FIRMA1">#REF!</definedName>
    <definedName name="FIRMA2">#REF!</definedName>
    <definedName name="FIRMA3">#REF!</definedName>
    <definedName name="FISI">'[66]Resumo 1'!$F$79</definedName>
    <definedName name="FLUM">#REF!</definedName>
    <definedName name="FOG">#REF!</definedName>
    <definedName name="FOG_8">#REF!</definedName>
    <definedName name="FOG_9">#REF!</definedName>
    <definedName name="FOLHA_N__01_01">#REF!</definedName>
    <definedName name="furador">'[39]mão de obra,leis e bdi'!$F$16</definedName>
    <definedName name="fx_horiz">#REF!</definedName>
    <definedName name="GAS">'[54]INSUMOS BÁSICOS'!$E$66</definedName>
    <definedName name="GASOLINA">#REF!</definedName>
    <definedName name="GD">'[54]QUADRO 04 - PLANILHAS PREÇOS'!#REF!</definedName>
    <definedName name="gfgh" localSheetId="8" hidden="1">{#N/A,#N/A,FALSE,"MO (2)"}</definedName>
    <definedName name="gfgh" localSheetId="7" hidden="1">{#N/A,#N/A,FALSE,"MO (2)"}</definedName>
    <definedName name="gfgh" hidden="1">{#N/A,#N/A,FALSE,"MO (2)"}</definedName>
    <definedName name="gfgh_1" localSheetId="8" hidden="1">{#N/A,#N/A,FALSE,"MO (2)"}</definedName>
    <definedName name="gfgh_1" localSheetId="7" hidden="1">{#N/A,#N/A,FALSE,"MO (2)"}</definedName>
    <definedName name="gfgh_1" hidden="1">{#N/A,#N/A,FALSE,"MO (2)"}</definedName>
    <definedName name="GIGA">#REF!</definedName>
    <definedName name="GRAMA">'[54]QUADRO 04 - PLANILHAS PREÇOS'!#REF!</definedName>
    <definedName name="grama_mudas">#REF!</definedName>
    <definedName name="_xlnm.Recorder">#REF!</definedName>
    <definedName name="Guias">#REF!</definedName>
    <definedName name="gy">#REF!</definedName>
    <definedName name="H">#REF!</definedName>
    <definedName name="hj">#REF!</definedName>
    <definedName name="ic">'[67]Desmatamento '!$L$10</definedName>
    <definedName name="idem">#REF!</definedName>
    <definedName name="imp">#REF!</definedName>
    <definedName name="impressao">#REF!</definedName>
    <definedName name="imprimação" localSheetId="8">'[52]Sub Base sim'!$U$19</definedName>
    <definedName name="imprimação" localSheetId="7">'[52]Sub Base sim'!$U$19</definedName>
    <definedName name="imprimação">'[52]Sub Base sim'!$U$19</definedName>
    <definedName name="IND">#REF!</definedName>
    <definedName name="ind100_8">#REF!</definedName>
    <definedName name="ind100_9">#REF!</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'[29]QUADRO 08 - COMPOSIÇÕES'!$H$786</definedName>
    <definedName name="JESUS">'[28]Refor Out. 2001 - BDI=20% Ajust'!#REF!</definedName>
    <definedName name="JJ">#REF!</definedName>
    <definedName name="jkhjkjkg" localSheetId="8" hidden="1">{#N/A,#N/A,FALSE,"MO (2)"}</definedName>
    <definedName name="jkhjkjkg" localSheetId="7" hidden="1">{#N/A,#N/A,FALSE,"MO (2)"}</definedName>
    <definedName name="jkhjkjkg" hidden="1">{#N/A,#N/A,FALSE,"MO (2)"}</definedName>
    <definedName name="jkhjkjkg_1" localSheetId="8" hidden="1">{#N/A,#N/A,FALSE,"MO (2)"}</definedName>
    <definedName name="jkhjkjkg_1" localSheetId="7" hidden="1">{#N/A,#N/A,FALSE,"MO (2)"}</definedName>
    <definedName name="jkhjkjkg_1" hidden="1">{#N/A,#N/A,FALSE,"MO (2)"}</definedName>
    <definedName name="JOSE">[1]RELATÓRIO!$I$31</definedName>
    <definedName name="kconserv">#REF!</definedName>
    <definedName name="kdren">#REF!</definedName>
    <definedName name="kdren_8">#REF!</definedName>
    <definedName name="kdren_9">#REF!</definedName>
    <definedName name="kdrena">#REF!</definedName>
    <definedName name="KKoae">#REF!</definedName>
    <definedName name="KKpavi">#REF!</definedName>
    <definedName name="KKterra">#REF!</definedName>
    <definedName name="Km">#REF!</definedName>
    <definedName name="koae">#REF!</definedName>
    <definedName name="kpavi">#REF!</definedName>
    <definedName name="KSIN">#REF!</definedName>
    <definedName name="KSIN_8">#REF!</definedName>
    <definedName name="KSIN_9">#REF!</definedName>
    <definedName name="ksinal">'[68]Indice de Reajuste'!#REF!</definedName>
    <definedName name="kterra">#REF!</definedName>
    <definedName name="la" localSheetId="8" hidden="1">{#N/A,#N/A,FALSE,"MO (2)"}</definedName>
    <definedName name="la" localSheetId="7" hidden="1">{#N/A,#N/A,FALSE,"MO (2)"}</definedName>
    <definedName name="la" hidden="1">{#N/A,#N/A,FALSE,"MO (2)"}</definedName>
    <definedName name="Lama">#REF!</definedName>
    <definedName name="LDI">#REF!</definedName>
    <definedName name="lev">#REF!</definedName>
    <definedName name="LEVANTAMENTO">#REF!</definedName>
    <definedName name="lixo">#REF!</definedName>
    <definedName name="loc">#REF!</definedName>
    <definedName name="local">#REF!</definedName>
    <definedName name="LOCAL1">'[29]DADOS DE ENTRADA CONCORRÊNCIA'!$B$25</definedName>
    <definedName name="LOCALIDADE">'[29]DADOS DE ENTRADA CONCORRÊNCIA'!$B$8</definedName>
    <definedName name="LOTA">#REF!</definedName>
    <definedName name="LOTE">#REF!</definedName>
    <definedName name="LOTE1">#REF!</definedName>
    <definedName name="LS">#REF!</definedName>
    <definedName name="luis">#REF!</definedName>
    <definedName name="luis_8">#REF!</definedName>
    <definedName name="luis_9">#REF!</definedName>
    <definedName name="m">#REF!</definedName>
    <definedName name="maria">'[1]RESUMO-DVOP'!$I$12</definedName>
    <definedName name="MATBET">#REF!</definedName>
    <definedName name="Material_britado">#REF!</definedName>
    <definedName name="mbc">#REF!</definedName>
    <definedName name="med" localSheetId="8" hidden="1">{#N/A,#N/A,FALSE,"MO (2)"}</definedName>
    <definedName name="med" localSheetId="7" hidden="1">{#N/A,#N/A,FALSE,"MO (2)"}</definedName>
    <definedName name="med" hidden="1">{#N/A,#N/A,FALSE,"MO (2)"}</definedName>
    <definedName name="med_1" localSheetId="8" hidden="1">{#N/A,#N/A,FALSE,"MO (2)"}</definedName>
    <definedName name="med_1" localSheetId="7" hidden="1">{#N/A,#N/A,FALSE,"MO (2)"}</definedName>
    <definedName name="med_1" hidden="1">{#N/A,#N/A,FALSE,"MO (2)"}</definedName>
    <definedName name="MEDAGOREAL">[1]RELATÓRIO!$I$30</definedName>
    <definedName name="MEIO_FIO">#REF!</definedName>
    <definedName name="meiofio">#REF!</definedName>
    <definedName name="Mem">'[3]Mat Asf'!$C$37</definedName>
    <definedName name="Mem_8">#REF!</definedName>
    <definedName name="Mem_9">#REF!</definedName>
    <definedName name="mem2_8">#REF!</definedName>
    <definedName name="mem2_9">#REF!</definedName>
    <definedName name="MÊS">#REF!</definedName>
    <definedName name="meso">[69]PLANILHA!#REF!</definedName>
    <definedName name="meu">#REF!</definedName>
    <definedName name="mo">#REF!</definedName>
    <definedName name="mo.ag.com">#REF!</definedName>
    <definedName name="mo.ag.local">#REF!</definedName>
    <definedName name="mo_base">[12]Base!$U$39</definedName>
    <definedName name="mo_base_8">#REF!</definedName>
    <definedName name="mo_base_9">#REF!</definedName>
    <definedName name="mo_sub_base">'[12]Sub-base'!$U$36</definedName>
    <definedName name="mo_sub_base_8">#REF!</definedName>
    <definedName name="mo_sub_base_9">#REF!</definedName>
    <definedName name="MO_SUB_BASE1">'[20]Sub e base'!$U$27</definedName>
    <definedName name="mobase">#REF!</definedName>
    <definedName name="mosubb">#REF!</definedName>
    <definedName name="mosubl">#REF!</definedName>
    <definedName name="nivio">'[60]SERV-EXTRAS'!#REF!</definedName>
    <definedName name="NOME1">#REF!</definedName>
    <definedName name="Ns">#REF!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_Conc_18MPa">#REF!</definedName>
    <definedName name="OAE_Conc_18MPa_ARCompr">#REF!</definedName>
    <definedName name="OAE_Esc_Crav_PTub_CA_Mat_1aCat">#REF!</definedName>
    <definedName name="OAE_Esc_Crav_Tub_1aCat_AC">#REF!</definedName>
    <definedName name="OAE_Esc_Crav_Tub_2aCat_AC">#REF!</definedName>
    <definedName name="OAE_Esc_Crav_Tub_3aCat_AC">#REF!</definedName>
    <definedName name="OAE_EscCravpTub_CA_Mat2aCat">#REF!</definedName>
    <definedName name="OAE_Escv_manual_em_mat_1aCat">#REF!</definedName>
    <definedName name="OAE_Exec_Tub_Lam_Dagua">#REF!</definedName>
    <definedName name="OAE_Forma_Met_Tubl">#REF!</definedName>
    <definedName name="OAE_Forn_C_D_Mont_Aço_CA50A">#REF!</definedName>
    <definedName name="Oaesp2">#REF!</definedName>
    <definedName name="OBJETO">#REF!</definedName>
    <definedName name="OBJETOA">#REF!</definedName>
    <definedName name="OBRA">[70]Obra!$A$10:$H$399</definedName>
    <definedName name="ocom">#REF!</definedName>
    <definedName name="Ocomp2">#REF!</definedName>
    <definedName name="octavio">#REF!</definedName>
    <definedName name="oesp">#REF!</definedName>
    <definedName name="oficio">#REF!</definedName>
    <definedName name="OP">#REF!</definedName>
    <definedName name="OPA">#REF!</definedName>
    <definedName name="oq">#REF!</definedName>
    <definedName name="Orçamento">#REF!</definedName>
    <definedName name="ORCDVOP_aditivo2dvop_Listar">[71]Estimativa!#REF!</definedName>
    <definedName name="org">#REF!</definedName>
    <definedName name="ÓRGÃO">#REF!</definedName>
    <definedName name="Orla">#REF!</definedName>
    <definedName name="orlando">#REF!</definedName>
    <definedName name="outros">#REF!</definedName>
    <definedName name="par">#REF!</definedName>
    <definedName name="para">#REF!</definedName>
    <definedName name="pare">#REF!</definedName>
    <definedName name="PATO">#REF!</definedName>
    <definedName name="pav">#REF!</definedName>
    <definedName name="PAV_2">[1]RELATÓRIO!#REF!</definedName>
    <definedName name="pave">'[60]Planilha 358 (Saldo)'!$J$199</definedName>
    <definedName name="pavi">#REF!</definedName>
    <definedName name="Pavi2">#REF!</definedName>
    <definedName name="pavimento">#REF!</definedName>
    <definedName name="PED">#REF!</definedName>
    <definedName name="PEDA">#REF!</definedName>
    <definedName name="PEDREIRA">#REF!</definedName>
    <definedName name="PEDREIRA_8">#REF!</definedName>
    <definedName name="PEDREIRA_9">#REF!</definedName>
    <definedName name="PEDREIRA1">[20]AGREGADOS!$S$14</definedName>
    <definedName name="per">[49]reg!$B$10</definedName>
    <definedName name="per_9">[50]reg!$B$10</definedName>
    <definedName name="periodo">#REF!</definedName>
    <definedName name="PERÍODO">#REF!</definedName>
    <definedName name="pint_lig">#REF!</definedName>
    <definedName name="pintura">#REF!</definedName>
    <definedName name="PLACA">[72]CAPACIDADES!$A$8:$AL$136</definedName>
    <definedName name="plan">[73]Orçamento!$A$17:$D$80</definedName>
    <definedName name="plan2">[73]Orçamento!$A$17:$D$80</definedName>
    <definedName name="plan3">[73]Orçamento!$A$17:$D$80</definedName>
    <definedName name="plano">#REF!</definedName>
    <definedName name="planReajus">#REF!</definedName>
    <definedName name="po">#REF!</definedName>
    <definedName name="por">#REF!</definedName>
    <definedName name="porra">[74]Ofício!$E$37</definedName>
    <definedName name="Port">'[75]RESUMO-DVOP 4ª MED'!#REF!</definedName>
    <definedName name="PPP">'[76]Coord. G RC'!#REF!</definedName>
    <definedName name="pppdfmf">[74]Ofício!$E$38</definedName>
    <definedName name="PRAZO">#REF!</definedName>
    <definedName name="PRAZOA">#REF!</definedName>
    <definedName name="Print_Area">#REF!</definedName>
    <definedName name="Print_Area_MI">#REF!</definedName>
    <definedName name="Print_Titles_MI">#REF!</definedName>
    <definedName name="PRODEAGRO">#REF!</definedName>
    <definedName name="PRONTA">#REF!</definedName>
    <definedName name="pscegeral">[77]PSCEGERAL!$A$7:$AG$36</definedName>
    <definedName name="pz">#REF!</definedName>
    <definedName name="q" localSheetId="8" hidden="1">{#N/A,#N/A,FALSE,"MO (2)"}</definedName>
    <definedName name="q" localSheetId="7" hidden="1">{#N/A,#N/A,FALSE,"MO (2)"}</definedName>
    <definedName name="q" hidden="1">{#N/A,#N/A,FALSE,"MO (2)"}</definedName>
    <definedName name="QUANT_acumu">#REF!</definedName>
    <definedName name="quantidades">#REF!</definedName>
    <definedName name="Rae">'[15]Rel-19ª med.'!#REF!</definedName>
    <definedName name="Rajuste02">[78]Medição!$F$68</definedName>
    <definedName name="rc.cerca">#REF!</definedName>
    <definedName name="rea">#REF!</definedName>
    <definedName name="REAJ">#REF!</definedName>
    <definedName name="Reajuste_">#REF!</definedName>
    <definedName name="Realinhamento">'[15]Rel-19ª med.'!#REF!</definedName>
    <definedName name="Recorder">#REF!</definedName>
    <definedName name="REG">#REF!</definedName>
    <definedName name="REGULA">[12]Regula!$M$36</definedName>
    <definedName name="rej">[79]REAJU!$K$31</definedName>
    <definedName name="RELATÓRIO_DOS_SERVIÇOS_EXECUTADOS">#REF!</definedName>
    <definedName name="remoc">#REF!</definedName>
    <definedName name="REMOÇÃO">#REF!</definedName>
    <definedName name="resumo">#REF!</definedName>
    <definedName name="resumo3" localSheetId="8" hidden="1">{#N/A,#N/A,FALSE,"MO (2)"}</definedName>
    <definedName name="resumo3" localSheetId="7" hidden="1">{#N/A,#N/A,FALSE,"MO (2)"}</definedName>
    <definedName name="resumo3" hidden="1">{#N/A,#N/A,FALSE,"MO (2)"}</definedName>
    <definedName name="resumo3_1" localSheetId="8" hidden="1">{#N/A,#N/A,FALSE,"MO (2)"}</definedName>
    <definedName name="resumo3_1" localSheetId="7" hidden="1">{#N/A,#N/A,FALSE,"MO (2)"}</definedName>
    <definedName name="resumo3_1" hidden="1">{#N/A,#N/A,FALSE,"MO (2)"}</definedName>
    <definedName name="resumou" localSheetId="8" hidden="1">{#N/A,#N/A,TRUE,"Plan1"}</definedName>
    <definedName name="resumou" localSheetId="7" hidden="1">{#N/A,#N/A,TRUE,"Plan1"}</definedName>
    <definedName name="resumou" hidden="1">{#N/A,#N/A,TRUE,"Plan1"}</definedName>
    <definedName name="RL1C">#REF!</definedName>
    <definedName name="ROB">'[80]Mat Asf'!$C$36</definedName>
    <definedName name="ROBERTO">'[80]Mat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[37]Croqui!$A$3</definedName>
    <definedName name="RODOVIA1">'[29]DADOS DE ENTRADA CONCORRÊNCIA'!$B$15</definedName>
    <definedName name="RODOVIA2">'[29]DADOS DE ENTRADA CONCORRÊNCIA'!$B$22</definedName>
    <definedName name="Rodoviário">'[81]Serviços Rodoviários'!$A$3:$E$144</definedName>
    <definedName name="Rotas">#REF!</definedName>
    <definedName name="rr">#REF!</definedName>
    <definedName name="rr.2c">#REF!</definedName>
    <definedName name="rr.2c_pint">#REF!</definedName>
    <definedName name="RR_2C">#REF!</definedName>
    <definedName name="rr_9">[82]desm!$B$15</definedName>
    <definedName name="RR1C">#REF!</definedName>
    <definedName name="RRD">#REF!</definedName>
    <definedName name="rt">#REF!</definedName>
    <definedName name="s">[83]Serviços!$A$3:$F$1403</definedName>
    <definedName name="SADERA" localSheetId="8" hidden="1">{#N/A,#N/A,FALSE,"MO (2)"}</definedName>
    <definedName name="SADERA" localSheetId="7" hidden="1">{#N/A,#N/A,FALSE,"MO (2)"}</definedName>
    <definedName name="SADERA" hidden="1">{#N/A,#N/A,FALSE,"MO (2)"}</definedName>
    <definedName name="SADERA_1" localSheetId="8" hidden="1">{#N/A,#N/A,FALSE,"MO (2)"}</definedName>
    <definedName name="SADERA_1" localSheetId="7" hidden="1">{#N/A,#N/A,FALSE,"MO (2)"}</definedName>
    <definedName name="SADERA_1" hidden="1">{#N/A,#N/A,FALSE,"MO (2)"}</definedName>
    <definedName name="saderadesa" localSheetId="8" hidden="1">{#N/A,#N/A,FALSE,"MO (2)"}</definedName>
    <definedName name="saderadesa" localSheetId="7" hidden="1">{#N/A,#N/A,FALSE,"MO (2)"}</definedName>
    <definedName name="saderadesa" hidden="1">{#N/A,#N/A,FALSE,"MO (2)"}</definedName>
    <definedName name="saderadesa_1" localSheetId="8" hidden="1">{#N/A,#N/A,FALSE,"MO (2)"}</definedName>
    <definedName name="saderadesa_1" localSheetId="7" hidden="1">{#N/A,#N/A,FALSE,"MO (2)"}</definedName>
    <definedName name="saderadesa_1" hidden="1">{#N/A,#N/A,FALSE,"MO (2)"}</definedName>
    <definedName name="saderasa" localSheetId="8" hidden="1">{#N/A,#N/A,FALSE,"MO (2)"}</definedName>
    <definedName name="saderasa" localSheetId="7" hidden="1">{#N/A,#N/A,FALSE,"MO (2)"}</definedName>
    <definedName name="saderasa" hidden="1">{#N/A,#N/A,FALSE,"MO (2)"}</definedName>
    <definedName name="saderasa_1" localSheetId="8" hidden="1">{#N/A,#N/A,FALSE,"MO (2)"}</definedName>
    <definedName name="saderasa_1" localSheetId="7" hidden="1">{#N/A,#N/A,FALSE,"MO (2)"}</definedName>
    <definedName name="saderasa_1" hidden="1">{#N/A,#N/A,FALSE,"MO (2)"}</definedName>
    <definedName name="saderefe" localSheetId="8" hidden="1">{#N/A,#N/A,FALSE,"MO (2)"}</definedName>
    <definedName name="saderefe" localSheetId="7" hidden="1">{#N/A,#N/A,FALSE,"MO (2)"}</definedName>
    <definedName name="saderefe" hidden="1">{#N/A,#N/A,FALSE,"MO (2)"}</definedName>
    <definedName name="saderefe_1" localSheetId="8" hidden="1">{#N/A,#N/A,FALSE,"MO (2)"}</definedName>
    <definedName name="saderefe_1" localSheetId="7" hidden="1">{#N/A,#N/A,FALSE,"MO (2)"}</definedName>
    <definedName name="saderefe_1" hidden="1">{#N/A,#N/A,FALSE,"MO (2)"}</definedName>
    <definedName name="salario">[1]RELATÓRIO!$H$3</definedName>
    <definedName name="SALÁRIOMINIMO">#REF!</definedName>
    <definedName name="salete" localSheetId="8" hidden="1">{#N/A,#N/A,FALSE,"MO (2)"}</definedName>
    <definedName name="salete" localSheetId="7" hidden="1">{#N/A,#N/A,FALSE,"MO (2)"}</definedName>
    <definedName name="salete" hidden="1">{#N/A,#N/A,FALSE,"MO (2)"}</definedName>
    <definedName name="salete.com" localSheetId="8" hidden="1">{#N/A,#N/A,FALSE,"MO (2)"}</definedName>
    <definedName name="salete.com" localSheetId="7" hidden="1">{#N/A,#N/A,FALSE,"MO (2)"}</definedName>
    <definedName name="salete.com" hidden="1">{#N/A,#N/A,FALSE,"MO (2)"}</definedName>
    <definedName name="salete.com_1" localSheetId="8" hidden="1">{#N/A,#N/A,FALSE,"MO (2)"}</definedName>
    <definedName name="salete.com_1" localSheetId="7" hidden="1">{#N/A,#N/A,FALSE,"MO (2)"}</definedName>
    <definedName name="salete.com_1" hidden="1">{#N/A,#N/A,FALSE,"MO (2)"}</definedName>
    <definedName name="salete_1" localSheetId="8" hidden="1">{#N/A,#N/A,FALSE,"MO (2)"}</definedName>
    <definedName name="salete_1" localSheetId="7" hidden="1">{#N/A,#N/A,FALSE,"MO (2)"}</definedName>
    <definedName name="salete_1" hidden="1">{#N/A,#N/A,FALSE,"MO (2)"}</definedName>
    <definedName name="salete333" localSheetId="8" hidden="1">{#N/A,#N/A,FALSE,"MO (2)"}</definedName>
    <definedName name="salete333" localSheetId="7" hidden="1">{#N/A,#N/A,FALSE,"MO (2)"}</definedName>
    <definedName name="salete333" hidden="1">{#N/A,#N/A,FALSE,"MO (2)"}</definedName>
    <definedName name="salete333_1" localSheetId="8" hidden="1">{#N/A,#N/A,FALSE,"MO (2)"}</definedName>
    <definedName name="salete333_1" localSheetId="7" hidden="1">{#N/A,#N/A,FALSE,"MO (2)"}</definedName>
    <definedName name="salete333_1" hidden="1">{#N/A,#N/A,FALSE,"MO (2)"}</definedName>
    <definedName name="SASA" localSheetId="8" hidden="1">{#N/A,#N/A,FALSE,"MO (2)"}</definedName>
    <definedName name="SASA" localSheetId="7" hidden="1">{#N/A,#N/A,FALSE,"MO (2)"}</definedName>
    <definedName name="SASA" hidden="1">{#N/A,#N/A,FALSE,"MO (2)"}</definedName>
    <definedName name="sasa.com" localSheetId="8" hidden="1">{#N/A,#N/A,FALSE,"MO (2)"}</definedName>
    <definedName name="sasa.com" localSheetId="7" hidden="1">{#N/A,#N/A,FALSE,"MO (2)"}</definedName>
    <definedName name="sasa.com" hidden="1">{#N/A,#N/A,FALSE,"MO (2)"}</definedName>
    <definedName name="sasa.com_1" localSheetId="8" hidden="1">{#N/A,#N/A,FALSE,"MO (2)"}</definedName>
    <definedName name="sasa.com_1" localSheetId="7" hidden="1">{#N/A,#N/A,FALSE,"MO (2)"}</definedName>
    <definedName name="sasa.com_1" hidden="1">{#N/A,#N/A,FALSE,"MO (2)"}</definedName>
    <definedName name="SASA_1" localSheetId="8" hidden="1">{#N/A,#N/A,FALSE,"MO (2)"}</definedName>
    <definedName name="SASA_1" localSheetId="7" hidden="1">{#N/A,#N/A,FALSE,"MO (2)"}</definedName>
    <definedName name="SASA_1" hidden="1">{#N/A,#N/A,FALSE,"MO (2)"}</definedName>
    <definedName name="sasaasa" localSheetId="8" hidden="1">{#N/A,#N/A,FALSE,"MO (2)"}</definedName>
    <definedName name="sasaasa" localSheetId="7" hidden="1">{#N/A,#N/A,FALSE,"MO (2)"}</definedName>
    <definedName name="sasaasa" hidden="1">{#N/A,#N/A,FALSE,"MO (2)"}</definedName>
    <definedName name="sasaasa_1" localSheetId="8" hidden="1">{#N/A,#N/A,FALSE,"MO (2)"}</definedName>
    <definedName name="sasaasa_1" localSheetId="7" hidden="1">{#N/A,#N/A,FALSE,"MO (2)"}</definedName>
    <definedName name="sasaasa_1" hidden="1">{#N/A,#N/A,FALSE,"MO (2)"}</definedName>
    <definedName name="sasadasas" localSheetId="8" hidden="1">{#N/A,#N/A,FALSE,"MO (2)"}</definedName>
    <definedName name="sasadasas" localSheetId="7" hidden="1">{#N/A,#N/A,FALSE,"MO (2)"}</definedName>
    <definedName name="sasadasas" hidden="1">{#N/A,#N/A,FALSE,"MO (2)"}</definedName>
    <definedName name="sasadasas_1" localSheetId="8" hidden="1">{#N/A,#N/A,FALSE,"MO (2)"}</definedName>
    <definedName name="sasadasas_1" localSheetId="7" hidden="1">{#N/A,#N/A,FALSE,"MO (2)"}</definedName>
    <definedName name="sasadasas_1" hidden="1">{#N/A,#N/A,FALSE,"MO (2)"}</definedName>
    <definedName name="sasadefadesa" localSheetId="8" hidden="1">{#N/A,#N/A,FALSE,"MO (2)"}</definedName>
    <definedName name="sasadefadesa" localSheetId="7" hidden="1">{#N/A,#N/A,FALSE,"MO (2)"}</definedName>
    <definedName name="sasadefadesa" hidden="1">{#N/A,#N/A,FALSE,"MO (2)"}</definedName>
    <definedName name="sasadefadesa_1" localSheetId="8" hidden="1">{#N/A,#N/A,FALSE,"MO (2)"}</definedName>
    <definedName name="sasadefadesa_1" localSheetId="7" hidden="1">{#N/A,#N/A,FALSE,"MO (2)"}</definedName>
    <definedName name="sasadefadesa_1" hidden="1">{#N/A,#N/A,FALSE,"MO (2)"}</definedName>
    <definedName name="SASASA" localSheetId="8" hidden="1">{#N/A,#N/A,FALSE,"MO (2)"}</definedName>
    <definedName name="SASASA" localSheetId="7" hidden="1">{#N/A,#N/A,FALSE,"MO (2)"}</definedName>
    <definedName name="SASASA" hidden="1">{#N/A,#N/A,FALSE,"MO (2)"}</definedName>
    <definedName name="saux">#REF!</definedName>
    <definedName name="SB">#REF!</definedName>
    <definedName name="scon">#REF!</definedName>
    <definedName name="se">[84]Serviços!$A$3:$F$1403</definedName>
    <definedName name="segm">[85]dados!$B$5</definedName>
    <definedName name="segment">#REF!</definedName>
    <definedName name="SEGMENTO">'[29]DADOS DE ENTRADA CONCORRÊNCIA'!$B$19</definedName>
    <definedName name="SELO">'[54]QUADRO 04 - PLANILHAS PREÇOS'!#REF!</definedName>
    <definedName name="SELOA">'[54]QUADRO 04 - PLANILHAS PREÇOS'!#REF!</definedName>
    <definedName name="sem">#REF!</definedName>
    <definedName name="SerP">[86]Serviços!$A$3:$F$1403</definedName>
    <definedName name="SERR">[87]Serviços!$A$3:$F$1403</definedName>
    <definedName name="serv">[86]Serviços!$A$3:$F$1403</definedName>
    <definedName name="servi">[86]Serviços!$A$3:$F$1403</definedName>
    <definedName name="ServiçoD">[86]Serviços!$A$3:$F$1403</definedName>
    <definedName name="Serviços">[88]Solum!$A$3:$AD$2430</definedName>
    <definedName name="seu" localSheetId="8" hidden="1">{#N/A,#N/A,FALSE,"MO (2)"}</definedName>
    <definedName name="seu" localSheetId="7" hidden="1">{#N/A,#N/A,FALSE,"MO (2)"}</definedName>
    <definedName name="seu" hidden="1">{#N/A,#N/A,FALSE,"MO (2)"}</definedName>
    <definedName name="sinal">#REF!</definedName>
    <definedName name="SINALI">#REF!</definedName>
    <definedName name="sinaliz_vert">#REF!</definedName>
    <definedName name="SM">#REF!</definedName>
    <definedName name="Sorriso">#REF!</definedName>
    <definedName name="SRROO">[37]Croqui!$I$4</definedName>
    <definedName name="SS" localSheetId="8" hidden="1">{#N/A,#N/A,FALSE,"MO (2)"}</definedName>
    <definedName name="SS" localSheetId="7" hidden="1">{#N/A,#N/A,FALSE,"MO (2)"}</definedName>
    <definedName name="SS" hidden="1">{#N/A,#N/A,FALSE,"MO (2)"}</definedName>
    <definedName name="SS_1" localSheetId="8" hidden="1">{#N/A,#N/A,FALSE,"MO (2)"}</definedName>
    <definedName name="SS_1" localSheetId="7" hidden="1">{#N/A,#N/A,FALSE,"MO (2)"}</definedName>
    <definedName name="SS_1" hidden="1">{#N/A,#N/A,FALSE,"MO (2)"}</definedName>
    <definedName name="SSS" localSheetId="8" hidden="1">{#N/A,#N/A,FALSE,"MO (2)"}</definedName>
    <definedName name="SSS" localSheetId="7" hidden="1">{#N/A,#N/A,FALSE,"MO (2)"}</definedName>
    <definedName name="SSS" hidden="1">{#N/A,#N/A,FALSE,"MO (2)"}</definedName>
    <definedName name="SSS_1" localSheetId="8" hidden="1">{#N/A,#N/A,FALSE,"MO (2)"}</definedName>
    <definedName name="SSS_1" localSheetId="7" hidden="1">{#N/A,#N/A,FALSE,"MO (2)"}</definedName>
    <definedName name="SSS_1" hidden="1">{#N/A,#N/A,FALSE,"MO (2)"}</definedName>
    <definedName name="sssss">#REF!</definedName>
    <definedName name="SSSSSS">'[89]Reajustamento '!$P$24</definedName>
    <definedName name="SUBT1">#REF!</definedName>
    <definedName name="subtrec">#REF!</definedName>
    <definedName name="subtrech">#REF!</definedName>
    <definedName name="SUBTRECHO">[37]Croqui!$A$6</definedName>
    <definedName name="SUBTRECHO1">[37]Croqui!$B$6</definedName>
    <definedName name="T">#REF!</definedName>
    <definedName name="tabela">#REF!</definedName>
    <definedName name="tabela_de_mão_de_obra">[1]RELATÓRIO!$A$2:$C$16</definedName>
    <definedName name="tabela_de_materiais">[1]RELATÓRIO!$A$1:$D$188</definedName>
    <definedName name="TABELA1">#REF!</definedName>
    <definedName name="tabela2000" localSheetId="8">'[90]Tabela Abril 2000'!$B$4:$N$641</definedName>
    <definedName name="tabela2000" localSheetId="7">'[90]Tabela Abril 2000'!$B$4:$N$641</definedName>
    <definedName name="tabela2000">'[90]Tabela Abril 2000'!$B$4:$N$641</definedName>
    <definedName name="Tachas" localSheetId="8" hidden="1">{#N/A,#N/A,TRUE,"Plan1"}</definedName>
    <definedName name="Tachas" localSheetId="7" hidden="1">{#N/A,#N/A,TRUE,"Plan1"}</definedName>
    <definedName name="Tachas" hidden="1">{#N/A,#N/A,TRUE,"Plan1"}</definedName>
    <definedName name="tachinhas">#REF!</definedName>
    <definedName name="tachões">#REF!</definedName>
    <definedName name="taxa_cap">#REF!</definedName>
    <definedName name="TCB10M3">#REF!</definedName>
    <definedName name="TCC4T">#REF!</definedName>
    <definedName name="TEA">#REF!</definedName>
    <definedName name="ter">#REF!</definedName>
    <definedName name="terra">#REF!</definedName>
    <definedName name="Terra2">#REF!</definedName>
    <definedName name="teste">#REF!</definedName>
    <definedName name="teste2">#REF!</definedName>
    <definedName name="tetet">'[15]Rel-19ª med.'!#REF!</definedName>
    <definedName name="_xlnm.Print_Titles" localSheetId="0">'ANEXO II - PLAN. ORÇAMENTO'!$9:$9</definedName>
    <definedName name="_xlnm.Print_Titles" localSheetId="6">'PO-VIVEIRO'!$1:$10</definedName>
    <definedName name="TLC4T">#REF!</definedName>
    <definedName name="TLMR">#REF!</definedName>
    <definedName name="tmat">[1]RELATÓRIO!#REF!</definedName>
    <definedName name="TOTAL">#REF!</definedName>
    <definedName name="total2">#REF!</definedName>
    <definedName name="total3">#REF!</definedName>
    <definedName name="TRABALHO">#REF!</definedName>
    <definedName name="transp_massa">#REF!</definedName>
    <definedName name="Transporte">#REF!</definedName>
    <definedName name="Transportes">[91]Serviços!$A$3:$F$1403</definedName>
    <definedName name="tratamento">#REF!</definedName>
    <definedName name="trec">#REF!</definedName>
    <definedName name="trech">#REF!</definedName>
    <definedName name="TRECHO">'[29]DADOS DE ENTRADA CONCORRÊNCIA'!$B$16</definedName>
    <definedName name="TRECHO1">'[29]DADOS DE ENTRADA CONCORRÊNCIA'!$B$23</definedName>
    <definedName name="TRECHOA">#REF!</definedName>
    <definedName name="Trilhas">#REF!</definedName>
    <definedName name="TRT">[1]RELATÓRIO!#REF!</definedName>
    <definedName name="ts">[1]RELATÓRIO!#REF!</definedName>
    <definedName name="TSD">#REF!</definedName>
    <definedName name="tsd.a">[47]TSD!#REF!</definedName>
    <definedName name="TSs">#REF!</definedName>
    <definedName name="tss.a">[47]TSD!#REF!</definedName>
    <definedName name="tt">'[15]Rel-19ª med.'!#REF!</definedName>
    <definedName name="TTIPO_DE_MATERIAL">'[92]Tipo de Material'!$A$9:$B$38</definedName>
    <definedName name="ttra">[1]RELATÓRIO!#REF!</definedName>
    <definedName name="ttt">'[15]Rel-19ª med.'!#REF!</definedName>
    <definedName name="tttt">'[15]Rel-19ª med.'!#REF!</definedName>
    <definedName name="ttttt">'[15]Rel-19ª med.'!#REF!</definedName>
    <definedName name="TUBO">#REF!</definedName>
    <definedName name="TUBOA">#REF!</definedName>
    <definedName name="tubulões">[93]Resumo!#REF!</definedName>
    <definedName name="TUNNELLINER">'[29]QUADRO 08 - COMPOSIÇÕES'!$H$569</definedName>
    <definedName name="ty">#REF!</definedName>
    <definedName name="tyt">'[15]Rel-19ª med.'!#REF!</definedName>
    <definedName name="vai">#REF!</definedName>
    <definedName name="vala.ca">#REF!</definedName>
    <definedName name="VAVRC">#REF!</definedName>
    <definedName name="vem">#REF!</definedName>
    <definedName name="via">#REF!</definedName>
    <definedName name="Vilmar12">#REF!</definedName>
    <definedName name="VOL_MASSA">#REF!</definedName>
    <definedName name="volbase">#REF!</definedName>
    <definedName name="volsubb" localSheetId="8">'[94]Sub-base'!#REF!</definedName>
    <definedName name="volsubb" localSheetId="7">'[94]Sub-base'!#REF!</definedName>
    <definedName name="volsubb">'[94]Sub-base'!#REF!</definedName>
    <definedName name="volsubl">#REF!</definedName>
    <definedName name="vv">#REF!</definedName>
    <definedName name="vvv" localSheetId="8" hidden="1">{#N/A,#N/A,FALSE,"MO (2)"}</definedName>
    <definedName name="vvv" localSheetId="7" hidden="1">{#N/A,#N/A,FALSE,"MO (2)"}</definedName>
    <definedName name="vvv" hidden="1">{#N/A,#N/A,FALSE,"MO (2)"}</definedName>
    <definedName name="vvv_1" localSheetId="8" hidden="1">{#N/A,#N/A,FALSE,"MO (2)"}</definedName>
    <definedName name="vvv_1" localSheetId="7" hidden="1">{#N/A,#N/A,FALSE,"MO (2)"}</definedName>
    <definedName name="vvv_1" hidden="1">{#N/A,#N/A,FALSE,"MO (2)"}</definedName>
    <definedName name="Waypoints">#REF!</definedName>
    <definedName name="we">#REF!</definedName>
    <definedName name="WEN">#REF!</definedName>
    <definedName name="wrn.mo2." localSheetId="8" hidden="1">{#N/A,#N/A,FALSE,"MO (2)"}</definedName>
    <definedName name="wrn.mo2." localSheetId="7" hidden="1">{#N/A,#N/A,FALSE,"MO (2)"}</definedName>
    <definedName name="wrn.mo2." hidden="1">{#N/A,#N/A,FALSE,"MO (2)"}</definedName>
    <definedName name="wrn.mo2._1" localSheetId="8" hidden="1">{#N/A,#N/A,FALSE,"MO (2)"}</definedName>
    <definedName name="wrn.mo2._1" localSheetId="7" hidden="1">{#N/A,#N/A,FALSE,"MO (2)"}</definedName>
    <definedName name="wrn.mo2._1" hidden="1">{#N/A,#N/A,FALSE,"MO (2)"}</definedName>
    <definedName name="wrn.relext." localSheetId="8" hidden="1">{#N/A,#N/A,TRUE,"Plan1"}</definedName>
    <definedName name="wrn.relext." localSheetId="7" hidden="1">{#N/A,#N/A,TRUE,"Plan1"}</definedName>
    <definedName name="wrn.relext." hidden="1">{#N/A,#N/A,TRUE,"Plan1"}</definedName>
    <definedName name="wrn.relext._1" localSheetId="8" hidden="1">{#N/A,#N/A,TRUE,"Plan1"}</definedName>
    <definedName name="wrn.relext._1" localSheetId="7" hidden="1">{#N/A,#N/A,TRUE,"Plan1"}</definedName>
    <definedName name="wrn.relext._1" hidden="1">{#N/A,#N/A,TRUE,"Plan1"}</definedName>
    <definedName name="WW">#REF!</definedName>
    <definedName name="x">[95]Serviços!$A$3:$F$1403</definedName>
    <definedName name="xxxxxxxx">#REF!</definedName>
    <definedName name="Y" localSheetId="8" hidden="1">{#N/A,#N/A,FALSE,"MO (2)"}</definedName>
    <definedName name="Y" localSheetId="7" hidden="1">{#N/A,#N/A,FALSE,"MO (2)"}</definedName>
    <definedName name="Y" hidden="1">{#N/A,#N/A,FALSE,"MO (2)"}</definedName>
    <definedName name="yu">#REF!</definedName>
    <definedName name="z" localSheetId="8" hidden="1">{#N/A,#N/A,FALSE,"MO (2)"}</definedName>
    <definedName name="z" localSheetId="7" hidden="1">{#N/A,#N/A,FALSE,"MO (2)"}</definedName>
    <definedName name="z" hidden="1">{#N/A,#N/A,FALSE,"MO (2)"}</definedName>
    <definedName name="z_1" localSheetId="8" hidden="1">{#N/A,#N/A,FALSE,"MO (2)"}</definedName>
    <definedName name="z_1" localSheetId="7" hidden="1">{#N/A,#N/A,FALSE,"MO (2)"}</definedName>
    <definedName name="z_1" hidden="1">{#N/A,#N/A,FALSE,"MO (2)"}</definedName>
    <definedName name="zaza" localSheetId="8" hidden="1">{#N/A,#N/A,FALSE,"MO (2)"}</definedName>
    <definedName name="zaza" localSheetId="7" hidden="1">{#N/A,#N/A,FALSE,"MO (2)"}</definedName>
    <definedName name="zaza" hidden="1">{#N/A,#N/A,FALSE,"MO (2)"}</definedName>
    <definedName name="zaza_1" localSheetId="8" hidden="1">{#N/A,#N/A,FALSE,"MO (2)"}</definedName>
    <definedName name="zaza_1" localSheetId="7" hidden="1">{#N/A,#N/A,FALSE,"MO (2)"}</definedName>
    <definedName name="zaza_1" hidden="1">{#N/A,#N/A,FALSE,"MO (2)"}</definedName>
    <definedName name="zenil">#REF!</definedName>
    <definedName name="ZZ">'[34]#REF'!$IH$7566</definedName>
  </definedNames>
  <calcPr calcId="191029"/>
</workbook>
</file>

<file path=xl/calcChain.xml><?xml version="1.0" encoding="utf-8"?>
<calcChain xmlns="http://schemas.openxmlformats.org/spreadsheetml/2006/main">
  <c r="F8" i="3" l="1"/>
  <c r="F9" i="3" l="1"/>
  <c r="E15" i="41"/>
  <c r="C17" i="38" l="1"/>
  <c r="D12" i="38" s="1"/>
  <c r="G16" i="38"/>
  <c r="E16" i="38"/>
  <c r="G15" i="38"/>
  <c r="E15" i="38"/>
  <c r="G14" i="38"/>
  <c r="E14" i="38"/>
  <c r="G13" i="38"/>
  <c r="E13" i="38"/>
  <c r="G12" i="38"/>
  <c r="E12" i="38"/>
  <c r="H88" i="37"/>
  <c r="I88" i="37" s="1"/>
  <c r="I89" i="37" s="1"/>
  <c r="H85" i="37"/>
  <c r="I85" i="37" s="1"/>
  <c r="H84" i="37"/>
  <c r="I84" i="37" s="1"/>
  <c r="H83" i="37"/>
  <c r="I83" i="37" s="1"/>
  <c r="H82" i="37"/>
  <c r="I82" i="37" s="1"/>
  <c r="H81" i="37"/>
  <c r="I81" i="37" s="1"/>
  <c r="H80" i="37"/>
  <c r="I80" i="37" s="1"/>
  <c r="H79" i="37"/>
  <c r="I79" i="37" s="1"/>
  <c r="H78" i="37"/>
  <c r="I78" i="37" s="1"/>
  <c r="H77" i="37"/>
  <c r="I77" i="37" s="1"/>
  <c r="H76" i="37"/>
  <c r="I76" i="37" s="1"/>
  <c r="I75" i="37"/>
  <c r="H75" i="37"/>
  <c r="H74" i="37"/>
  <c r="I74" i="37" s="1"/>
  <c r="H73" i="37"/>
  <c r="I73" i="37" s="1"/>
  <c r="H72" i="37"/>
  <c r="I72" i="37" s="1"/>
  <c r="H71" i="37"/>
  <c r="I71" i="37" s="1"/>
  <c r="H70" i="37"/>
  <c r="I70" i="37" s="1"/>
  <c r="H69" i="37"/>
  <c r="I69" i="37" s="1"/>
  <c r="H68" i="37"/>
  <c r="I68" i="37" s="1"/>
  <c r="H65" i="37"/>
  <c r="I65" i="37" s="1"/>
  <c r="H64" i="37"/>
  <c r="I64" i="37" s="1"/>
  <c r="H63" i="37"/>
  <c r="I63" i="37" s="1"/>
  <c r="H62" i="37"/>
  <c r="I62" i="37" s="1"/>
  <c r="H61" i="37"/>
  <c r="I61" i="37" s="1"/>
  <c r="H60" i="37"/>
  <c r="I60" i="37" s="1"/>
  <c r="H59" i="37"/>
  <c r="I59" i="37" s="1"/>
  <c r="H58" i="37"/>
  <c r="I58" i="37" s="1"/>
  <c r="H57" i="37"/>
  <c r="I57" i="37" s="1"/>
  <c r="H56" i="37"/>
  <c r="I56" i="37" s="1"/>
  <c r="H55" i="37"/>
  <c r="I55" i="37" s="1"/>
  <c r="H54" i="37"/>
  <c r="I54" i="37" s="1"/>
  <c r="H53" i="37"/>
  <c r="I53" i="37" s="1"/>
  <c r="H52" i="37"/>
  <c r="I52" i="37" s="1"/>
  <c r="H51" i="37"/>
  <c r="I51" i="37" s="1"/>
  <c r="H50" i="37"/>
  <c r="I50" i="37" s="1"/>
  <c r="H49" i="37"/>
  <c r="I49" i="37" s="1"/>
  <c r="H48" i="37"/>
  <c r="I48" i="37" s="1"/>
  <c r="H47" i="37"/>
  <c r="I47" i="37" s="1"/>
  <c r="H46" i="37"/>
  <c r="I46" i="37" s="1"/>
  <c r="H45" i="37"/>
  <c r="I45" i="37" s="1"/>
  <c r="H44" i="37"/>
  <c r="I44" i="37" s="1"/>
  <c r="H43" i="37"/>
  <c r="I43" i="37" s="1"/>
  <c r="H42" i="37"/>
  <c r="I42" i="37" s="1"/>
  <c r="H41" i="37"/>
  <c r="I41" i="37" s="1"/>
  <c r="H40" i="37"/>
  <c r="I40" i="37" s="1"/>
  <c r="H39" i="37"/>
  <c r="I39" i="37" s="1"/>
  <c r="H38" i="37"/>
  <c r="I38" i="37" s="1"/>
  <c r="H37" i="37"/>
  <c r="I37" i="37" s="1"/>
  <c r="H36" i="37"/>
  <c r="I36" i="37" s="1"/>
  <c r="H35" i="37"/>
  <c r="I35" i="37" s="1"/>
  <c r="H34" i="37"/>
  <c r="I34" i="37" s="1"/>
  <c r="H33" i="37"/>
  <c r="I33" i="37" s="1"/>
  <c r="H32" i="37"/>
  <c r="I32" i="37" s="1"/>
  <c r="H31" i="37"/>
  <c r="I31" i="37" s="1"/>
  <c r="H30" i="37"/>
  <c r="I30" i="37" s="1"/>
  <c r="H29" i="37"/>
  <c r="I29" i="37" s="1"/>
  <c r="H28" i="37"/>
  <c r="I28" i="37" s="1"/>
  <c r="H27" i="37"/>
  <c r="I27" i="37" s="1"/>
  <c r="H26" i="37"/>
  <c r="I26" i="37" s="1"/>
  <c r="H25" i="37"/>
  <c r="I25" i="37" s="1"/>
  <c r="H24" i="37"/>
  <c r="I24" i="37" s="1"/>
  <c r="H23" i="37"/>
  <c r="I23" i="37" s="1"/>
  <c r="H22" i="37"/>
  <c r="I22" i="37" s="1"/>
  <c r="H21" i="37"/>
  <c r="I21" i="37" s="1"/>
  <c r="H20" i="37"/>
  <c r="I20" i="37" s="1"/>
  <c r="H17" i="37"/>
  <c r="I17" i="37" s="1"/>
  <c r="I16" i="37"/>
  <c r="H16" i="37"/>
  <c r="H15" i="37"/>
  <c r="I15" i="37" s="1"/>
  <c r="I14" i="37"/>
  <c r="H14" i="37"/>
  <c r="H11" i="37"/>
  <c r="I11" i="37" s="1"/>
  <c r="I12" i="37" s="1"/>
  <c r="D15" i="38" l="1"/>
  <c r="D13" i="38"/>
  <c r="E17" i="38"/>
  <c r="F17" i="38" s="1"/>
  <c r="F18" i="38" s="1"/>
  <c r="G17" i="38"/>
  <c r="H17" i="38"/>
  <c r="D16" i="38"/>
  <c r="D14" i="38"/>
  <c r="I86" i="37"/>
  <c r="I66" i="37"/>
  <c r="I18" i="37"/>
  <c r="B9" i="35"/>
  <c r="B9" i="36"/>
  <c r="B10" i="35" s="1"/>
  <c r="B16" i="35"/>
  <c r="B18" i="36"/>
  <c r="D17" i="38" l="1"/>
  <c r="H18" i="38"/>
  <c r="E18" i="38"/>
  <c r="G18" i="38" s="1"/>
  <c r="I91" i="37"/>
  <c r="J87" i="3"/>
  <c r="J86" i="3"/>
  <c r="J85" i="3"/>
  <c r="J89" i="3"/>
  <c r="J88" i="3"/>
  <c r="J84" i="3"/>
  <c r="J92" i="3"/>
  <c r="J91" i="3"/>
  <c r="J90" i="3"/>
  <c r="J93" i="3" l="1"/>
  <c r="G83" i="3" l="1"/>
  <c r="J83" i="3" s="1"/>
  <c r="E83" i="3"/>
  <c r="D83" i="3"/>
  <c r="G82" i="3"/>
  <c r="J82" i="3" s="1"/>
  <c r="E82" i="3"/>
  <c r="D82" i="3"/>
  <c r="G81" i="3"/>
  <c r="J81" i="3" s="1"/>
  <c r="E81" i="3"/>
  <c r="D81" i="3"/>
  <c r="G80" i="3"/>
  <c r="J80" i="3" s="1"/>
  <c r="E80" i="3"/>
  <c r="D80" i="3"/>
  <c r="G79" i="3"/>
  <c r="E79" i="3"/>
  <c r="D79" i="3"/>
  <c r="G78" i="3"/>
  <c r="E78" i="3"/>
  <c r="D78" i="3"/>
  <c r="G77" i="3"/>
  <c r="E77" i="3"/>
  <c r="D77" i="3"/>
  <c r="G76" i="3"/>
  <c r="J76" i="3" s="1"/>
  <c r="E76" i="3"/>
  <c r="D76" i="3"/>
  <c r="G44" i="3"/>
  <c r="J44" i="3" s="1"/>
  <c r="E44" i="3"/>
  <c r="D44" i="3"/>
  <c r="G43" i="3"/>
  <c r="E43" i="3"/>
  <c r="D43" i="3"/>
  <c r="G42" i="3"/>
  <c r="E42" i="3"/>
  <c r="D42" i="3"/>
  <c r="G41" i="3"/>
  <c r="E41" i="3"/>
  <c r="D41" i="3"/>
  <c r="G35" i="3"/>
  <c r="J35" i="3" s="1"/>
  <c r="E35" i="3"/>
  <c r="D35" i="3"/>
  <c r="G34" i="3"/>
  <c r="J34" i="3" s="1"/>
  <c r="E34" i="3"/>
  <c r="D34" i="3"/>
  <c r="G31" i="3"/>
  <c r="E31" i="3"/>
  <c r="D31" i="3"/>
  <c r="G30" i="3"/>
  <c r="J30" i="3" s="1"/>
  <c r="E30" i="3"/>
  <c r="D30" i="3"/>
  <c r="J58" i="3"/>
  <c r="J59" i="3"/>
  <c r="J60" i="3"/>
  <c r="J61" i="3"/>
  <c r="J62" i="3"/>
  <c r="J63" i="3"/>
  <c r="J64" i="3"/>
  <c r="J65" i="3"/>
  <c r="J66" i="3"/>
  <c r="J67" i="3"/>
  <c r="J68" i="3"/>
  <c r="J78" i="3" l="1"/>
  <c r="J77" i="3"/>
  <c r="J79" i="3"/>
  <c r="J41" i="3"/>
  <c r="J42" i="3"/>
  <c r="J43" i="3"/>
  <c r="J31" i="3"/>
  <c r="J57" i="3" l="1"/>
  <c r="J69" i="3"/>
  <c r="J70" i="3"/>
  <c r="J71" i="3"/>
  <c r="G20" i="3"/>
  <c r="J20" i="3" s="1"/>
  <c r="E20" i="3"/>
  <c r="D20" i="3"/>
  <c r="G45" i="3" l="1"/>
  <c r="J45" i="3" s="1"/>
  <c r="E45" i="3"/>
  <c r="D45" i="3"/>
  <c r="G40" i="3"/>
  <c r="J40" i="3" s="1"/>
  <c r="E40" i="3"/>
  <c r="D40" i="3"/>
  <c r="G39" i="3"/>
  <c r="E39" i="3"/>
  <c r="D39" i="3"/>
  <c r="G38" i="3"/>
  <c r="J38" i="3" s="1"/>
  <c r="E38" i="3"/>
  <c r="D38" i="3"/>
  <c r="G37" i="3"/>
  <c r="J37" i="3" s="1"/>
  <c r="E37" i="3"/>
  <c r="D37" i="3"/>
  <c r="G36" i="3"/>
  <c r="J36" i="3" s="1"/>
  <c r="E36" i="3"/>
  <c r="D36" i="3"/>
  <c r="G29" i="3"/>
  <c r="J29" i="3" s="1"/>
  <c r="E29" i="3"/>
  <c r="D29" i="3"/>
  <c r="G28" i="3"/>
  <c r="E28" i="3"/>
  <c r="D28" i="3"/>
  <c r="G27" i="3"/>
  <c r="J27" i="3" s="1"/>
  <c r="E27" i="3"/>
  <c r="D27" i="3"/>
  <c r="J39" i="3" l="1"/>
  <c r="J28" i="3"/>
  <c r="J53" i="3" l="1"/>
  <c r="B17" i="35" l="1"/>
  <c r="B20" i="36" s="1"/>
  <c r="J98" i="3"/>
  <c r="B15" i="35" l="1"/>
  <c r="B16" i="36" s="1"/>
  <c r="B14" i="35"/>
  <c r="B13" i="35"/>
  <c r="G21" i="3"/>
  <c r="E21" i="3"/>
  <c r="D21" i="3"/>
  <c r="G19" i="3"/>
  <c r="J19" i="3" s="1"/>
  <c r="E19" i="3"/>
  <c r="D19" i="3"/>
  <c r="J56" i="3"/>
  <c r="J55" i="3"/>
  <c r="J52" i="3"/>
  <c r="J50" i="3"/>
  <c r="J48" i="3"/>
  <c r="J46" i="3"/>
  <c r="G33" i="3"/>
  <c r="J33" i="3" s="1"/>
  <c r="E33" i="3"/>
  <c r="D33" i="3"/>
  <c r="G32" i="3"/>
  <c r="J32" i="3" s="1"/>
  <c r="E32" i="3"/>
  <c r="D32" i="3"/>
  <c r="G26" i="3"/>
  <c r="E26" i="3"/>
  <c r="D26" i="3"/>
  <c r="J13" i="3"/>
  <c r="J21" i="3" l="1"/>
  <c r="J54" i="3"/>
  <c r="J51" i="3"/>
  <c r="J49" i="3"/>
  <c r="J47" i="3"/>
  <c r="J26" i="3"/>
  <c r="A24" i="36"/>
  <c r="B7" i="36"/>
  <c r="A20" i="35" l="1"/>
  <c r="B14" i="36"/>
  <c r="B12" i="36"/>
  <c r="B8" i="35"/>
  <c r="E18" i="3"/>
  <c r="D18" i="3"/>
  <c r="G18" i="3"/>
  <c r="J18" i="3" l="1"/>
  <c r="L18" i="3" l="1"/>
  <c r="I20" i="3" l="1"/>
  <c r="K20" i="3" s="1"/>
  <c r="I87" i="3" l="1"/>
  <c r="K87" i="3" s="1"/>
  <c r="I86" i="3"/>
  <c r="K86" i="3" s="1"/>
  <c r="I85" i="3"/>
  <c r="K85" i="3" s="1"/>
  <c r="I91" i="3"/>
  <c r="K91" i="3" s="1"/>
  <c r="I88" i="3"/>
  <c r="K88" i="3" s="1"/>
  <c r="I90" i="3"/>
  <c r="K90" i="3" s="1"/>
  <c r="I84" i="3"/>
  <c r="K84" i="3" s="1"/>
  <c r="I92" i="3"/>
  <c r="K92" i="3" s="1"/>
  <c r="I89" i="3"/>
  <c r="K89" i="3" s="1"/>
  <c r="I93" i="3"/>
  <c r="K93" i="3" s="1"/>
  <c r="I82" i="3"/>
  <c r="K82" i="3" s="1"/>
  <c r="I81" i="3"/>
  <c r="K81" i="3" s="1"/>
  <c r="I83" i="3"/>
  <c r="K83" i="3" s="1"/>
  <c r="I77" i="3"/>
  <c r="K77" i="3" s="1"/>
  <c r="I76" i="3"/>
  <c r="K76" i="3" s="1"/>
  <c r="I80" i="3"/>
  <c r="K80" i="3" s="1"/>
  <c r="I78" i="3"/>
  <c r="K78" i="3" s="1"/>
  <c r="I79" i="3"/>
  <c r="K79" i="3" s="1"/>
  <c r="I44" i="3"/>
  <c r="K44" i="3" s="1"/>
  <c r="I41" i="3"/>
  <c r="K41" i="3" s="1"/>
  <c r="I43" i="3"/>
  <c r="K43" i="3" s="1"/>
  <c r="I42" i="3"/>
  <c r="K42" i="3" s="1"/>
  <c r="I34" i="3"/>
  <c r="K34" i="3" s="1"/>
  <c r="I35" i="3"/>
  <c r="K35" i="3" s="1"/>
  <c r="I30" i="3"/>
  <c r="K30" i="3" s="1"/>
  <c r="I31" i="3"/>
  <c r="K31" i="3" s="1"/>
  <c r="I58" i="3"/>
  <c r="K58" i="3" s="1"/>
  <c r="I66" i="3"/>
  <c r="K66" i="3" s="1"/>
  <c r="I60" i="3"/>
  <c r="K60" i="3" s="1"/>
  <c r="I64" i="3"/>
  <c r="K64" i="3" s="1"/>
  <c r="I68" i="3"/>
  <c r="K68" i="3" s="1"/>
  <c r="I59" i="3"/>
  <c r="K59" i="3" s="1"/>
  <c r="I63" i="3"/>
  <c r="K63" i="3" s="1"/>
  <c r="I62" i="3"/>
  <c r="K62" i="3" s="1"/>
  <c r="I67" i="3"/>
  <c r="K67" i="3" s="1"/>
  <c r="I65" i="3"/>
  <c r="K65" i="3" s="1"/>
  <c r="I61" i="3"/>
  <c r="K61" i="3" s="1"/>
  <c r="I69" i="3"/>
  <c r="K69" i="3" s="1"/>
  <c r="I57" i="3"/>
  <c r="K57" i="3" s="1"/>
  <c r="I70" i="3"/>
  <c r="K70" i="3" s="1"/>
  <c r="I71" i="3"/>
  <c r="K71" i="3" s="1"/>
  <c r="I36" i="3"/>
  <c r="K36" i="3" s="1"/>
  <c r="I45" i="3"/>
  <c r="K45" i="3" s="1"/>
  <c r="I38" i="3"/>
  <c r="K38" i="3" s="1"/>
  <c r="I37" i="3"/>
  <c r="K37" i="3" s="1"/>
  <c r="I39" i="3"/>
  <c r="K39" i="3" s="1"/>
  <c r="I40" i="3"/>
  <c r="K40" i="3" s="1"/>
  <c r="I27" i="3"/>
  <c r="K27" i="3" s="1"/>
  <c r="I29" i="3"/>
  <c r="K29" i="3" s="1"/>
  <c r="I28" i="3"/>
  <c r="K28" i="3" s="1"/>
  <c r="I98" i="3"/>
  <c r="K98" i="3" s="1"/>
  <c r="K99" i="3" s="1"/>
  <c r="D17" i="35" s="1"/>
  <c r="D20" i="36" s="1"/>
  <c r="I53" i="3"/>
  <c r="K53" i="3" s="1"/>
  <c r="I19" i="3"/>
  <c r="K19" i="3" s="1"/>
  <c r="I21" i="3"/>
  <c r="K21" i="3" s="1"/>
  <c r="I54" i="3"/>
  <c r="K54" i="3" s="1"/>
  <c r="I46" i="3"/>
  <c r="K46" i="3" s="1"/>
  <c r="I55" i="3"/>
  <c r="K55" i="3" s="1"/>
  <c r="I47" i="3"/>
  <c r="K47" i="3" s="1"/>
  <c r="I56" i="3"/>
  <c r="K56" i="3" s="1"/>
  <c r="I48" i="3"/>
  <c r="K48" i="3" s="1"/>
  <c r="I49" i="3"/>
  <c r="K49" i="3" s="1"/>
  <c r="I50" i="3"/>
  <c r="K50" i="3" s="1"/>
  <c r="I51" i="3"/>
  <c r="K51" i="3" s="1"/>
  <c r="I52" i="3"/>
  <c r="K52" i="3" s="1"/>
  <c r="I33" i="3"/>
  <c r="K33" i="3" s="1"/>
  <c r="I26" i="3"/>
  <c r="K26" i="3" s="1"/>
  <c r="I32" i="3"/>
  <c r="K32" i="3" s="1"/>
  <c r="I13" i="3"/>
  <c r="K13" i="3" s="1"/>
  <c r="K14" i="3" s="1"/>
  <c r="I18" i="3"/>
  <c r="K18" i="3" s="1"/>
  <c r="K94" i="3" l="1"/>
  <c r="D16" i="35" s="1"/>
  <c r="D18" i="36" s="1"/>
  <c r="K72" i="3"/>
  <c r="K22" i="3"/>
  <c r="F21" i="36"/>
  <c r="E21" i="36"/>
  <c r="D13" i="35"/>
  <c r="M18" i="3"/>
  <c r="K101" i="3" l="1"/>
  <c r="D15" i="35"/>
  <c r="D16" i="36" s="1"/>
  <c r="E17" i="36" s="1"/>
  <c r="D12" i="36"/>
  <c r="E13" i="36" s="1"/>
  <c r="D14" i="35"/>
  <c r="F19" i="36"/>
  <c r="E19" i="36"/>
  <c r="D18" i="35" l="1"/>
  <c r="C17" i="35" s="1"/>
  <c r="C20" i="36" s="1"/>
  <c r="F17" i="36"/>
  <c r="F13" i="36"/>
  <c r="D14" i="36"/>
  <c r="D22" i="36" s="1"/>
  <c r="C15" i="35" l="1"/>
  <c r="C16" i="36" s="1"/>
  <c r="C14" i="35"/>
  <c r="C14" i="36" s="1"/>
  <c r="C13" i="35"/>
  <c r="C12" i="36" s="1"/>
  <c r="C16" i="35"/>
  <c r="C18" i="36" s="1"/>
  <c r="F15" i="36"/>
  <c r="F22" i="36" s="1"/>
  <c r="E15" i="36"/>
  <c r="E22" i="36" s="1"/>
  <c r="C22" i="36" l="1"/>
  <c r="C18" i="35"/>
</calcChain>
</file>

<file path=xl/sharedStrings.xml><?xml version="1.0" encoding="utf-8"?>
<sst xmlns="http://schemas.openxmlformats.org/spreadsheetml/2006/main" count="51117" uniqueCount="17086">
  <si>
    <t>ENDEREÇO:</t>
  </si>
  <si>
    <t xml:space="preserve">ITEM </t>
  </si>
  <si>
    <t>QTDE</t>
  </si>
  <si>
    <t>M</t>
  </si>
  <si>
    <t>-</t>
  </si>
  <si>
    <t>DESCRIÇÃO</t>
  </si>
  <si>
    <t>FONTE DE PREÇOS</t>
  </si>
  <si>
    <t>CÓDIGO</t>
  </si>
  <si>
    <t>AUXILIAR DE ELETRICISTA COM ENCARGOS COMPLEMENTARES</t>
  </si>
  <si>
    <t>H</t>
  </si>
  <si>
    <t>ELETRICISTA COM ENCARGOS COMPLEMENTARES</t>
  </si>
  <si>
    <t>GUINDAUTO HIDRÁULICO, CAPACIDADE MÁXIMA DE CARGA 6200 KG, MOMENTO MÁXIMO DE CARGA 11,7 TM, ALCANCE MÁXIMO HORIZONTAL 9,70 M, INCLUSIVE CAMINHÃO TOCO PBT 16.000 KG, POTÊNCIA DE 189 CV - CHP DIURNO. AF_06/2014</t>
  </si>
  <si>
    <t>CHP</t>
  </si>
  <si>
    <t xml:space="preserve"> TOTALS/ BDI</t>
  </si>
  <si>
    <t>PLANILHA ORÇAMENTÁRIA</t>
  </si>
  <si>
    <t>CABO DE COBRE FLEXÍVEL ISOLADO, 10 MM², ANTI-CHAMA 0,6/1,0 KV, PARA CIRCUITOS TERMINAIS - FORNECIMENTO E INSTALAÇÃO. AF_12/2015</t>
  </si>
  <si>
    <t>PIS</t>
  </si>
  <si>
    <t>ISSQN</t>
  </si>
  <si>
    <t>AC</t>
  </si>
  <si>
    <t>DF</t>
  </si>
  <si>
    <t>L</t>
  </si>
  <si>
    <t>I</t>
  </si>
  <si>
    <t>ENGENHEIRO ELETRICISTA COM ENCARGOS COMPLEMENTARES</t>
  </si>
  <si>
    <t>MESTRE DE OBRAS COM ENCARGOS COMPLEMENTARES</t>
  </si>
  <si>
    <t>AUXILIAR DE ESCRITORIO COM ENCARGOS COMPLEMENTARES</t>
  </si>
  <si>
    <t>SERVENTE COM ENCARGOS COMPLEMENTARES</t>
  </si>
  <si>
    <t xml:space="preserve"> TOTALC/ BDI</t>
  </si>
  <si>
    <t>REATERRO MANUAL APILOADO COM SOQUETE. AF_10/2017</t>
  </si>
  <si>
    <t xml:space="preserve"> BDI1 (INSUMOS): </t>
  </si>
  <si>
    <t>BDI2 (SERVIÇOS):</t>
  </si>
  <si>
    <t/>
  </si>
  <si>
    <t>UNIDADE</t>
  </si>
  <si>
    <t>CODIGO  DA COMPOSICAO</t>
  </si>
  <si>
    <t>DESCRICAO DA COMPOSICAO</t>
  </si>
  <si>
    <t>ORIGEM DE PREÇO</t>
  </si>
  <si>
    <t>CUSTO TOTAL</t>
  </si>
  <si>
    <t>VINCULO</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</si>
  <si>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</si>
  <si>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</si>
  <si>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</si>
  <si>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</si>
  <si>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</si>
  <si>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</si>
  <si>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</si>
  <si>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</si>
  <si>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</si>
  <si>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</si>
  <si>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</si>
  <si>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</si>
  <si>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</si>
  <si>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</si>
  <si>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</si>
  <si>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</si>
  <si>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</si>
  <si>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</si>
  <si>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</si>
  <si>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</si>
  <si>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</si>
  <si>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</si>
  <si>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</si>
  <si>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</si>
  <si>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</si>
  <si>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</si>
  <si>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</si>
  <si>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</si>
  <si>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</si>
  <si>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</si>
  <si>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</si>
  <si>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</si>
  <si>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</si>
  <si>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</si>
  <si>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</si>
  <si>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</si>
  <si>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</si>
  <si>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</si>
  <si>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</si>
  <si>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</si>
  <si>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</si>
  <si>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</si>
  <si>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</si>
  <si>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</si>
  <si>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</si>
  <si>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</si>
  <si>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</si>
  <si>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</si>
  <si>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</si>
  <si>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</si>
  <si>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</si>
  <si>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</si>
  <si>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</si>
  <si>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</si>
  <si>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</si>
  <si>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COEFICIENTE DE REPRESENTATIVIDADE</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</si>
  <si>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</si>
  <si>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</si>
  <si>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</si>
  <si>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</si>
  <si>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</si>
  <si>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</si>
  <si>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</si>
  <si>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</si>
  <si>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</si>
  <si>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</si>
  <si>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</si>
  <si>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</si>
  <si>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</si>
  <si>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</si>
  <si>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</si>
  <si>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</si>
  <si>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</si>
  <si>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</si>
  <si>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</si>
  <si>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</si>
  <si>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</si>
  <si>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</si>
  <si>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</si>
  <si>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</si>
  <si>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</si>
  <si>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</si>
  <si>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</si>
  <si>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</si>
  <si>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</si>
  <si>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</si>
  <si>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</si>
  <si>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</si>
  <si>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</si>
  <si>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</si>
  <si>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</si>
  <si>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</si>
  <si>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</si>
  <si>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</si>
  <si>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</si>
  <si>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</si>
  <si>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</si>
  <si>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</si>
  <si>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</si>
  <si>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</si>
  <si>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</si>
  <si>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</si>
  <si>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</si>
  <si>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</si>
  <si>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</si>
  <si>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</si>
  <si>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</si>
  <si>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</si>
  <si>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</si>
  <si>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</si>
  <si>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</si>
  <si>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</si>
  <si>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</si>
  <si>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</si>
  <si>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</si>
  <si>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</si>
  <si>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</si>
  <si>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</si>
  <si>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</si>
  <si>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</si>
  <si>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</si>
  <si>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</si>
  <si>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</si>
  <si>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</si>
  <si>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</si>
  <si>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</si>
  <si>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</si>
  <si>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</si>
  <si>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</si>
  <si>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</si>
  <si>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</si>
  <si>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</si>
  <si>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</si>
  <si>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</si>
  <si>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</si>
  <si>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</si>
  <si>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</si>
  <si>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</si>
  <si>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</si>
  <si>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</si>
  <si>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</si>
  <si>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</si>
  <si>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</si>
  <si>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</si>
  <si>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</si>
  <si>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</si>
  <si>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</si>
  <si>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</si>
  <si>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</si>
  <si>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</si>
  <si>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</si>
  <si>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</si>
  <si>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</si>
  <si>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</si>
  <si>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</si>
  <si>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</si>
  <si>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</si>
  <si>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</si>
  <si>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</si>
  <si>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</si>
  <si>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</si>
  <si>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</si>
  <si>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</si>
  <si>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</si>
  <si>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</si>
  <si>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</si>
  <si>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</si>
  <si>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</si>
  <si>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</si>
  <si>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</si>
  <si>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</si>
  <si>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</si>
  <si>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</si>
  <si>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</si>
  <si>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</si>
  <si>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</si>
  <si>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</si>
  <si>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</si>
  <si>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</si>
  <si>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</si>
  <si>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</si>
  <si>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</si>
  <si>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</si>
  <si>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</si>
  <si>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</si>
  <si>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</si>
  <si>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</si>
  <si>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</si>
  <si>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</si>
  <si>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</si>
  <si>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</si>
  <si>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</si>
  <si>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</si>
  <si>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</si>
  <si>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</si>
  <si>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</si>
  <si>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</si>
  <si>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</si>
  <si>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</si>
  <si>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</si>
  <si>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</si>
  <si>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</si>
  <si>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</si>
  <si>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</si>
  <si>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</si>
  <si>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</si>
  <si>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</si>
  <si>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</si>
  <si>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</si>
  <si>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</si>
  <si>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</si>
  <si>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</si>
  <si>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</si>
  <si>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</si>
  <si>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</si>
  <si>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</si>
  <si>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</si>
  <si>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</si>
  <si>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</si>
  <si>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</si>
  <si>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</si>
  <si>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</si>
  <si>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</si>
  <si>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</si>
  <si>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</si>
  <si>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</si>
  <si>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</si>
  <si>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</si>
  <si>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</si>
  <si>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</si>
  <si>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</si>
  <si>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</si>
  <si>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</si>
  <si>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</si>
  <si>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</si>
  <si>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</si>
  <si>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</si>
  <si>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</si>
  <si>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</si>
  <si>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</si>
  <si>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</si>
  <si>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</si>
  <si>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</si>
  <si>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</si>
  <si>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</si>
  <si>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</si>
  <si>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</si>
  <si>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</si>
  <si>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</si>
  <si>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</si>
  <si>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</si>
  <si>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</si>
  <si>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</si>
  <si>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</si>
  <si>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</si>
  <si>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</si>
  <si>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</si>
  <si>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</si>
  <si>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</si>
  <si>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</si>
  <si>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</si>
  <si>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</si>
  <si>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</si>
  <si>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</si>
  <si>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</si>
  <si>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</si>
  <si>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</si>
  <si>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</si>
  <si>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</si>
  <si>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</si>
  <si>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</si>
  <si>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</si>
  <si>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</si>
  <si>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</si>
  <si>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</si>
  <si>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</si>
  <si>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</si>
  <si>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</si>
  <si>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</si>
  <si>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</si>
  <si>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</si>
  <si>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</si>
  <si>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</si>
  <si>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</si>
  <si>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</si>
  <si>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</si>
  <si>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</si>
  <si>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</si>
  <si>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</si>
  <si>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</si>
  <si>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</si>
  <si>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</si>
  <si>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</si>
  <si>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</si>
  <si>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</si>
  <si>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</si>
  <si>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</si>
  <si>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</si>
  <si>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</si>
  <si>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</si>
  <si>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</si>
  <si>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</si>
  <si>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</si>
  <si>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</si>
  <si>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</si>
  <si>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</si>
  <si>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</si>
  <si>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</si>
  <si>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</si>
  <si>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</si>
  <si>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</si>
  <si>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</si>
  <si>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</si>
  <si>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</si>
  <si>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</si>
  <si>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</si>
  <si>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</si>
  <si>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</si>
  <si>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</si>
  <si>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</si>
  <si>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</si>
  <si>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</si>
  <si>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</si>
  <si>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</si>
  <si>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</si>
  <si>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</si>
  <si>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</si>
  <si>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</si>
  <si>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</si>
  <si>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</si>
  <si>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</si>
  <si>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</si>
  <si>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</si>
  <si>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</si>
  <si>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</si>
  <si>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</si>
  <si>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</si>
  <si>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</si>
  <si>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</si>
  <si>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</si>
  <si>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</si>
  <si>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</si>
  <si>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</si>
  <si>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</si>
  <si>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</si>
  <si>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</si>
  <si>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</si>
  <si>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</si>
  <si>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</si>
  <si>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</si>
  <si>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</si>
  <si>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</si>
  <si>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</si>
  <si>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</si>
  <si>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</si>
  <si>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</si>
  <si>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</si>
  <si>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</si>
  <si>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</si>
  <si>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</si>
  <si>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</si>
  <si>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</si>
  <si>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</si>
  <si>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</si>
  <si>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</si>
  <si>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</si>
  <si>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</si>
  <si>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</si>
  <si>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</si>
  <si>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</si>
  <si>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</si>
  <si>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</si>
  <si>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</si>
  <si>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</si>
  <si>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</si>
  <si>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</si>
  <si>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</si>
  <si>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</si>
  <si>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</si>
  <si>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</si>
  <si>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</si>
  <si>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</si>
  <si>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</si>
  <si>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</si>
  <si>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</si>
  <si>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</si>
  <si>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</si>
  <si>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</si>
  <si>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</si>
  <si>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</si>
  <si>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</si>
  <si>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</si>
  <si>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</si>
  <si>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</si>
  <si>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</si>
  <si>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</si>
  <si>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</si>
  <si>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</si>
  <si>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</si>
  <si>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</si>
  <si>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</si>
  <si>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</si>
  <si>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</si>
  <si>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</si>
  <si>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</si>
  <si>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</si>
  <si>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</si>
  <si>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</si>
  <si>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</si>
  <si>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</si>
  <si>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</si>
  <si>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</si>
  <si>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</si>
  <si>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</si>
  <si>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</si>
  <si>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</si>
  <si>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</si>
  <si>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</si>
  <si>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</si>
  <si>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</si>
  <si>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</si>
  <si>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</si>
  <si>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</si>
  <si>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</si>
  <si>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</si>
  <si>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</si>
  <si>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</si>
  <si>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</si>
  <si>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</si>
  <si>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</si>
  <si>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</si>
  <si>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</si>
  <si>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</si>
  <si>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</si>
  <si>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</si>
  <si>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</si>
  <si>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</si>
  <si>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</si>
  <si>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</si>
  <si>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</si>
  <si>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</si>
  <si>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</si>
  <si>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</si>
  <si>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</si>
  <si>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</si>
  <si>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</si>
  <si>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</si>
  <si>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</si>
  <si>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</si>
  <si>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</si>
  <si>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</si>
  <si>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</si>
  <si>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</si>
  <si>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</si>
  <si>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</si>
  <si>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</si>
  <si>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</si>
  <si>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</si>
  <si>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</si>
  <si>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</si>
  <si>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</si>
  <si>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</si>
  <si>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</si>
  <si>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</si>
  <si>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</si>
  <si>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</si>
  <si>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</si>
  <si>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</si>
  <si>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</si>
  <si>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</si>
  <si>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</si>
  <si>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</si>
  <si>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</si>
  <si>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</si>
  <si>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</si>
  <si>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</si>
  <si>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</si>
  <si>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</si>
  <si>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</si>
  <si>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</si>
  <si>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</si>
  <si>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</si>
  <si>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</si>
  <si>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</si>
  <si>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</si>
  <si>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</si>
  <si>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</si>
  <si>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</si>
  <si>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</si>
  <si>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</si>
  <si>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</si>
  <si>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</si>
  <si>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</si>
  <si>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</si>
  <si>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</si>
  <si>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</si>
  <si>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</si>
  <si>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</si>
  <si>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</si>
  <si>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</si>
  <si>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</si>
  <si>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</si>
  <si>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</si>
  <si>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</si>
  <si>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</si>
  <si>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</si>
  <si>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</si>
  <si>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</si>
  <si>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</si>
  <si>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</si>
  <si>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</si>
  <si>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</si>
  <si>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</si>
  <si>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</si>
  <si>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</si>
  <si>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</si>
  <si>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</si>
  <si>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</si>
  <si>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</si>
  <si>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</si>
  <si>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</si>
  <si>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</si>
  <si>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</si>
  <si>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</si>
  <si>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</si>
  <si>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</si>
  <si>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</si>
  <si>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</si>
  <si>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</si>
  <si>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</si>
  <si>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</si>
  <si>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</si>
  <si>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</si>
  <si>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</si>
  <si>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</si>
  <si>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</si>
  <si>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</si>
  <si>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</si>
  <si>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</si>
  <si>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</si>
  <si>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</si>
  <si>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</si>
  <si>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</si>
  <si>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</si>
  <si>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</si>
  <si>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</si>
  <si>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</si>
  <si>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</si>
  <si>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</si>
  <si>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</si>
  <si>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</si>
  <si>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</si>
  <si>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</si>
  <si>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</si>
  <si>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</si>
  <si>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</si>
  <si>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</si>
  <si>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</si>
  <si>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</si>
  <si>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</si>
  <si>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</si>
  <si>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</si>
  <si>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</si>
  <si>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</si>
  <si>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</si>
  <si>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</si>
  <si>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</si>
  <si>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</si>
  <si>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</si>
  <si>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</si>
  <si>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</si>
  <si>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</si>
  <si>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</si>
  <si>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</si>
  <si>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</si>
  <si>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</si>
  <si>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</si>
  <si>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</si>
  <si>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</si>
  <si>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</si>
  <si>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</si>
  <si>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</si>
  <si>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</si>
  <si>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</si>
  <si>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</si>
  <si>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</si>
  <si>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</si>
  <si>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</si>
  <si>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</si>
  <si>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</si>
  <si>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</si>
  <si>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</si>
  <si>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</si>
  <si>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</si>
  <si>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</si>
  <si>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</si>
  <si>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</si>
  <si>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</si>
  <si>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</si>
  <si>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</si>
  <si>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</si>
  <si>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</si>
  <si>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</si>
  <si>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</si>
  <si>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</si>
  <si>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</si>
  <si>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</si>
  <si>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</si>
  <si>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</si>
  <si>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</si>
  <si>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</si>
  <si>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</si>
  <si>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</si>
  <si>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</si>
  <si>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</si>
  <si>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</si>
  <si>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</si>
  <si>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</si>
  <si>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</si>
  <si>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</si>
  <si>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</si>
  <si>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</si>
  <si>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</si>
  <si>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</si>
  <si>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</si>
  <si>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</si>
  <si>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</si>
  <si>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</si>
  <si>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</si>
  <si>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</si>
  <si>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</si>
  <si>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</si>
  <si>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</si>
  <si>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</si>
  <si>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</si>
  <si>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</si>
  <si>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</si>
  <si>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</si>
  <si>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</si>
  <si>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</si>
  <si>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</si>
  <si>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</si>
  <si>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</si>
  <si>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</si>
  <si>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</si>
  <si>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</si>
  <si>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</si>
  <si>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</si>
  <si>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</si>
  <si>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</si>
  <si>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</si>
  <si>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</si>
  <si>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</si>
  <si>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</si>
  <si>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</si>
  <si>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</si>
  <si>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</si>
  <si>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</si>
  <si>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</si>
  <si>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</si>
  <si>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</si>
  <si>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</si>
  <si>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</si>
  <si>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</si>
  <si>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</si>
  <si>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</si>
  <si>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</si>
  <si>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</si>
  <si>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</si>
  <si>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</si>
  <si>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</si>
  <si>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</si>
  <si>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</si>
  <si>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</si>
  <si>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</si>
  <si>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</si>
  <si>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</si>
  <si>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</si>
  <si>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</si>
  <si>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</si>
  <si>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</si>
  <si>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</si>
  <si>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</si>
  <si>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</si>
  <si>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</si>
  <si>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</si>
  <si>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</si>
  <si>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</si>
  <si>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</si>
  <si>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</si>
  <si>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</si>
  <si>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</si>
  <si>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</si>
  <si>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</si>
  <si>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</si>
  <si>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</si>
  <si>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</si>
  <si>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</si>
  <si>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</si>
  <si>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</si>
  <si>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</si>
  <si>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</si>
  <si>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</si>
  <si>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</si>
  <si>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</si>
  <si>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</si>
  <si>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</si>
  <si>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</si>
  <si>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</si>
  <si>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</si>
  <si>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</si>
  <si>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</si>
  <si>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</si>
  <si>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</si>
  <si>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</si>
  <si>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</si>
  <si>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</si>
  <si>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</si>
  <si>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</si>
  <si>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</si>
  <si>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</si>
  <si>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</si>
  <si>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</si>
  <si>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</si>
  <si>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</si>
  <si>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</si>
  <si>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</si>
  <si>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</si>
  <si>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</si>
  <si>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</si>
  <si>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</si>
  <si>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</si>
  <si>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</si>
  <si>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</si>
  <si>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</si>
  <si>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</si>
  <si>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</si>
  <si>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</si>
  <si>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</si>
  <si>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</si>
  <si>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</si>
  <si>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</si>
  <si>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</si>
  <si>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</si>
  <si>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</si>
  <si>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</si>
  <si>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</si>
  <si>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</si>
  <si>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</si>
  <si>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</si>
  <si>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</si>
  <si>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</si>
  <si>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</si>
  <si>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</si>
  <si>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</si>
  <si>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</si>
  <si>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</si>
  <si>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</si>
  <si>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</si>
  <si>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</si>
  <si>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</si>
  <si>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</si>
  <si>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</si>
  <si>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</si>
  <si>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</si>
  <si>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</si>
  <si>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</si>
  <si>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</si>
  <si>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</si>
  <si>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</si>
  <si>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</si>
  <si>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</si>
  <si>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</si>
  <si>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</si>
  <si>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</si>
  <si>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</si>
  <si>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</si>
  <si>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</si>
  <si>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</si>
  <si>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</si>
  <si>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</si>
  <si>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</si>
  <si>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</si>
  <si>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</si>
  <si>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</si>
  <si>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</si>
  <si>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</si>
  <si>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</si>
  <si>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</si>
  <si>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</si>
  <si>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</si>
  <si>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</si>
  <si>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</si>
  <si>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</si>
  <si>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</si>
  <si>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</si>
  <si>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</si>
  <si>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</si>
  <si>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</si>
  <si>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</si>
  <si>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</si>
  <si>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</si>
  <si>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</si>
  <si>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</si>
  <si>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</si>
  <si>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</si>
  <si>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</si>
  <si>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</si>
  <si>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</si>
  <si>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</si>
  <si>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</si>
  <si>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</si>
  <si>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</si>
  <si>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</si>
  <si>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</si>
  <si>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</si>
  <si>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</si>
  <si>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</si>
  <si>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</si>
  <si>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</si>
  <si>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</si>
  <si>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</si>
  <si>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</si>
  <si>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</si>
  <si>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</si>
  <si>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</si>
  <si>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</si>
  <si>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</si>
  <si>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</si>
  <si>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</si>
  <si>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</si>
  <si>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</si>
  <si>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</si>
  <si>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</si>
  <si>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</si>
  <si>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</si>
  <si>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</si>
  <si>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</si>
  <si>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</si>
  <si>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</si>
  <si>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</si>
  <si>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</si>
  <si>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</si>
  <si>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</si>
  <si>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</si>
  <si>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</si>
  <si>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</si>
  <si>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</si>
  <si>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</si>
  <si>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</si>
  <si>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</si>
  <si>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</si>
  <si>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</si>
  <si>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</si>
  <si>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</si>
  <si>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</si>
  <si>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</si>
  <si>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</si>
  <si>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</si>
  <si>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</si>
  <si>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</si>
  <si>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</si>
  <si>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</si>
  <si>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</si>
  <si>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</si>
  <si>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</si>
  <si>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</si>
  <si>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</si>
  <si>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</si>
  <si>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</si>
  <si>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</si>
  <si>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</si>
  <si>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</si>
  <si>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</si>
  <si>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</si>
  <si>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</si>
  <si>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</si>
  <si>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</si>
  <si>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</si>
  <si>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</si>
  <si>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</si>
  <si>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</si>
  <si>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</si>
  <si>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</si>
  <si>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</si>
  <si>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</si>
  <si>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</si>
  <si>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</si>
  <si>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</si>
  <si>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</si>
  <si>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</si>
  <si>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</si>
  <si>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</si>
  <si>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</si>
  <si>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</si>
  <si>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</si>
  <si>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</si>
  <si>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</si>
  <si>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</si>
  <si>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</si>
  <si>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</si>
  <si>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</si>
  <si>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</si>
  <si>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</si>
  <si>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</si>
  <si>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</si>
  <si>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</si>
  <si>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</si>
  <si>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</si>
  <si>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</si>
  <si>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</si>
  <si>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</si>
  <si>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</si>
  <si>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</si>
  <si>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</si>
  <si>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</si>
  <si>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</si>
  <si>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</si>
  <si>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</si>
  <si>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</si>
  <si>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</si>
  <si>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</si>
  <si>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</si>
  <si>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</si>
  <si>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</si>
  <si>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</si>
  <si>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</si>
  <si>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</si>
  <si>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</si>
  <si>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</si>
  <si>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</si>
  <si>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</si>
  <si>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</si>
  <si>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</si>
  <si>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</si>
  <si>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</si>
  <si>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</si>
  <si>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</si>
  <si>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</si>
  <si>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</si>
  <si>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</si>
  <si>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</si>
  <si>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</si>
  <si>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</si>
  <si>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</si>
  <si>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</si>
  <si>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</si>
  <si>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</si>
  <si>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</si>
  <si>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</si>
  <si>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</si>
  <si>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</si>
  <si>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</si>
  <si>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</si>
  <si>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</si>
  <si>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</si>
  <si>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</si>
  <si>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</si>
  <si>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</si>
  <si>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</si>
  <si>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</si>
  <si>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</si>
  <si>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</si>
  <si>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</si>
  <si>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</si>
  <si>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</si>
  <si>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</si>
  <si>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</si>
  <si>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</si>
  <si>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</si>
  <si>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</si>
  <si>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</si>
  <si>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</si>
  <si>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</si>
  <si>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</si>
  <si>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</si>
  <si>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</si>
  <si>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</si>
  <si>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</si>
  <si>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</si>
  <si>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</si>
  <si>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</si>
  <si>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</si>
  <si>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</si>
  <si>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</si>
  <si>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</si>
  <si>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</si>
  <si>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</si>
  <si>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</si>
  <si>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</si>
  <si>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</si>
  <si>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</si>
  <si>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</si>
  <si>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</si>
  <si>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</si>
  <si>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</si>
  <si>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</si>
  <si>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</si>
  <si>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</si>
  <si>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</si>
  <si>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</si>
  <si>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</si>
  <si>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</si>
  <si>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</si>
  <si>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</si>
  <si>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</si>
  <si>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</si>
  <si>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</si>
  <si>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</si>
  <si>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</si>
  <si>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</si>
  <si>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</si>
  <si>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</si>
  <si>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</si>
  <si>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</si>
  <si>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</si>
  <si>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</si>
  <si>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</si>
  <si>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</si>
  <si>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</si>
  <si>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</si>
  <si>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</si>
  <si>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</si>
  <si>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</si>
  <si>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</si>
  <si>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</si>
  <si>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</si>
  <si>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</si>
  <si>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</si>
  <si>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</si>
  <si>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</si>
  <si>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</si>
  <si>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</si>
  <si>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</si>
  <si>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</si>
  <si>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</si>
  <si>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</si>
  <si>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</si>
  <si>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</si>
  <si>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</si>
  <si>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</si>
  <si>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</si>
  <si>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</si>
  <si>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</si>
  <si>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</si>
  <si>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</si>
  <si>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</si>
  <si>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</si>
  <si>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</si>
  <si>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</si>
  <si>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</si>
  <si>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</si>
  <si>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</si>
  <si>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</si>
  <si>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</si>
  <si>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</si>
  <si>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</si>
  <si>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</si>
  <si>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</si>
  <si>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</si>
  <si>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</si>
  <si>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</si>
  <si>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</si>
  <si>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</si>
  <si>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</si>
  <si>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</si>
  <si>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</si>
  <si>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</si>
  <si>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</si>
  <si>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</si>
  <si>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</si>
  <si>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</si>
  <si>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</si>
  <si>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</si>
  <si>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</si>
  <si>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</si>
  <si>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</si>
  <si>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</si>
  <si>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</si>
  <si>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</si>
  <si>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</si>
  <si>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</si>
  <si>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</si>
  <si>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</si>
  <si>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</si>
  <si>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</si>
  <si>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</si>
  <si>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</si>
  <si>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</si>
  <si>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</si>
  <si>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</si>
  <si>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</si>
  <si>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</si>
  <si>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</si>
  <si>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</si>
  <si>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</si>
  <si>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</si>
  <si>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</si>
  <si>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</si>
  <si>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</si>
  <si>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</si>
  <si>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</si>
  <si>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</si>
  <si>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</si>
  <si>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</si>
  <si>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</si>
  <si>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</si>
  <si>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</si>
  <si>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</si>
  <si>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</si>
  <si>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</si>
  <si>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</si>
  <si>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</si>
  <si>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</si>
  <si>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</si>
  <si>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</si>
  <si>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</si>
  <si>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</si>
  <si>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</si>
  <si>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</si>
  <si>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</si>
  <si>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</si>
  <si>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</si>
  <si>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</si>
  <si>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</si>
  <si>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</si>
  <si>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</si>
  <si>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</si>
  <si>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</si>
  <si>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</si>
  <si>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</si>
  <si>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</si>
  <si>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</si>
  <si>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</si>
  <si>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</si>
  <si>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</si>
  <si>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</si>
  <si>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</si>
  <si>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</si>
  <si>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</si>
  <si>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</si>
  <si>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</si>
  <si>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</si>
  <si>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</si>
  <si>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</si>
  <si>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</si>
  <si>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</si>
  <si>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</si>
  <si>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</si>
  <si>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</si>
  <si>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</si>
  <si>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</si>
  <si>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</si>
  <si>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</si>
  <si>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</si>
  <si>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</si>
  <si>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</si>
  <si>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</si>
  <si>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</si>
  <si>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</si>
  <si>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</si>
  <si>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</si>
  <si>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</si>
  <si>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</si>
  <si>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</si>
  <si>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</si>
  <si>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</si>
  <si>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</si>
  <si>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</si>
  <si>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</si>
  <si>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</si>
  <si>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</si>
  <si>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</si>
  <si>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</si>
  <si>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</si>
  <si>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</si>
  <si>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</si>
  <si>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</si>
  <si>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</si>
  <si>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</si>
  <si>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</si>
  <si>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</si>
  <si>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</si>
  <si>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</si>
  <si>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</si>
  <si>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</si>
  <si>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</si>
  <si>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</si>
  <si>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</si>
  <si>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</si>
  <si>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</si>
  <si>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</si>
  <si>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</si>
  <si>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</si>
  <si>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</si>
  <si>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</si>
  <si>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</si>
  <si>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</si>
  <si>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</si>
  <si>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</si>
  <si>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</si>
  <si>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</si>
  <si>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</si>
  <si>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</si>
  <si>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</si>
  <si>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</si>
  <si>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</si>
  <si>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</si>
  <si>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</si>
  <si>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</si>
  <si>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</si>
  <si>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</si>
  <si>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</si>
  <si>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</si>
  <si>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</si>
  <si>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</si>
  <si>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</si>
  <si>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</si>
  <si>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</si>
  <si>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</si>
  <si>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</si>
  <si>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</si>
  <si>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</si>
  <si>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</si>
  <si>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</si>
  <si>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</si>
  <si>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</si>
  <si>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</si>
  <si>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</si>
  <si>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</si>
  <si>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</si>
  <si>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</si>
  <si>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</si>
  <si>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</si>
  <si>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</si>
  <si>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</si>
  <si>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</si>
  <si>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</si>
  <si>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</si>
  <si>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</si>
  <si>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</si>
  <si>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</si>
  <si>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</si>
  <si>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</si>
  <si>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</si>
  <si>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</si>
  <si>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</si>
  <si>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</si>
  <si>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</si>
  <si>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</si>
  <si>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</si>
  <si>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</si>
  <si>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</si>
  <si>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</si>
  <si>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</si>
  <si>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</si>
  <si>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</si>
  <si>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</si>
  <si>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</si>
  <si>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</si>
  <si>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</si>
  <si>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</si>
  <si>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</si>
  <si>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</si>
  <si>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</si>
  <si>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</si>
  <si>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</si>
  <si>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</si>
  <si>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</si>
  <si>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</si>
  <si>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</si>
  <si>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</si>
  <si>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</si>
  <si>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</si>
  <si>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</si>
  <si>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</si>
  <si>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</si>
  <si>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</si>
  <si>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</si>
  <si>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</si>
  <si>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</si>
  <si>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</si>
  <si>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</si>
  <si>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</si>
  <si>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</si>
  <si>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</si>
  <si>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</si>
  <si>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</si>
  <si>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</si>
  <si>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</si>
  <si>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</si>
  <si>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</si>
  <si>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</si>
  <si>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</si>
  <si>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</si>
  <si>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</si>
  <si>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</si>
  <si>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</si>
  <si>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</si>
  <si>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</si>
  <si>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</si>
  <si>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</si>
  <si>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</si>
  <si>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</si>
  <si>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</si>
  <si>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</si>
  <si>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</si>
  <si>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</si>
  <si>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</si>
  <si>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</si>
  <si>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</si>
  <si>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</si>
  <si>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</si>
  <si>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</si>
  <si>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</si>
  <si>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</si>
  <si>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</si>
  <si>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</si>
  <si>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</si>
  <si>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</si>
  <si>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</si>
  <si>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</si>
  <si>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</si>
  <si>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</si>
  <si>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</si>
  <si>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</si>
  <si>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</si>
  <si>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</si>
  <si>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</si>
  <si>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</si>
  <si>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</si>
  <si>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</si>
  <si>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</si>
  <si>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</si>
  <si>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</si>
  <si>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</si>
  <si>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</si>
  <si>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</si>
  <si>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</si>
  <si>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</si>
  <si>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</si>
  <si>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</si>
  <si>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</si>
  <si>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</si>
  <si>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</si>
  <si>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</si>
  <si>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</si>
  <si>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</si>
  <si>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</si>
  <si>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</si>
  <si>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</si>
  <si>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</si>
  <si>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</si>
  <si>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</si>
  <si>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</si>
  <si>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</si>
  <si>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</si>
  <si>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</si>
  <si>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</si>
  <si>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</si>
  <si>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</si>
  <si>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</si>
  <si>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</si>
  <si>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</si>
  <si>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</si>
  <si>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</si>
  <si>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</si>
  <si>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</si>
  <si>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</si>
  <si>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</si>
  <si>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</si>
  <si>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</si>
  <si>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</si>
  <si>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</si>
  <si>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</si>
  <si>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</si>
  <si>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</si>
  <si>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</si>
  <si>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</si>
  <si>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</si>
  <si>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</si>
  <si>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</si>
  <si>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</si>
  <si>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</si>
  <si>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</si>
  <si>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</si>
  <si>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</si>
  <si>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</si>
  <si>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</si>
  <si>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</si>
  <si>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</si>
  <si>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</si>
  <si>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</si>
  <si>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</si>
  <si>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</si>
  <si>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</si>
  <si>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</si>
  <si>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</si>
  <si>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</si>
  <si>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</si>
  <si>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</si>
  <si>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</si>
  <si>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</si>
  <si>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</si>
  <si>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</si>
  <si>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</si>
  <si>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</si>
  <si>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</si>
  <si>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</si>
  <si>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</si>
  <si>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</si>
  <si>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</si>
  <si>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</si>
  <si>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</si>
  <si>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</si>
  <si>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</si>
  <si>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</si>
  <si>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</si>
  <si>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</si>
  <si>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</si>
  <si>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</si>
  <si>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</si>
  <si>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</si>
  <si>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</si>
  <si>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</si>
  <si>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</si>
  <si>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</si>
  <si>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</si>
  <si>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</si>
  <si>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</si>
  <si>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</si>
  <si>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</si>
  <si>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</si>
  <si>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</si>
  <si>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</si>
  <si>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</si>
  <si>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</si>
  <si>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</si>
  <si>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</si>
  <si>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</si>
  <si>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</si>
  <si>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</si>
  <si>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</si>
  <si>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</si>
  <si>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</si>
  <si>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</si>
  <si>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</si>
  <si>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</si>
  <si>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</si>
  <si>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</si>
  <si>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</si>
  <si>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</si>
  <si>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</si>
  <si>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</si>
  <si>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</si>
  <si>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</si>
  <si>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</si>
  <si>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</si>
  <si>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</si>
  <si>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</si>
  <si>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</si>
  <si>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</si>
  <si>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</si>
  <si>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</si>
  <si>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</si>
  <si>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</si>
  <si>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</si>
  <si>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</si>
  <si>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</si>
  <si>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</si>
  <si>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</si>
  <si>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</si>
  <si>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</si>
  <si>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</si>
  <si>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</si>
  <si>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</si>
  <si>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</si>
  <si>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</si>
  <si>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</si>
  <si>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</si>
  <si>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</si>
  <si>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</si>
  <si>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</si>
  <si>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</si>
  <si>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</si>
  <si>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</si>
  <si>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</si>
  <si>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</si>
  <si>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</si>
  <si>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</si>
  <si>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</si>
  <si>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</si>
  <si>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</si>
  <si>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</si>
  <si>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</si>
  <si>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</si>
  <si>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</si>
  <si>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</si>
  <si>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</si>
  <si>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</si>
  <si>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</si>
  <si>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</si>
  <si>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</si>
  <si>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</si>
  <si>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</si>
  <si>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</si>
  <si>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</si>
  <si>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</si>
  <si>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</si>
  <si>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</si>
  <si>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</si>
  <si>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</si>
  <si>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</si>
  <si>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</si>
  <si>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</si>
  <si>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</si>
  <si>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</si>
  <si>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</si>
  <si>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</si>
  <si>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</si>
  <si>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</si>
  <si>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</si>
  <si>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</si>
  <si>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</si>
  <si>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</si>
  <si>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</si>
  <si>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</si>
  <si>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</si>
  <si>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</si>
  <si>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</si>
  <si>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</si>
  <si>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</si>
  <si>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</si>
  <si>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</si>
  <si>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</si>
  <si>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</si>
  <si>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</si>
  <si>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</si>
  <si>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</si>
  <si>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</si>
  <si>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</si>
  <si>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</si>
  <si>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</si>
  <si>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</si>
  <si>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</si>
  <si>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</si>
  <si>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</si>
  <si>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</si>
  <si>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</si>
  <si>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</si>
  <si>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</si>
  <si>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</si>
  <si>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</si>
  <si>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</si>
  <si>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</si>
  <si>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</si>
  <si>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</si>
  <si>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</si>
  <si>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</si>
  <si>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</si>
  <si>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</si>
  <si>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</si>
  <si>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</si>
  <si>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</si>
  <si>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</si>
  <si>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</si>
  <si>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</si>
  <si>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</si>
  <si>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</si>
  <si>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</si>
  <si>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</si>
  <si>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</si>
  <si>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</si>
  <si>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</si>
  <si>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</si>
  <si>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</si>
  <si>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</si>
  <si>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</si>
  <si>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</si>
  <si>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</si>
  <si>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</si>
  <si>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</si>
  <si>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</si>
  <si>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</si>
  <si>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</si>
  <si>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</si>
  <si>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</si>
  <si>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</si>
  <si>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</si>
  <si>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</si>
  <si>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</si>
  <si>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</si>
  <si>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</si>
  <si>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</si>
  <si>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</si>
  <si>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</si>
  <si>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</si>
  <si>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</si>
  <si>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</si>
  <si>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</si>
  <si>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</si>
  <si>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</si>
  <si>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</si>
  <si>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</si>
  <si>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</si>
  <si>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</si>
  <si>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</si>
  <si>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</si>
  <si>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</si>
  <si>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</si>
  <si>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</si>
  <si>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</si>
  <si>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</si>
  <si>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</si>
  <si>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</si>
  <si>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</si>
  <si>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</si>
  <si>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</si>
  <si>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</si>
  <si>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</si>
  <si>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</si>
  <si>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</si>
  <si>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</si>
  <si>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</si>
  <si>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</si>
  <si>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</si>
  <si>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</si>
  <si>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</si>
  <si>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</si>
  <si>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</si>
  <si>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</si>
  <si>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</si>
  <si>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</si>
  <si>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</si>
  <si>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</si>
  <si>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</si>
  <si>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</si>
  <si>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</si>
  <si>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</si>
  <si>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</si>
  <si>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</si>
  <si>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</si>
  <si>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</si>
  <si>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</si>
  <si>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</si>
  <si>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</si>
  <si>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</si>
  <si>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</si>
  <si>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</si>
  <si>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</si>
  <si>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</si>
  <si>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</si>
  <si>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</si>
  <si>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</si>
  <si>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</si>
  <si>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</si>
  <si>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</si>
  <si>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</si>
  <si>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</si>
  <si>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</si>
  <si>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</si>
  <si>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</si>
  <si>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</si>
  <si>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</si>
  <si>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</si>
  <si>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</si>
  <si>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</si>
  <si>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</si>
  <si>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</si>
  <si>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</si>
  <si>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</si>
  <si>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</si>
  <si>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</si>
  <si>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</si>
  <si>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</si>
  <si>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</si>
  <si>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</si>
  <si>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</si>
  <si>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</si>
  <si>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</si>
  <si>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</si>
  <si>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</si>
  <si>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</si>
  <si>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</si>
  <si>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</si>
  <si>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</si>
  <si>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</si>
  <si>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</si>
  <si>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</si>
  <si>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</si>
  <si>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</si>
  <si>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</si>
  <si>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</si>
  <si>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</si>
  <si>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</si>
  <si>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</si>
  <si>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</si>
  <si>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</si>
  <si>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</si>
  <si>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</si>
  <si>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</si>
  <si>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</si>
  <si>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</si>
  <si>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</si>
  <si>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</si>
  <si>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</si>
  <si>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</si>
  <si>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</si>
  <si>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</si>
  <si>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</si>
  <si>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</si>
  <si>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</si>
  <si>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</si>
  <si>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</si>
  <si>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</si>
  <si>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</si>
  <si>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</si>
  <si>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</si>
  <si>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</si>
  <si>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</si>
  <si>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</si>
  <si>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</si>
  <si>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</si>
  <si>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</si>
  <si>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</si>
  <si>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</si>
  <si>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</si>
  <si>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</si>
  <si>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</si>
  <si>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</si>
  <si>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</si>
  <si>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</si>
  <si>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</si>
  <si>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</si>
  <si>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</si>
  <si>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</si>
  <si>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</si>
  <si>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</si>
  <si>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</si>
  <si>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</si>
  <si>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</si>
  <si>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</si>
  <si>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</si>
  <si>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</si>
  <si>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</si>
  <si>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</si>
  <si>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</si>
  <si>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</si>
  <si>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</si>
  <si>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</si>
  <si>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</si>
  <si>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</si>
  <si>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</si>
  <si>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</si>
  <si>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</si>
  <si>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</si>
  <si>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</si>
  <si>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</si>
  <si>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</si>
  <si>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</si>
  <si>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</si>
  <si>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</si>
  <si>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</si>
  <si>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</si>
  <si>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</si>
  <si>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</si>
  <si>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</si>
  <si>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</si>
  <si>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</si>
  <si>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</si>
  <si>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</si>
  <si>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</si>
  <si>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</si>
  <si>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</si>
  <si>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</si>
  <si>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</si>
  <si>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</si>
  <si>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</si>
  <si>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</si>
  <si>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</si>
  <si>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</si>
  <si>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</si>
  <si>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</si>
  <si>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</si>
  <si>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</si>
  <si>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</si>
  <si>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</si>
  <si>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</si>
  <si>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</si>
  <si>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</si>
  <si>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</si>
  <si>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</si>
  <si>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</si>
  <si>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</si>
  <si>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</si>
  <si>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</si>
  <si>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</si>
  <si>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</si>
  <si>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</si>
  <si>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</si>
  <si>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</si>
  <si>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</si>
  <si>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</si>
  <si>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</si>
  <si>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</si>
  <si>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</si>
  <si>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</si>
  <si>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</si>
  <si>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</si>
  <si>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</si>
  <si>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</si>
  <si>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</si>
  <si>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</si>
  <si>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</si>
  <si>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</si>
  <si>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</si>
  <si>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</si>
  <si>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</si>
  <si>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</si>
  <si>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</si>
  <si>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</si>
  <si>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</si>
  <si>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</si>
  <si>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</si>
  <si>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</si>
  <si>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</si>
  <si>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</si>
  <si>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</si>
  <si>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</si>
  <si>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</si>
  <si>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</si>
  <si>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</si>
  <si>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</si>
  <si>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</si>
  <si>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</si>
  <si>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</si>
  <si>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</si>
  <si>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</si>
  <si>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</si>
  <si>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</si>
  <si>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</si>
  <si>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</si>
  <si>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</si>
  <si>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</si>
  <si>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</si>
  <si>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</si>
  <si>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</si>
  <si>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</si>
  <si>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</si>
  <si>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</si>
  <si>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</si>
  <si>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</si>
  <si>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</si>
  <si>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</si>
  <si>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</si>
  <si>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</si>
  <si>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</si>
  <si>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</si>
  <si>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</si>
  <si>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</si>
  <si>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</si>
  <si>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</si>
  <si>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</si>
  <si>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</si>
  <si>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</si>
  <si>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</si>
  <si>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</si>
  <si>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</si>
  <si>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</si>
  <si>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</si>
  <si>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</si>
  <si>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</si>
  <si>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</si>
  <si>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</si>
  <si>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</si>
  <si>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</si>
  <si>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</si>
  <si>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</si>
  <si>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</si>
  <si>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</si>
  <si>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</si>
  <si>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</si>
  <si>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</si>
  <si>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</si>
  <si>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</si>
  <si>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</si>
  <si>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</si>
  <si>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</si>
  <si>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</si>
  <si>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</si>
  <si>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</si>
  <si>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</si>
  <si>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</si>
  <si>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</si>
  <si>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</si>
  <si>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</si>
  <si>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</si>
  <si>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</si>
  <si>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</si>
  <si>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</si>
  <si>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</si>
  <si>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</si>
  <si>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</si>
  <si>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</si>
  <si>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</si>
  <si>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</si>
  <si>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</si>
  <si>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</si>
  <si>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</si>
  <si>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</si>
  <si>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</si>
  <si>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</si>
  <si>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</si>
  <si>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</si>
  <si>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</si>
  <si>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</si>
  <si>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</si>
  <si>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</si>
  <si>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</si>
  <si>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</si>
  <si>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</si>
  <si>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</si>
  <si>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</si>
  <si>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</si>
  <si>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</si>
  <si>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</si>
  <si>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</si>
  <si>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</si>
  <si>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</si>
  <si>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</si>
  <si>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</si>
  <si>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</si>
  <si>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</si>
  <si>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</si>
  <si>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</si>
  <si>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</si>
  <si>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</si>
  <si>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</si>
  <si>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</si>
  <si>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</si>
  <si>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</si>
  <si>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</si>
  <si>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</si>
  <si>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</si>
  <si>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</si>
  <si>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</si>
  <si>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</si>
  <si>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</si>
  <si>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</si>
  <si>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</si>
  <si>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</si>
  <si>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</si>
  <si>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</si>
  <si>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</si>
  <si>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</si>
  <si>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</si>
  <si>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</si>
  <si>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</si>
  <si>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</si>
  <si>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</si>
  <si>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</si>
  <si>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</si>
  <si>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</si>
  <si>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</si>
  <si>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</si>
  <si>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</si>
  <si>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</si>
  <si>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</si>
  <si>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</si>
  <si>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</si>
  <si>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</si>
  <si>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</si>
  <si>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</si>
  <si>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</si>
  <si>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</si>
  <si>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</si>
  <si>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</si>
  <si>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</si>
  <si>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</si>
  <si>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</si>
  <si>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</si>
  <si>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</si>
  <si>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</si>
  <si>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</si>
  <si>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</si>
  <si>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</si>
  <si>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</si>
  <si>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</si>
  <si>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</si>
  <si>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</si>
  <si>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</si>
  <si>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</si>
  <si>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</si>
  <si>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</si>
  <si>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</si>
  <si>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</si>
  <si>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</si>
  <si>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</si>
  <si>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</si>
  <si>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</si>
  <si>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</si>
  <si>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</si>
  <si>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</si>
  <si>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</si>
  <si>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</si>
  <si>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</si>
  <si>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</si>
  <si>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</si>
  <si>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</si>
  <si>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</si>
  <si>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</si>
  <si>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</si>
  <si>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</si>
  <si>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</si>
  <si>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</si>
  <si>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</si>
  <si>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</si>
  <si>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</si>
  <si>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</si>
  <si>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</si>
  <si>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</si>
  <si>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</si>
  <si>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</si>
  <si>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</si>
  <si>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</si>
  <si>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</si>
  <si>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</si>
  <si>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</si>
  <si>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</si>
  <si>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</si>
  <si>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</si>
  <si>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</si>
  <si>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</si>
  <si>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</si>
  <si>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</si>
  <si>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</si>
  <si>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</si>
  <si>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</si>
  <si>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</si>
  <si>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</si>
  <si>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</si>
  <si>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</si>
  <si>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</si>
  <si>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</si>
  <si>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</si>
  <si>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</si>
  <si>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</si>
  <si>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</si>
  <si>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</si>
  <si>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</si>
  <si>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</si>
  <si>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</si>
  <si>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</si>
  <si>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</si>
  <si>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</si>
  <si>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</si>
  <si>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</si>
  <si>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</si>
  <si>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</si>
  <si>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</si>
  <si>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</si>
  <si>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</si>
  <si>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</si>
  <si>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</si>
  <si>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</si>
  <si>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</si>
  <si>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</si>
  <si>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</si>
  <si>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</si>
  <si>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</si>
  <si>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</si>
  <si>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</si>
  <si>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</si>
  <si>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</si>
  <si>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</si>
  <si>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</si>
  <si>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</si>
  <si>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</si>
  <si>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</si>
  <si>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</si>
  <si>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</si>
  <si>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</si>
  <si>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</si>
  <si>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</si>
  <si>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</si>
  <si>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</si>
  <si>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</si>
  <si>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</si>
  <si>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</si>
  <si>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</si>
  <si>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</si>
  <si>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</si>
  <si>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</si>
  <si>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</si>
  <si>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</si>
  <si>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</si>
  <si>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</si>
  <si>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</si>
  <si>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</si>
  <si>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</si>
  <si>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</si>
  <si>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</si>
  <si>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</si>
  <si>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</si>
  <si>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</si>
  <si>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</si>
  <si>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</si>
  <si>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</si>
  <si>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</si>
  <si>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</si>
  <si>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</si>
  <si>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</si>
  <si>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</si>
  <si>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</si>
  <si>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</si>
  <si>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</si>
  <si>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</si>
  <si>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</si>
  <si>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</si>
  <si>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</si>
  <si>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</si>
  <si>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</si>
  <si>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</si>
  <si>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</si>
  <si>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</si>
  <si>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</si>
  <si>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</si>
  <si>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</si>
  <si>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</si>
  <si>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</si>
  <si>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</si>
  <si>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</si>
  <si>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</si>
  <si>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</si>
  <si>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</si>
  <si>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</si>
  <si>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</si>
  <si>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</si>
  <si>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</si>
  <si>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</si>
  <si>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</si>
  <si>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</si>
  <si>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</si>
  <si>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</si>
  <si>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</si>
  <si>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</si>
  <si>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</si>
  <si>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</si>
  <si>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</si>
  <si>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</si>
  <si>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</si>
  <si>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</si>
  <si>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</si>
  <si>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</si>
  <si>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</si>
  <si>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</si>
  <si>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</si>
  <si>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</si>
  <si>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</si>
  <si>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</si>
  <si>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</si>
  <si>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</si>
  <si>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</si>
  <si>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</si>
  <si>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</si>
  <si>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</si>
  <si>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</si>
  <si>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</si>
  <si>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</si>
  <si>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</si>
  <si>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</si>
  <si>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</si>
  <si>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</si>
  <si>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</si>
  <si>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</si>
  <si>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</si>
  <si>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</si>
  <si>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</si>
  <si>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</si>
  <si>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</si>
  <si>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</si>
  <si>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</si>
  <si>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</si>
  <si>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</si>
  <si>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</si>
  <si>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</si>
  <si>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</si>
  <si>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</si>
  <si>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</si>
  <si>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</si>
  <si>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</si>
  <si>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</si>
  <si>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</si>
  <si>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</si>
  <si>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</si>
  <si>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</si>
  <si>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</si>
  <si>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</si>
  <si>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</si>
  <si>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</si>
  <si>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</si>
  <si>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</si>
  <si>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</si>
  <si>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</si>
  <si>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</si>
  <si>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</si>
  <si>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</si>
  <si>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</si>
  <si>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</si>
  <si>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</si>
  <si>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</si>
  <si>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</si>
  <si>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</si>
  <si>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</si>
  <si>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</si>
  <si>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</si>
  <si>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</si>
  <si>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</si>
  <si>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</si>
  <si>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</si>
  <si>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</si>
  <si>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</si>
  <si>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</si>
  <si>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</si>
  <si>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</si>
  <si>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</si>
  <si>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</si>
  <si>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</si>
  <si>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</si>
  <si>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</si>
  <si>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</si>
  <si>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</si>
  <si>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</si>
  <si>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</si>
  <si>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</si>
  <si>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</si>
  <si>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</si>
  <si>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</si>
  <si>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</si>
  <si>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</si>
  <si>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</si>
  <si>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</si>
  <si>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</si>
  <si>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</si>
  <si>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</si>
  <si>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</si>
  <si>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</si>
  <si>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</si>
  <si>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</si>
  <si>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</si>
  <si>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</si>
  <si>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</si>
  <si>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</si>
  <si>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</si>
  <si>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</si>
  <si>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</si>
  <si>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</si>
  <si>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</si>
  <si>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</si>
  <si>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</si>
  <si>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</si>
  <si>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</si>
  <si>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</si>
  <si>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</si>
  <si>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</si>
  <si>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</si>
  <si>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</si>
  <si>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</si>
  <si>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</si>
  <si>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</si>
  <si>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</si>
  <si>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</si>
  <si>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</si>
  <si>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</si>
  <si>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</si>
  <si>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</si>
  <si>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</si>
  <si>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</si>
  <si>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</si>
  <si>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</si>
  <si>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</si>
  <si>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</si>
  <si>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</si>
  <si>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</si>
  <si>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</si>
  <si>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</si>
  <si>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</si>
  <si>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</si>
  <si>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</si>
  <si>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</si>
  <si>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</si>
  <si>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</si>
  <si>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</si>
  <si>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</si>
  <si>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</si>
  <si>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</si>
  <si>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</si>
  <si>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</si>
  <si>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</si>
  <si>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</si>
  <si>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</si>
  <si>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</si>
  <si>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</si>
  <si>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</si>
  <si>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</si>
  <si>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</si>
  <si>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</si>
  <si>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</si>
  <si>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</si>
  <si>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</si>
  <si>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</si>
  <si>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</si>
  <si>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</si>
  <si>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</si>
  <si>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</si>
  <si>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</si>
  <si>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</si>
  <si>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</si>
  <si>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</si>
  <si>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</si>
  <si>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</si>
  <si>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</si>
  <si>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</si>
  <si>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</si>
  <si>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</si>
  <si>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</si>
  <si>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</si>
  <si>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</si>
  <si>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</si>
  <si>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</si>
  <si>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</si>
  <si>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</si>
  <si>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</si>
  <si>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</si>
  <si>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</si>
  <si>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</si>
  <si>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</si>
  <si>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</si>
  <si>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</si>
  <si>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</si>
  <si>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</si>
  <si>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</si>
  <si>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</si>
  <si>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</si>
  <si>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</si>
  <si>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</si>
  <si>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</si>
  <si>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</si>
  <si>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</si>
  <si>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</si>
  <si>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</si>
  <si>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</si>
  <si>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</si>
  <si>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</si>
  <si>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</si>
  <si>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</si>
  <si>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</si>
  <si>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</si>
  <si>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</si>
  <si>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</si>
  <si>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</si>
  <si>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</si>
  <si>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</si>
  <si>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</si>
  <si>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</si>
  <si>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</si>
  <si>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</si>
  <si>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</si>
  <si>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</si>
  <si>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</si>
  <si>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</si>
  <si>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</si>
  <si>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</si>
  <si>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</si>
  <si>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</si>
  <si>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</si>
  <si>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</si>
  <si>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</si>
  <si>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</si>
  <si>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</si>
  <si>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</si>
  <si>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</si>
  <si>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</si>
  <si>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</si>
  <si>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</si>
  <si>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</si>
  <si>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</si>
  <si>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</si>
  <si>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</si>
  <si>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</si>
  <si>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</si>
  <si>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</si>
  <si>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</si>
  <si>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</si>
  <si>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</si>
  <si>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</si>
  <si>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</si>
  <si>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</si>
  <si>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</si>
  <si>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</si>
  <si>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</si>
  <si>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</si>
  <si>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</si>
  <si>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</si>
  <si>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</si>
  <si>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</si>
  <si>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</si>
  <si>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</si>
  <si>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</si>
  <si>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</si>
  <si>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</si>
  <si>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</si>
  <si>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</si>
  <si>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</si>
  <si>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</si>
  <si>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</si>
  <si>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</si>
  <si>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</si>
  <si>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</si>
  <si>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</si>
  <si>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</si>
  <si>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</si>
  <si>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</si>
  <si>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</si>
  <si>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</si>
  <si>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</si>
  <si>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</si>
  <si>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</si>
  <si>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</si>
  <si>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</si>
  <si>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</si>
  <si>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</si>
  <si>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</si>
  <si>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</si>
  <si>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</si>
  <si>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</si>
  <si>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</si>
  <si>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</si>
  <si>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</si>
  <si>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</si>
  <si>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</si>
  <si>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</si>
  <si>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</si>
  <si>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</si>
  <si>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</si>
  <si>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</si>
  <si>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</si>
  <si>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</si>
  <si>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</si>
  <si>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</si>
  <si>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</si>
  <si>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</si>
  <si>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</si>
  <si>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</si>
  <si>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</si>
  <si>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</si>
  <si>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</si>
  <si>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</si>
  <si>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</si>
  <si>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</si>
  <si>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</si>
  <si>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</si>
  <si>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</si>
  <si>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</si>
  <si>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</si>
  <si>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</si>
  <si>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</si>
  <si>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</si>
  <si>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</si>
  <si>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</si>
  <si>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</si>
  <si>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</si>
  <si>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</si>
  <si>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</si>
  <si>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</si>
  <si>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</si>
  <si>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</si>
  <si>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</si>
  <si>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</si>
  <si>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</si>
  <si>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</si>
  <si>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</si>
  <si>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</si>
  <si>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</si>
  <si>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</si>
  <si>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</si>
  <si>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</si>
  <si>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</si>
  <si>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</si>
  <si>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</si>
  <si>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</si>
  <si>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</si>
  <si>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</si>
  <si>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</si>
  <si>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</si>
  <si>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</si>
  <si>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</si>
  <si>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</si>
  <si>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</si>
  <si>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</si>
  <si>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</si>
  <si>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</si>
  <si>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</si>
  <si>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</si>
  <si>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</si>
  <si>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</si>
  <si>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</si>
  <si>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</si>
  <si>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</si>
  <si>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</si>
  <si>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</si>
  <si>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</si>
  <si>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</si>
  <si>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</si>
  <si>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</si>
  <si>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</si>
  <si>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</si>
  <si>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</si>
  <si>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</si>
  <si>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</si>
  <si>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</si>
  <si>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</si>
  <si>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</si>
  <si>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</si>
  <si>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</si>
  <si>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</si>
  <si>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</si>
  <si>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</si>
  <si>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</si>
  <si>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</si>
  <si>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</si>
  <si>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</si>
  <si>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</si>
  <si>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</si>
  <si>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</si>
  <si>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</si>
  <si>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</si>
  <si>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</si>
  <si>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</si>
  <si>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</si>
  <si>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</si>
  <si>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</si>
  <si>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</si>
  <si>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</si>
  <si>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</si>
  <si>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</si>
  <si>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</si>
  <si>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</si>
  <si>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</si>
  <si>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</si>
  <si>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</si>
  <si>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</si>
  <si>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</si>
  <si>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</si>
  <si>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</si>
  <si>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</si>
  <si>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</si>
  <si>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</si>
  <si>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</si>
  <si>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</si>
  <si>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</si>
  <si>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</si>
  <si>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</si>
  <si>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</si>
  <si>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</si>
  <si>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</si>
  <si>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</si>
  <si>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</si>
  <si>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</si>
  <si>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</si>
  <si>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</si>
  <si>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</si>
  <si>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</si>
  <si>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</si>
  <si>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</si>
  <si>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</si>
  <si>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</si>
  <si>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</si>
  <si>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</si>
  <si>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</si>
  <si>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</si>
  <si>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</si>
  <si>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</si>
  <si>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</si>
  <si>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</si>
  <si>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</si>
  <si>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</si>
  <si>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</si>
  <si>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</si>
  <si>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</si>
  <si>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</si>
  <si>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</si>
  <si>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</si>
  <si>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</si>
  <si>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</si>
  <si>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</si>
  <si>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</si>
  <si>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</si>
  <si>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</si>
  <si>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</si>
  <si>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</si>
  <si>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</si>
  <si>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</si>
  <si>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</si>
  <si>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</si>
  <si>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</si>
  <si>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</si>
  <si>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</si>
  <si>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</si>
  <si>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</si>
  <si>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</si>
  <si>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</si>
  <si>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</si>
  <si>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</si>
  <si>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</si>
  <si>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</si>
  <si>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</si>
  <si>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</si>
  <si>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</si>
  <si>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</si>
  <si>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</si>
  <si>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</si>
  <si>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</si>
  <si>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</si>
  <si>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</si>
  <si>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</si>
  <si>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</si>
  <si>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</si>
  <si>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</si>
  <si>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</si>
  <si>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</si>
  <si>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</si>
  <si>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</si>
  <si>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</si>
  <si>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</si>
  <si>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</si>
  <si>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</si>
  <si>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</si>
  <si>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</si>
  <si>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</si>
  <si>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</si>
  <si>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</si>
  <si>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</si>
  <si>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</si>
  <si>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</si>
  <si>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</si>
  <si>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</si>
  <si>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15 MM, 90 GRAUS, SEM ANEL DE SOLDA, INSTALADO EM RAMAL DE DISTRIBUIÇÃO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</si>
  <si>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</si>
  <si>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</si>
  <si>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</si>
  <si>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</si>
  <si>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</si>
  <si>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</si>
  <si>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</si>
  <si>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</si>
  <si>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</si>
  <si>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</si>
  <si>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</si>
  <si>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</si>
  <si>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</si>
  <si>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</si>
  <si>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</si>
  <si>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</si>
  <si>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</si>
  <si>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</si>
  <si>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</si>
  <si>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</si>
  <si>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</si>
  <si>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</si>
  <si>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</si>
  <si>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</si>
  <si>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</si>
  <si>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</si>
  <si>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</si>
  <si>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</si>
  <si>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</si>
  <si>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</si>
  <si>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</si>
  <si>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</si>
  <si>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</si>
  <si>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</si>
  <si>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</si>
  <si>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</si>
  <si>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</si>
  <si>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</si>
  <si>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</si>
  <si>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</si>
  <si>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</si>
  <si>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</si>
  <si>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</si>
  <si>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</si>
  <si>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</si>
  <si>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</si>
  <si>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</si>
  <si>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</si>
  <si>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</si>
  <si>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</si>
  <si>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</si>
  <si>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</si>
  <si>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</si>
  <si>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</si>
  <si>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</si>
  <si>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</si>
  <si>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</si>
  <si>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</si>
  <si>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</si>
  <si>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</si>
  <si>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</si>
  <si>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</si>
  <si>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</si>
  <si>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</si>
  <si>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</si>
  <si>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</si>
  <si>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</si>
  <si>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</si>
  <si>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</si>
  <si>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</si>
  <si>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</si>
  <si>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</si>
  <si>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</si>
  <si>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</si>
  <si>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</si>
  <si>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</si>
  <si>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</si>
  <si>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</si>
  <si>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</si>
  <si>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</si>
  <si>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</si>
  <si>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</si>
  <si>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</si>
  <si>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</si>
  <si>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</si>
  <si>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</si>
  <si>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</si>
  <si>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</si>
  <si>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</si>
  <si>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</si>
  <si>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</si>
  <si>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</si>
  <si>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</si>
  <si>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</si>
  <si>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</si>
  <si>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</si>
  <si>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</si>
  <si>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</si>
  <si>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</si>
  <si>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</si>
  <si>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</si>
  <si>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</si>
  <si>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</si>
  <si>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</si>
  <si>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</si>
  <si>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</si>
  <si>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</si>
  <si>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</si>
  <si>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</si>
  <si>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</si>
  <si>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</si>
  <si>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</si>
  <si>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</si>
  <si>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</si>
  <si>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</si>
  <si>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</si>
  <si>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</si>
  <si>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</si>
  <si>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</si>
  <si>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</si>
  <si>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</si>
  <si>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</si>
  <si>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</si>
  <si>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</si>
  <si>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</si>
  <si>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</si>
  <si>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</si>
  <si>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</si>
  <si>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</si>
  <si>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</si>
  <si>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</si>
  <si>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</si>
  <si>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</si>
  <si>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</si>
  <si>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</si>
  <si>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</si>
  <si>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</si>
  <si>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</si>
  <si>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</si>
  <si>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</si>
  <si>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</si>
  <si>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</si>
  <si>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</si>
  <si>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</si>
  <si>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</si>
  <si>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</si>
  <si>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</si>
  <si>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</si>
  <si>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</si>
  <si>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</si>
  <si>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</si>
  <si>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</si>
  <si>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</si>
  <si>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</si>
  <si>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</si>
  <si>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</si>
  <si>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</si>
  <si>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</si>
  <si>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</si>
  <si>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</si>
  <si>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</si>
  <si>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</si>
  <si>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</si>
  <si>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</si>
  <si>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</si>
  <si>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</si>
  <si>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</si>
  <si>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</si>
  <si>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</si>
  <si>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</si>
  <si>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</si>
  <si>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</si>
  <si>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</si>
  <si>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</si>
  <si>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</si>
  <si>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</si>
  <si>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</si>
  <si>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</si>
  <si>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</si>
  <si>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</si>
  <si>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</si>
  <si>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</si>
  <si>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</si>
  <si>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</si>
  <si>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</si>
  <si>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</si>
  <si>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</si>
  <si>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</si>
  <si>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</si>
  <si>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</si>
  <si>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</si>
  <si>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</si>
  <si>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</si>
  <si>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</si>
  <si>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</si>
  <si>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</si>
  <si>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</si>
  <si>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</si>
  <si>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</si>
  <si>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</si>
  <si>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</si>
  <si>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</si>
  <si>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</si>
  <si>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</si>
  <si>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</si>
  <si>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</si>
  <si>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</si>
  <si>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</si>
  <si>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</si>
  <si>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</si>
  <si>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</si>
  <si>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</si>
  <si>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</si>
  <si>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</si>
  <si>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</si>
  <si>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</si>
  <si>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</si>
  <si>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</si>
  <si>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</si>
  <si>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</si>
  <si>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</si>
  <si>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</si>
  <si>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</si>
  <si>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</si>
  <si>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</si>
  <si>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</si>
  <si>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</si>
  <si>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</si>
  <si>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</si>
  <si>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</si>
  <si>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</si>
  <si>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</si>
  <si>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</si>
  <si>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</si>
  <si>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</si>
  <si>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</si>
  <si>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</si>
  <si>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</si>
  <si>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</si>
  <si>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</si>
  <si>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</si>
  <si>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</si>
  <si>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</si>
  <si>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</si>
  <si>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</si>
  <si>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</si>
  <si>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</si>
  <si>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</si>
  <si>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</si>
  <si>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</si>
  <si>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</si>
  <si>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</si>
  <si>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</si>
  <si>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</si>
  <si>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</si>
  <si>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</si>
  <si>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</si>
  <si>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</si>
  <si>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</si>
  <si>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</si>
  <si>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</si>
  <si>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</si>
  <si>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</si>
  <si>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</si>
  <si>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</si>
  <si>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</si>
  <si>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</si>
  <si>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</si>
  <si>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</si>
  <si>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</si>
  <si>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</si>
  <si>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</si>
  <si>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</si>
  <si>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</si>
  <si>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</si>
  <si>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</si>
  <si>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</si>
  <si>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</si>
  <si>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</si>
  <si>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</si>
  <si>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</si>
  <si>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</si>
  <si>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</si>
  <si>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</si>
  <si>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</si>
  <si>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</si>
  <si>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</si>
  <si>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</si>
  <si>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</si>
  <si>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</si>
  <si>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</si>
  <si>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</si>
  <si>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</si>
  <si>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</si>
  <si>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</si>
  <si>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</si>
  <si>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</si>
  <si>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</si>
  <si>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</si>
  <si>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</si>
  <si>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</si>
  <si>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</si>
  <si>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</si>
  <si>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</si>
  <si>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</si>
  <si>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</si>
  <si>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</si>
  <si>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</si>
  <si>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</si>
  <si>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</si>
  <si>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</si>
  <si>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</si>
  <si>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</si>
  <si>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</si>
  <si>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</si>
  <si>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</si>
  <si>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</si>
  <si>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</si>
  <si>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</si>
  <si>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</si>
  <si>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</si>
  <si>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</si>
  <si>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</si>
  <si>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</si>
  <si>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</si>
  <si>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</si>
  <si>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</si>
  <si>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</si>
  <si>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</si>
  <si>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</si>
  <si>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</si>
  <si>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</si>
  <si>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</si>
  <si>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</si>
  <si>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</si>
  <si>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</si>
  <si>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</si>
  <si>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</si>
  <si>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</si>
  <si>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</si>
  <si>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</si>
  <si>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</si>
  <si>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</si>
  <si>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</si>
  <si>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</si>
  <si>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</si>
  <si>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</si>
  <si>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</si>
  <si>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</si>
  <si>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</si>
  <si>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</si>
  <si>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</si>
  <si>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</si>
  <si>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</si>
  <si>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</si>
  <si>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</si>
  <si>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</si>
  <si>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</si>
  <si>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</si>
  <si>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</si>
  <si>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</si>
  <si>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</si>
  <si>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</si>
  <si>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</si>
  <si>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</si>
  <si>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</si>
  <si>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</si>
  <si>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</si>
  <si>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</si>
  <si>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</si>
  <si>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</si>
  <si>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</si>
  <si>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</si>
  <si>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</si>
  <si>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</si>
  <si>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</si>
  <si>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</si>
  <si>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</si>
  <si>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</si>
  <si>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</si>
  <si>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</si>
  <si>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</si>
  <si>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</si>
  <si>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</si>
  <si>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</si>
  <si>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</si>
  <si>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</si>
  <si>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</si>
  <si>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</si>
  <si>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</si>
  <si>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</si>
  <si>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</si>
  <si>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</si>
  <si>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</si>
  <si>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</si>
  <si>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</si>
  <si>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</si>
  <si>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</si>
  <si>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</si>
  <si>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</si>
  <si>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</si>
  <si>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</si>
  <si>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</si>
  <si>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</si>
  <si>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</si>
  <si>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</si>
  <si>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</si>
  <si>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</si>
  <si>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</si>
  <si>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</si>
  <si>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</si>
  <si>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</si>
  <si>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</si>
  <si>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</si>
  <si>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</si>
  <si>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</si>
  <si>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</si>
  <si>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</si>
  <si>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</si>
  <si>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</si>
  <si>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</si>
  <si>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</si>
  <si>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</si>
  <si>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</si>
  <si>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</si>
  <si>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</si>
  <si>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</si>
  <si>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</si>
  <si>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</si>
  <si>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</si>
  <si>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</si>
  <si>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</si>
  <si>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</si>
  <si>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</si>
  <si>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</si>
  <si>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</si>
  <si>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</si>
  <si>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</si>
  <si>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</si>
  <si>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</si>
  <si>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</si>
  <si>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</si>
  <si>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</si>
  <si>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</si>
  <si>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</si>
  <si>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</si>
  <si>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</si>
  <si>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</si>
  <si>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</si>
  <si>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</si>
  <si>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</si>
  <si>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</si>
  <si>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</si>
  <si>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</si>
  <si>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</si>
  <si>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</si>
  <si>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</si>
  <si>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</si>
  <si>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</si>
  <si>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</si>
  <si>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</si>
  <si>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</si>
  <si>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</si>
  <si>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</si>
  <si>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</si>
  <si>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</si>
  <si>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</si>
  <si>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</si>
  <si>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</si>
  <si>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</si>
  <si>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</si>
  <si>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</si>
  <si>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</si>
  <si>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</si>
  <si>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</si>
  <si>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</si>
  <si>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</si>
  <si>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</si>
  <si>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</si>
  <si>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</si>
  <si>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</si>
  <si>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</si>
  <si>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</si>
  <si>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</si>
  <si>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</si>
  <si>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</si>
  <si>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</si>
  <si>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</si>
  <si>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</si>
  <si>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</si>
  <si>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</si>
  <si>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</si>
  <si>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</si>
  <si>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</si>
  <si>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</si>
  <si>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</si>
  <si>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</si>
  <si>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</si>
  <si>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</si>
  <si>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</si>
  <si>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</si>
  <si>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</si>
  <si>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</si>
  <si>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</si>
  <si>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</si>
  <si>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</si>
  <si>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</si>
  <si>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</si>
  <si>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</si>
  <si>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</si>
  <si>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</si>
  <si>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</si>
  <si>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</si>
  <si>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</si>
  <si>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</si>
  <si>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</si>
  <si>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</si>
  <si>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</si>
  <si>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</si>
  <si>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</si>
  <si>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</si>
  <si>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</si>
  <si>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</si>
  <si>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</si>
  <si>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</si>
  <si>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</si>
  <si>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</si>
  <si>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</si>
  <si>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</si>
  <si>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</si>
  <si>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</si>
  <si>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</si>
  <si>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</si>
  <si>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</si>
  <si>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</si>
  <si>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</si>
  <si>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</si>
  <si>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</si>
  <si>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</si>
  <si>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</si>
  <si>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</si>
  <si>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</si>
  <si>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</si>
  <si>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</si>
  <si>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</si>
  <si>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</si>
  <si>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</si>
  <si>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</si>
  <si>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</si>
  <si>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</si>
  <si>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</si>
  <si>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</si>
  <si>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</si>
  <si>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</si>
  <si>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</si>
  <si>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</si>
  <si>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</si>
  <si>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</si>
  <si>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</si>
  <si>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</si>
  <si>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</si>
  <si>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</si>
  <si>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</si>
  <si>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</si>
  <si>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</si>
  <si>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</si>
  <si>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</si>
  <si>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</si>
  <si>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</si>
  <si>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</si>
  <si>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</si>
  <si>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</si>
  <si>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</si>
  <si>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</si>
  <si>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</si>
  <si>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</si>
  <si>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</si>
  <si>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</si>
  <si>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</si>
  <si>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</si>
  <si>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</si>
  <si>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</si>
  <si>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</si>
  <si>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</si>
  <si>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</si>
  <si>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</si>
  <si>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</si>
  <si>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</si>
  <si>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</si>
  <si>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</si>
  <si>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</si>
  <si>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</si>
  <si>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</si>
  <si>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</si>
  <si>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</si>
  <si>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</si>
  <si>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</si>
  <si>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</si>
  <si>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</si>
  <si>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</si>
  <si>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</si>
  <si>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</si>
  <si>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</si>
  <si>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</si>
  <si>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</si>
  <si>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</si>
  <si>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</si>
  <si>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</si>
  <si>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</si>
  <si>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</si>
  <si>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</si>
  <si>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</si>
  <si>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</si>
  <si>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</si>
  <si>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</si>
  <si>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</si>
  <si>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</si>
  <si>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</si>
  <si>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</si>
  <si>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</si>
  <si>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</si>
  <si>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</si>
  <si>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</si>
  <si>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</si>
  <si>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</si>
  <si>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</si>
  <si>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</si>
  <si>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</si>
  <si>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</si>
  <si>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</si>
  <si>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</si>
  <si>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</si>
  <si>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</si>
  <si>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</si>
  <si>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</si>
  <si>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</si>
  <si>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</si>
  <si>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</si>
  <si>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</si>
  <si>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</si>
  <si>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</si>
  <si>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</si>
  <si>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</si>
  <si>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</si>
  <si>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</si>
  <si>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</si>
  <si>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</si>
  <si>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</si>
  <si>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</si>
  <si>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</si>
  <si>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</si>
  <si>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</si>
  <si>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</si>
  <si>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</si>
  <si>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</si>
  <si>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</si>
  <si>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</si>
  <si>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</si>
  <si>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</si>
  <si>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</si>
  <si>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</si>
  <si>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</si>
  <si>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</si>
  <si>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</si>
  <si>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</si>
  <si>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</si>
  <si>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</si>
  <si>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</si>
  <si>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</si>
  <si>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</si>
  <si>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</si>
  <si>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</si>
  <si>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</si>
  <si>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</si>
  <si>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</si>
  <si>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</si>
  <si>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</si>
  <si>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</si>
  <si>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</si>
  <si>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</si>
  <si>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</si>
  <si>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</si>
  <si>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</si>
  <si>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</si>
  <si>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</si>
  <si>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</si>
  <si>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</si>
  <si>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</si>
  <si>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</si>
  <si>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</si>
  <si>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</si>
  <si>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</si>
  <si>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</si>
  <si>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</si>
  <si>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</si>
  <si>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</si>
  <si>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</si>
  <si>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</si>
  <si>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</si>
  <si>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</si>
  <si>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</si>
  <si>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</si>
  <si>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</si>
  <si>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</si>
  <si>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</si>
  <si>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</si>
  <si>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</si>
  <si>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</si>
  <si>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</si>
  <si>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</si>
  <si>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</si>
  <si>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</si>
  <si>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</si>
  <si>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</si>
  <si>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</si>
  <si>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</si>
  <si>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</si>
  <si>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</si>
  <si>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</si>
  <si>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</si>
  <si>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</si>
  <si>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</si>
  <si>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</si>
  <si>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</si>
  <si>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</si>
  <si>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</si>
  <si>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</si>
  <si>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</si>
  <si>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</si>
  <si>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</si>
  <si>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</si>
  <si>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</si>
  <si>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</si>
  <si>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</si>
  <si>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</si>
  <si>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</si>
  <si>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</si>
  <si>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</si>
  <si>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</si>
  <si>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</si>
  <si>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</si>
  <si>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</si>
  <si>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</si>
  <si>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</si>
  <si>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</si>
  <si>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</si>
  <si>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</si>
  <si>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</si>
  <si>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</si>
  <si>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</si>
  <si>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</si>
  <si>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</si>
  <si>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</si>
  <si>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</si>
  <si>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</si>
  <si>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</si>
  <si>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</si>
  <si>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</si>
  <si>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</si>
  <si>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</si>
  <si>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</si>
  <si>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</si>
  <si>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</si>
  <si>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</si>
  <si>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</si>
  <si>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</si>
  <si>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</si>
  <si>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</si>
  <si>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</si>
  <si>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</si>
  <si>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</si>
  <si>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</si>
  <si>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</si>
  <si>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</si>
  <si>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</si>
  <si>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</si>
  <si>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</si>
  <si>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</si>
  <si>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</si>
  <si>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</si>
  <si>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</si>
  <si>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</si>
  <si>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</si>
  <si>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</si>
  <si>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</si>
  <si>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</si>
  <si>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</si>
  <si>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</si>
  <si>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</si>
  <si>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</si>
  <si>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</si>
  <si>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</si>
  <si>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</si>
  <si>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</si>
  <si>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</si>
  <si>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</si>
  <si>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</si>
  <si>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</si>
  <si>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</si>
  <si>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</si>
  <si>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</si>
  <si>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</si>
  <si>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</si>
  <si>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</si>
  <si>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</si>
  <si>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</si>
  <si>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</si>
  <si>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</si>
  <si>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</si>
  <si>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</si>
  <si>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</si>
  <si>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</si>
  <si>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</si>
  <si>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</si>
  <si>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</si>
  <si>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</si>
  <si>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</si>
  <si>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</si>
  <si>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</si>
  <si>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</si>
  <si>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</si>
  <si>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</si>
  <si>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</si>
  <si>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</si>
  <si>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</si>
  <si>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</si>
  <si>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</si>
  <si>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</si>
  <si>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</si>
  <si>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</si>
  <si>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</si>
  <si>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</si>
  <si>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</si>
  <si>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</si>
  <si>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</si>
  <si>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</si>
  <si>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</si>
  <si>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</si>
  <si>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</si>
  <si>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</si>
  <si>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</si>
  <si>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</si>
  <si>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</si>
  <si>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</si>
  <si>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</si>
  <si>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</si>
  <si>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</si>
  <si>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</si>
  <si>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</si>
  <si>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</si>
  <si>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</si>
  <si>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</si>
  <si>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</si>
  <si>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</si>
  <si>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</si>
  <si>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</si>
  <si>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</si>
  <si>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</si>
  <si>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</si>
  <si>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</si>
  <si>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</si>
  <si>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</si>
  <si>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</si>
  <si>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</si>
  <si>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</si>
  <si>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</si>
  <si>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</si>
  <si>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</si>
  <si>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</si>
  <si>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</si>
  <si>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</si>
  <si>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</si>
  <si>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</si>
  <si>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</si>
  <si>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</si>
  <si>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</si>
  <si>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</si>
  <si>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</si>
  <si>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</si>
  <si>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</si>
  <si>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</si>
  <si>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</si>
  <si>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</si>
  <si>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</si>
  <si>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</si>
  <si>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</si>
  <si>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</si>
  <si>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</si>
  <si>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</si>
  <si>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</si>
  <si>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</si>
  <si>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</si>
  <si>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</si>
  <si>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</si>
  <si>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</si>
  <si>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</si>
  <si>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</si>
  <si>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</si>
  <si>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</si>
  <si>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</si>
  <si>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</si>
  <si>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</si>
  <si>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</si>
  <si>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</si>
  <si>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</si>
  <si>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</si>
  <si>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</si>
  <si>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</si>
  <si>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</si>
  <si>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</si>
  <si>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</si>
  <si>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</si>
  <si>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</si>
  <si>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</si>
  <si>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</si>
  <si>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</si>
  <si>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</si>
  <si>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</si>
  <si>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</si>
  <si>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</si>
  <si>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</si>
  <si>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</si>
  <si>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</si>
  <si>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</si>
  <si>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</si>
  <si>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</si>
  <si>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</si>
  <si>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</si>
  <si>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</si>
  <si>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</si>
  <si>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</si>
  <si>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</si>
  <si>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</si>
  <si>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</si>
  <si>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</si>
  <si>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</si>
  <si>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</si>
  <si>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</si>
  <si>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</si>
  <si>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</si>
  <si>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</si>
  <si>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</si>
  <si>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</si>
  <si>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</si>
  <si>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</si>
  <si>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</si>
  <si>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</si>
  <si>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</si>
  <si>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</si>
  <si>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</si>
  <si>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</si>
  <si>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</si>
  <si>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</si>
  <si>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</si>
  <si>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</si>
  <si>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</si>
  <si>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</si>
  <si>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</si>
  <si>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</si>
  <si>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</si>
  <si>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</si>
  <si>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</si>
  <si>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</si>
  <si>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</si>
  <si>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</si>
  <si>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</si>
  <si>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</si>
  <si>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</si>
  <si>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</si>
  <si>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</si>
  <si>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</si>
  <si>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</si>
  <si>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</si>
  <si>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</si>
  <si>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</si>
  <si>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</si>
  <si>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</si>
  <si>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</si>
  <si>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</si>
  <si>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</si>
  <si>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</si>
  <si>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</si>
  <si>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</si>
  <si>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</si>
  <si>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</si>
  <si>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</si>
  <si>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</si>
  <si>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</si>
  <si>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</si>
  <si>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</si>
  <si>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</si>
  <si>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</si>
  <si>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</si>
  <si>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</si>
  <si>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</si>
  <si>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</si>
  <si>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</si>
  <si>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</si>
  <si>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</si>
  <si>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</si>
  <si>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</si>
  <si>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</si>
  <si>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</si>
  <si>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</si>
  <si>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</si>
  <si>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</si>
  <si>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</si>
  <si>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</si>
  <si>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</si>
  <si>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</si>
  <si>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</si>
  <si>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</si>
  <si>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</si>
  <si>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</si>
  <si>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</si>
  <si>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</si>
  <si>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</si>
  <si>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</si>
  <si>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</si>
  <si>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</si>
  <si>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</si>
  <si>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</si>
  <si>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</si>
  <si>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</si>
  <si>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</si>
  <si>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</si>
  <si>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</si>
  <si>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</si>
  <si>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</si>
  <si>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</si>
  <si>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</si>
  <si>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</si>
  <si>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</si>
  <si>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</si>
  <si>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</si>
  <si>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</si>
  <si>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</si>
  <si>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</si>
  <si>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</si>
  <si>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</si>
  <si>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</si>
  <si>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</si>
  <si>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</si>
  <si>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</si>
  <si>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</si>
  <si>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</si>
  <si>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</si>
  <si>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</si>
  <si>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</si>
  <si>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</si>
  <si>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</si>
  <si>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</si>
  <si>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</si>
  <si>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</si>
  <si>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</si>
  <si>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</si>
  <si>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</si>
  <si>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</si>
  <si>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</si>
  <si>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</si>
  <si>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</si>
  <si>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</si>
  <si>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</si>
  <si>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</si>
  <si>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</si>
  <si>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</si>
  <si>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</si>
  <si>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</si>
  <si>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</si>
  <si>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</si>
  <si>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</si>
  <si>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</si>
  <si>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</si>
  <si>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</si>
  <si>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</si>
  <si>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</si>
  <si>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</si>
  <si>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</si>
  <si>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</si>
  <si>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</si>
  <si>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</si>
  <si>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</si>
  <si>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</si>
  <si>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</si>
  <si>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</si>
  <si>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</si>
  <si>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</si>
  <si>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</si>
  <si>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</si>
  <si>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</si>
  <si>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</si>
  <si>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</si>
  <si>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</si>
  <si>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</si>
  <si>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</si>
  <si>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</si>
  <si>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</si>
  <si>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</si>
  <si>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</si>
  <si>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</si>
  <si>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</si>
  <si>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</si>
  <si>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</si>
  <si>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</si>
  <si>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</si>
  <si>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</si>
  <si>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</si>
  <si>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</si>
  <si>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</si>
  <si>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</si>
  <si>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</si>
  <si>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</si>
  <si>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</si>
  <si>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</si>
  <si>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</si>
  <si>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</si>
  <si>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</si>
  <si>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</si>
  <si>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</si>
  <si>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</si>
  <si>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</si>
  <si>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</si>
  <si>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</si>
  <si>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</si>
  <si>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</si>
  <si>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</si>
  <si>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</si>
  <si>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</si>
  <si>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</si>
  <si>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</si>
  <si>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</si>
  <si>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</si>
  <si>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</si>
  <si>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</si>
  <si>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</si>
  <si>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</si>
  <si>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</si>
  <si>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</si>
  <si>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</si>
  <si>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</si>
  <si>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</si>
  <si>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</si>
  <si>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</si>
  <si>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</si>
  <si>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</si>
  <si>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</si>
  <si>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</si>
  <si>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</si>
  <si>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</si>
  <si>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</si>
  <si>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</si>
  <si>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</si>
  <si>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</si>
  <si>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</si>
  <si>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</si>
  <si>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</si>
  <si>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</si>
  <si>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</si>
  <si>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</si>
  <si>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</si>
  <si>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</si>
  <si>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</si>
  <si>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</si>
  <si>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</si>
  <si>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</si>
  <si>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</si>
  <si>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</si>
  <si>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</si>
  <si>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</si>
  <si>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</si>
  <si>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</si>
  <si>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</si>
  <si>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</si>
  <si>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</si>
  <si>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</si>
  <si>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</si>
  <si>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</si>
  <si>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</si>
  <si>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</si>
  <si>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</si>
  <si>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</si>
  <si>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</si>
  <si>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</si>
  <si>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</si>
  <si>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</si>
  <si>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</si>
  <si>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</si>
  <si>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</si>
  <si>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</si>
  <si>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</si>
  <si>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</si>
  <si>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</si>
  <si>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</si>
  <si>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</si>
  <si>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</si>
  <si>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</si>
  <si>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</si>
  <si>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</si>
  <si>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</si>
  <si>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</si>
  <si>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</si>
  <si>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</si>
  <si>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</si>
  <si>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</si>
  <si>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</si>
  <si>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</si>
  <si>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</si>
  <si>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</si>
  <si>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</si>
  <si>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</si>
  <si>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</si>
  <si>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</si>
  <si>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</si>
  <si>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</si>
  <si>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</si>
  <si>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</si>
  <si>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</si>
  <si>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</si>
  <si>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</si>
  <si>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</si>
  <si>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</si>
  <si>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</si>
  <si>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</si>
  <si>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</si>
  <si>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</si>
  <si>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</si>
  <si>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</si>
  <si>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</si>
  <si>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</si>
  <si>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</si>
  <si>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</si>
  <si>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</si>
  <si>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</si>
  <si>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</si>
  <si>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</si>
  <si>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</si>
  <si>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</si>
  <si>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</si>
  <si>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</si>
  <si>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</si>
  <si>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</si>
  <si>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</si>
  <si>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</si>
  <si>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</si>
  <si>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</si>
  <si>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</si>
  <si>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</si>
  <si>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</si>
  <si>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</si>
  <si>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</si>
  <si>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</si>
  <si>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</si>
  <si>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</si>
  <si>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</si>
  <si>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</si>
  <si>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</si>
  <si>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</si>
  <si>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</si>
  <si>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</si>
  <si>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</si>
  <si>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</si>
  <si>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</si>
  <si>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</si>
  <si>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</si>
  <si>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</si>
  <si>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</si>
  <si>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</si>
  <si>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</si>
  <si>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</si>
  <si>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</si>
  <si>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</si>
  <si>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</si>
  <si>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</si>
  <si>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</si>
  <si>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</si>
  <si>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</si>
  <si>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</si>
  <si>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</si>
  <si>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</si>
  <si>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</si>
  <si>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</si>
  <si>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</si>
  <si>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</si>
  <si>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</si>
  <si>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</si>
  <si>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</si>
  <si>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</si>
  <si>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</si>
  <si>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</si>
  <si>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</si>
  <si>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</si>
  <si>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</si>
  <si>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</si>
  <si>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</si>
  <si>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</si>
  <si>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</si>
  <si>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</si>
  <si>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</si>
  <si>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</si>
  <si>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</si>
  <si>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</si>
  <si>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</si>
  <si>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</si>
  <si>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</si>
  <si>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</si>
  <si>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</si>
  <si>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</si>
  <si>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</si>
  <si>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</si>
  <si>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</si>
  <si>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</si>
  <si>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</si>
  <si>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</si>
  <si>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</si>
  <si>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</si>
  <si>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</si>
  <si>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</si>
  <si>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</si>
  <si>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</si>
  <si>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</si>
  <si>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</si>
  <si>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</si>
  <si>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</si>
  <si>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</si>
  <si>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</si>
  <si>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</si>
  <si>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</si>
  <si>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</si>
  <si>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</si>
  <si>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</si>
  <si>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</si>
  <si>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</si>
  <si>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</si>
  <si>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</si>
  <si>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</si>
  <si>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</si>
  <si>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</si>
  <si>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</si>
  <si>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</si>
  <si>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</si>
  <si>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</si>
  <si>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</si>
  <si>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</si>
  <si>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</si>
  <si>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</si>
  <si>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</si>
  <si>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</si>
  <si>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</si>
  <si>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</si>
  <si>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</si>
  <si>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</si>
  <si>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</si>
  <si>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</si>
  <si>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</si>
  <si>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</si>
  <si>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</si>
  <si>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</si>
  <si>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</si>
  <si>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</si>
  <si>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</si>
  <si>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</si>
  <si>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</si>
  <si>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</si>
  <si>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</si>
  <si>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</si>
  <si>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</si>
  <si>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</si>
  <si>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</si>
  <si>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</si>
  <si>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</si>
  <si>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</si>
  <si>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</si>
  <si>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</si>
  <si>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</si>
  <si>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</si>
  <si>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</si>
  <si>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</si>
  <si>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</si>
  <si>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</si>
  <si>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</si>
  <si>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</si>
  <si>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</si>
  <si>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</si>
  <si>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</si>
  <si>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</si>
  <si>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</si>
  <si>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</si>
  <si>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</si>
  <si>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</si>
  <si>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</si>
  <si>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</si>
  <si>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</si>
  <si>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</si>
  <si>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</si>
  <si>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</si>
  <si>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</si>
  <si>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</si>
  <si>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</si>
  <si>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</si>
  <si>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</si>
  <si>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</si>
  <si>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</si>
  <si>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</si>
  <si>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</si>
  <si>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</si>
  <si>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</si>
  <si>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</si>
  <si>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</si>
  <si>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</si>
  <si>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</si>
  <si>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</si>
  <si>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</si>
  <si>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</si>
  <si>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</si>
  <si>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</si>
  <si>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</si>
  <si>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</si>
  <si>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</si>
  <si>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</si>
  <si>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</si>
  <si>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</si>
  <si>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</si>
  <si>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</si>
  <si>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</si>
  <si>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</si>
  <si>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</si>
  <si>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</si>
  <si>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</si>
  <si>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</si>
  <si>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</si>
  <si>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</si>
  <si>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</si>
  <si>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</si>
  <si>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</si>
  <si>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</si>
  <si>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</si>
  <si>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</si>
  <si>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</si>
  <si>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</si>
  <si>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</si>
  <si>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</si>
  <si>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</si>
  <si>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</si>
  <si>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</si>
  <si>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</si>
  <si>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</si>
  <si>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</si>
  <si>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</si>
  <si>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</si>
  <si>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</si>
  <si>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</si>
  <si>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</si>
  <si>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</si>
  <si>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</si>
  <si>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</si>
  <si>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</si>
  <si>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</si>
  <si>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</si>
  <si>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</si>
  <si>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</si>
  <si>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</si>
  <si>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</si>
  <si>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</si>
  <si>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</si>
  <si>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</si>
  <si>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</si>
  <si>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</si>
  <si>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</si>
  <si>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</si>
  <si>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</si>
  <si>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</si>
  <si>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</si>
  <si>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</si>
  <si>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</si>
  <si>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</si>
  <si>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</si>
  <si>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</si>
  <si>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</si>
  <si>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</si>
  <si>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</si>
  <si>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</si>
  <si>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</si>
  <si>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</si>
  <si>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</si>
  <si>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</si>
  <si>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</si>
  <si>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</si>
  <si>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</si>
  <si>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</si>
  <si>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</si>
  <si>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</si>
  <si>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</si>
  <si>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</si>
  <si>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</si>
  <si>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</si>
  <si>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</si>
  <si>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</si>
  <si>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</si>
  <si>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</si>
  <si>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</si>
  <si>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</si>
  <si>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</si>
  <si>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</si>
  <si>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</si>
  <si>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</si>
  <si>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</si>
  <si>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</si>
  <si>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</si>
  <si>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</si>
  <si>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</si>
  <si>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</si>
  <si>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</si>
  <si>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</si>
  <si>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</si>
  <si>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</si>
  <si>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</si>
  <si>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</si>
  <si>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</si>
  <si>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</si>
  <si>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</si>
  <si>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</si>
  <si>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</si>
  <si>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</si>
  <si>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</si>
  <si>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</si>
  <si>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</si>
  <si>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</si>
  <si>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</si>
  <si>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</si>
  <si>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</si>
  <si>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</si>
  <si>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</si>
  <si>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</si>
  <si>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</si>
  <si>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</si>
  <si>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</si>
  <si>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</si>
  <si>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</si>
  <si>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</si>
  <si>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</si>
  <si>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</si>
  <si>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</si>
  <si>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</si>
  <si>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</si>
  <si>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</si>
  <si>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</si>
  <si>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</si>
  <si>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</si>
  <si>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</si>
  <si>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</si>
  <si>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</si>
  <si>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</si>
  <si>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</si>
  <si>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</si>
  <si>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</si>
  <si>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</si>
  <si>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</si>
  <si>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</si>
  <si>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</si>
  <si>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</si>
  <si>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</si>
  <si>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</si>
  <si>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</si>
  <si>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</si>
  <si>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</si>
  <si>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</si>
  <si>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</si>
  <si>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</si>
  <si>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</si>
  <si>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</si>
  <si>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</si>
  <si>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</si>
  <si>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</si>
  <si>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</si>
  <si>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</si>
  <si>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</si>
  <si>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</si>
  <si>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</si>
  <si>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</si>
  <si>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</si>
  <si>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</si>
  <si>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</si>
  <si>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</si>
  <si>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</si>
  <si>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</si>
  <si>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</si>
  <si>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</si>
  <si>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</si>
  <si>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</si>
  <si>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</si>
  <si>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</si>
  <si>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</si>
  <si>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            </t>
  </si>
  <si>
    <t>Administração central</t>
  </si>
  <si>
    <t xml:space="preserve">Custos financeiros </t>
  </si>
  <si>
    <t>R</t>
  </si>
  <si>
    <t>Lucro operacional</t>
  </si>
  <si>
    <t>COFINS</t>
  </si>
  <si>
    <t>CPRB</t>
  </si>
  <si>
    <r>
      <rPr>
        <vertAlign val="superscript"/>
        <sz val="8"/>
        <color indexed="8"/>
        <rFont val="Arial"/>
        <family val="2"/>
      </rPr>
      <t>(**)</t>
    </r>
    <r>
      <rPr>
        <sz val="8"/>
        <color indexed="8"/>
        <rFont val="Arial"/>
        <family val="2"/>
      </rPr>
      <t xml:space="preserve"> CONTRIBUIÇÃO PREVIDENCIÁRIA SOBRE A RECEITA BRUTA. ALÍQUOTA DEFINIDA PELA LEI 12.844/2013.</t>
    </r>
  </si>
  <si>
    <r>
      <rPr>
        <vertAlign val="superscript"/>
        <sz val="8"/>
        <color indexed="8"/>
        <rFont val="Arial"/>
        <family val="2"/>
      </rPr>
      <t>(*)</t>
    </r>
    <r>
      <rPr>
        <sz val="8"/>
        <color indexed="8"/>
        <rFont val="Arial"/>
        <family val="2"/>
      </rPr>
      <t xml:space="preserve"> ESTA COMPOSIÇÃO DO BDI SEGUE AS ORIENTAÇÕES DO ACÓRDÃO 2622/2013 DO TCU.</t>
    </r>
  </si>
  <si>
    <t>BDI =</t>
  </si>
  <si>
    <r>
      <t xml:space="preserve">COMPOSIÇÃO DO BDI - SERVIÇOS </t>
    </r>
    <r>
      <rPr>
        <b/>
        <vertAlign val="superscript"/>
        <sz val="14"/>
        <rFont val="Arial"/>
        <family val="2"/>
      </rPr>
      <t>(*)</t>
    </r>
  </si>
  <si>
    <r>
      <t>COMPOSIÇÃO DO BDI - INSUMOS</t>
    </r>
    <r>
      <rPr>
        <b/>
        <vertAlign val="superscript"/>
        <sz val="14"/>
        <rFont val="Arial"/>
        <family val="2"/>
      </rPr>
      <t>(*)</t>
    </r>
  </si>
  <si>
    <t>Seguros e Garantias</t>
  </si>
  <si>
    <t>S+G</t>
  </si>
  <si>
    <t>Riscos</t>
  </si>
  <si>
    <t>BDI A APLICAR</t>
  </si>
  <si>
    <t>ESTADO DE MATO GROSSO</t>
  </si>
  <si>
    <t>ERIVALDO EVARISTO DE LIMA</t>
  </si>
  <si>
    <t>____________________________________________________</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</si>
  <si>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</si>
  <si>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</si>
  <si>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</si>
  <si>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</si>
  <si>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</si>
  <si>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</si>
  <si>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</si>
  <si>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</si>
  <si>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</si>
  <si>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</si>
  <si>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</si>
  <si>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</si>
  <si>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</si>
  <si>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</si>
  <si>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</si>
  <si>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</si>
  <si>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</si>
  <si>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</si>
  <si>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</si>
  <si>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</si>
  <si>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</si>
  <si>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</si>
  <si>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</si>
  <si>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</si>
  <si>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</si>
  <si>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</si>
  <si>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</si>
  <si>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</si>
  <si>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</si>
  <si>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</si>
  <si>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</si>
  <si>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</si>
  <si>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</si>
  <si>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</si>
  <si>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</si>
  <si>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</si>
  <si>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</si>
  <si>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</si>
  <si>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</si>
  <si>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</si>
  <si>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</si>
  <si>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</si>
  <si>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</si>
  <si>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</si>
  <si>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</si>
  <si>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</si>
  <si>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</si>
  <si>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</si>
  <si>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</si>
  <si>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</si>
  <si>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</si>
  <si>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</si>
  <si>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</si>
  <si>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</si>
  <si>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</si>
  <si>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</si>
  <si>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</si>
  <si>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</si>
  <si>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</si>
  <si>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</si>
  <si>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</si>
  <si>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</si>
  <si>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</si>
  <si>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</si>
  <si>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</si>
  <si>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</si>
  <si>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</si>
  <si>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</si>
  <si>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</si>
  <si>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</si>
  <si>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</si>
  <si>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</si>
  <si>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</si>
  <si>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</si>
  <si>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</si>
  <si>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</si>
  <si>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</si>
  <si>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</si>
  <si>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</si>
  <si>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</si>
  <si>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</si>
  <si>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</si>
  <si>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</si>
  <si>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</si>
  <si>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</si>
  <si>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</si>
  <si>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</si>
  <si>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</si>
  <si>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</si>
  <si>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</si>
  <si>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</si>
  <si>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</si>
  <si>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</si>
  <si>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</si>
  <si>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</si>
  <si>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</si>
  <si>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</si>
  <si>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</si>
  <si>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</si>
  <si>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</si>
  <si>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</si>
  <si>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</si>
  <si>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</si>
  <si>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</si>
  <si>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</si>
  <si>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</si>
  <si>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</si>
  <si>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</si>
  <si>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</si>
  <si>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</si>
  <si>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</si>
  <si>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</si>
  <si>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</si>
  <si>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</si>
  <si>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</si>
  <si>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</si>
  <si>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</si>
  <si>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</si>
  <si>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</si>
  <si>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</si>
  <si>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</si>
  <si>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</si>
  <si>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</si>
  <si>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</si>
  <si>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</si>
  <si>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</si>
  <si>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</si>
  <si>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</si>
  <si>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</si>
  <si>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</si>
  <si>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</si>
  <si>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</si>
  <si>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</si>
  <si>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</si>
  <si>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</si>
  <si>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</si>
  <si>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</si>
  <si>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</si>
  <si>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</si>
  <si>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</si>
  <si>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</si>
  <si>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</si>
  <si>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</si>
  <si>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</si>
  <si>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</si>
  <si>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</si>
  <si>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</si>
  <si>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</si>
  <si>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</si>
  <si>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</si>
  <si>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</si>
  <si>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</si>
  <si>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</si>
  <si>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</si>
  <si>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</si>
  <si>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</si>
  <si>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</si>
  <si>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</si>
  <si>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</si>
  <si>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</si>
  <si>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</si>
  <si>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</si>
  <si>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</si>
  <si>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</si>
  <si>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</si>
  <si>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</si>
  <si>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</si>
  <si>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</si>
  <si>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</si>
  <si>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</si>
  <si>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</si>
  <si>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</si>
  <si>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</si>
  <si>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</si>
  <si>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</si>
  <si>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</si>
  <si>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</si>
  <si>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</si>
  <si>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</si>
  <si>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</si>
  <si>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</si>
  <si>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</si>
  <si>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</si>
  <si>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</si>
  <si>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</si>
  <si>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</si>
  <si>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</si>
  <si>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</si>
  <si>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</si>
  <si>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</si>
  <si>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</si>
  <si>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</si>
  <si>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</si>
  <si>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</si>
  <si>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</si>
  <si>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</si>
  <si>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</si>
  <si>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</si>
  <si>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</si>
  <si>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</si>
  <si>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</si>
  <si>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</si>
  <si>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</si>
  <si>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</si>
  <si>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</si>
  <si>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</si>
  <si>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</si>
  <si>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</si>
  <si>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</si>
  <si>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</si>
  <si>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</si>
  <si>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</si>
  <si>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</si>
  <si>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</si>
  <si>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</si>
  <si>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</si>
  <si>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</si>
  <si>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</si>
  <si>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</si>
  <si>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</si>
  <si>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</si>
  <si>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</si>
  <si>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</si>
  <si>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</si>
  <si>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</si>
  <si>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</si>
  <si>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</si>
  <si>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</si>
  <si>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</si>
  <si>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</si>
  <si>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</si>
  <si>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</si>
  <si>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</si>
  <si>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</si>
  <si>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</si>
  <si>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</si>
  <si>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</si>
  <si>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</si>
  <si>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</si>
  <si>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</si>
  <si>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</si>
  <si>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</si>
  <si>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</si>
  <si>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</si>
  <si>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</si>
  <si>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</si>
  <si>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</si>
  <si>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</si>
  <si>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</si>
  <si>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</si>
  <si>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</si>
  <si>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</si>
  <si>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</si>
  <si>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</si>
  <si>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</si>
  <si>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</si>
  <si>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</si>
  <si>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</si>
  <si>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</si>
  <si>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</si>
  <si>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</si>
  <si>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</si>
  <si>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</si>
  <si>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</si>
  <si>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</si>
  <si>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</si>
  <si>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</si>
  <si>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</si>
  <si>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</si>
  <si>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</si>
  <si>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</si>
  <si>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</si>
  <si>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</si>
  <si>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</si>
  <si>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</si>
  <si>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</si>
  <si>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</si>
  <si>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</si>
  <si>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</si>
  <si>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</si>
  <si>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</si>
  <si>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</si>
  <si>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</si>
  <si>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</si>
  <si>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</si>
  <si>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</si>
  <si>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</si>
  <si>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</si>
  <si>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</si>
  <si>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</si>
  <si>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</si>
  <si>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</si>
  <si>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</si>
  <si>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</si>
  <si>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</si>
  <si>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</si>
  <si>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</si>
  <si>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</si>
  <si>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</si>
  <si>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</si>
  <si>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</si>
  <si>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</si>
  <si>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</si>
  <si>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</si>
  <si>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</si>
  <si>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</si>
  <si>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</si>
  <si>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</si>
  <si>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</si>
  <si>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</si>
  <si>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</si>
  <si>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</si>
  <si>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</si>
  <si>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</si>
  <si>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</si>
  <si>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</si>
  <si>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</si>
  <si>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</si>
  <si>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</si>
  <si>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</si>
  <si>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</si>
  <si>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</si>
  <si>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</si>
  <si>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</si>
  <si>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</si>
  <si>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</si>
  <si>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</si>
  <si>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</si>
  <si>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</si>
  <si>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</si>
  <si>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</si>
  <si>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</si>
  <si>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</si>
  <si>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</si>
  <si>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</si>
  <si>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</si>
  <si>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</si>
  <si>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</si>
  <si>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</si>
  <si>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</si>
  <si>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</si>
  <si>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</si>
  <si>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</si>
  <si>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</si>
  <si>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</si>
  <si>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</si>
  <si>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</si>
  <si>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</si>
  <si>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</si>
  <si>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</si>
  <si>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</si>
  <si>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</si>
  <si>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</si>
  <si>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</si>
  <si>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</si>
  <si>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</si>
  <si>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</si>
  <si>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</si>
  <si>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</si>
  <si>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</si>
  <si>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</si>
  <si>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</si>
  <si>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</si>
  <si>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</si>
  <si>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</si>
  <si>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</si>
  <si>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</si>
  <si>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</si>
  <si>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</si>
  <si>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</si>
  <si>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</si>
  <si>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</si>
  <si>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</si>
  <si>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</si>
  <si>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</si>
  <si>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</si>
  <si>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</si>
  <si>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</si>
  <si>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</si>
  <si>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</si>
  <si>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</si>
  <si>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</si>
  <si>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</si>
  <si>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</si>
  <si>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</si>
  <si>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</si>
  <si>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</si>
  <si>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</si>
  <si>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</si>
  <si>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</si>
  <si>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</si>
  <si>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</si>
  <si>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</si>
  <si>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</si>
  <si>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</si>
  <si>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</si>
  <si>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</si>
  <si>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</si>
  <si>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</si>
  <si>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</si>
  <si>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</si>
  <si>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</si>
  <si>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</si>
  <si>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</si>
  <si>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</si>
  <si>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</si>
  <si>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</si>
  <si>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</si>
  <si>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</si>
  <si>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</si>
  <si>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</si>
  <si>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</si>
  <si>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</si>
  <si>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</si>
  <si>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</si>
  <si>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</si>
  <si>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</si>
  <si>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</si>
  <si>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</si>
  <si>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</si>
  <si>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</si>
  <si>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</si>
  <si>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</si>
  <si>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</si>
  <si>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</si>
  <si>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</si>
  <si>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</si>
  <si>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</si>
  <si>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</si>
  <si>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</si>
  <si>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</si>
  <si>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</si>
  <si>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</si>
  <si>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</si>
  <si>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</si>
  <si>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</si>
  <si>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</si>
  <si>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</si>
  <si>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</si>
  <si>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</si>
  <si>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</si>
  <si>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</si>
  <si>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</si>
  <si>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</si>
  <si>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</si>
  <si>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</si>
  <si>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</si>
  <si>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</si>
  <si>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</si>
  <si>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</si>
  <si>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</si>
  <si>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</si>
  <si>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</si>
  <si>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</si>
  <si>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</si>
  <si>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</si>
  <si>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</si>
  <si>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</si>
  <si>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</si>
  <si>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</si>
  <si>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</si>
  <si>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</si>
  <si>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</si>
  <si>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</si>
  <si>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</si>
  <si>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</si>
  <si>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</si>
  <si>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</si>
  <si>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</si>
  <si>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</si>
  <si>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</si>
  <si>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</si>
  <si>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</si>
  <si>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</si>
  <si>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</si>
  <si>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</si>
  <si>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</si>
  <si>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</si>
  <si>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</si>
  <si>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</si>
  <si>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</si>
  <si>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</si>
  <si>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</si>
  <si>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</si>
  <si>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</si>
  <si>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</si>
  <si>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</si>
  <si>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</si>
  <si>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</si>
  <si>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</si>
  <si>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</si>
  <si>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</si>
  <si>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</si>
  <si>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</si>
  <si>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</si>
  <si>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</si>
  <si>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</si>
  <si>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</si>
  <si>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</si>
  <si>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</si>
  <si>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</si>
  <si>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</si>
  <si>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</si>
  <si>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</si>
  <si>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</si>
  <si>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</si>
  <si>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</si>
  <si>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</si>
  <si>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</si>
  <si>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</si>
  <si>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</si>
  <si>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</si>
  <si>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</si>
  <si>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</si>
  <si>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</si>
  <si>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</si>
  <si>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</si>
  <si>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</si>
  <si>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</si>
  <si>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</si>
  <si>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</si>
  <si>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</si>
  <si>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</si>
  <si>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</si>
  <si>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</si>
  <si>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</si>
  <si>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</si>
  <si>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</si>
  <si>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</si>
  <si>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</si>
  <si>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</si>
  <si>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</si>
  <si>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</si>
  <si>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</si>
  <si>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</si>
  <si>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</si>
  <si>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</si>
  <si>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</si>
  <si>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</si>
  <si>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</si>
  <si>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</si>
  <si>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</si>
  <si>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</si>
  <si>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</si>
  <si>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</si>
  <si>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</si>
  <si>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</si>
  <si>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</si>
  <si>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</si>
  <si>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</si>
  <si>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</si>
  <si>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</si>
  <si>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</si>
  <si>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</si>
  <si>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</si>
  <si>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</si>
  <si>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</si>
  <si>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</si>
  <si>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</si>
  <si>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</si>
  <si>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</si>
  <si>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</si>
  <si>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</si>
  <si>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</si>
  <si>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</si>
  <si>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</si>
  <si>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</si>
  <si>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</si>
  <si>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</si>
  <si>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</si>
  <si>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</si>
  <si>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</si>
  <si>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</si>
  <si>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</si>
  <si>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</si>
  <si>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</si>
  <si>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</si>
  <si>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</si>
  <si>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</si>
  <si>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</si>
  <si>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</si>
  <si>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</si>
  <si>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</si>
  <si>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</si>
  <si>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</si>
  <si>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</si>
  <si>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</si>
  <si>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</si>
  <si>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</si>
  <si>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</si>
  <si>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</si>
  <si>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</si>
  <si>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</si>
  <si>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</si>
  <si>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</si>
  <si>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</si>
  <si>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</si>
  <si>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</si>
  <si>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</si>
  <si>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</si>
  <si>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</si>
  <si>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</si>
  <si>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</si>
  <si>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</si>
  <si>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</si>
  <si>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</si>
  <si>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</si>
  <si>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</si>
  <si>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</si>
  <si>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</si>
  <si>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</si>
  <si>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</si>
  <si>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</si>
  <si>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</si>
  <si>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</si>
  <si>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</si>
  <si>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</si>
  <si>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</si>
  <si>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</si>
  <si>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</si>
  <si>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</si>
  <si>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</si>
  <si>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</si>
  <si>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</si>
  <si>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</si>
  <si>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</si>
  <si>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</si>
  <si>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</si>
  <si>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</si>
  <si>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</si>
  <si>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</si>
  <si>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</si>
  <si>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</si>
  <si>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</si>
  <si>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</si>
  <si>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</si>
  <si>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</si>
  <si>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</si>
  <si>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</si>
  <si>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</si>
  <si>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</si>
  <si>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</si>
  <si>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</si>
  <si>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</si>
  <si>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</si>
  <si>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</si>
  <si>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</si>
  <si>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</si>
  <si>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</si>
  <si>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</si>
  <si>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</si>
  <si>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</si>
  <si>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</si>
  <si>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</si>
  <si>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</si>
  <si>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</si>
  <si>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</si>
  <si>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</si>
  <si>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</si>
  <si>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</si>
  <si>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</si>
  <si>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</si>
  <si>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</si>
  <si>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</si>
  <si>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</si>
  <si>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</si>
  <si>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</si>
  <si>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</si>
  <si>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</si>
  <si>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</si>
  <si>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</si>
  <si>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</si>
  <si>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</si>
  <si>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</si>
  <si>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</si>
  <si>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</si>
  <si>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</si>
  <si>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</si>
  <si>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CORTE E DOBRA DE AÇO CA-50, DIÂMERO DE 32 MM, UTILIZADO EM ESTRUTURAS DIVERSAS, EXCETO LAJE. AF_10/2016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</si>
  <si>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</si>
  <si>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</si>
  <si>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</si>
  <si>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</si>
  <si>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</si>
  <si>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</si>
  <si>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</si>
  <si>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</si>
  <si>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</si>
  <si>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</si>
  <si>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</si>
  <si>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</si>
  <si>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</si>
  <si>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</si>
  <si>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</si>
  <si>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</si>
  <si>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</si>
  <si>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</si>
  <si>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</si>
  <si>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</si>
  <si>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</si>
  <si>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</si>
  <si>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</si>
  <si>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</si>
  <si>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</si>
  <si>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</si>
  <si>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</si>
  <si>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</si>
  <si>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</si>
  <si>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</si>
  <si>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</si>
  <si>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</si>
  <si>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</si>
  <si>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</si>
  <si>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</si>
  <si>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</si>
  <si>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</si>
  <si>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</si>
  <si>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</si>
  <si>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</si>
  <si>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</si>
  <si>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</si>
  <si>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</si>
  <si>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</si>
  <si>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</si>
  <si>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</si>
  <si>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</si>
  <si>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</si>
  <si>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</si>
  <si>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</si>
  <si>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</si>
  <si>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</si>
  <si>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</si>
  <si>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</si>
  <si>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</si>
  <si>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</si>
  <si>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</si>
  <si>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</si>
  <si>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</si>
  <si>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</si>
  <si>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</si>
  <si>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</si>
  <si>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</si>
  <si>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</si>
  <si>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</si>
  <si>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</si>
  <si>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</si>
  <si>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</si>
  <si>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</si>
  <si>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</si>
  <si>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</si>
  <si>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</si>
  <si>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</si>
  <si>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</si>
  <si>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</si>
  <si>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</si>
  <si>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</si>
  <si>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</si>
  <si>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</si>
  <si>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</si>
  <si>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</si>
  <si>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</si>
  <si>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</si>
  <si>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</si>
  <si>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</si>
  <si>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</si>
  <si>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</si>
  <si>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</si>
  <si>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</si>
  <si>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</si>
  <si>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</si>
  <si>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</si>
  <si>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</si>
  <si>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</si>
  <si>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</si>
  <si>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</si>
  <si>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</si>
  <si>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</si>
  <si>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</si>
  <si>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</si>
  <si>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</si>
  <si>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</si>
  <si>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</si>
  <si>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</si>
  <si>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</si>
  <si>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</si>
  <si>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</si>
  <si>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</si>
  <si>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</si>
  <si>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</si>
  <si>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</si>
  <si>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</si>
  <si>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</si>
  <si>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</si>
  <si>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</si>
  <si>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</si>
  <si>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</si>
  <si>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</si>
  <si>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</si>
  <si>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</si>
  <si>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</si>
  <si>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</si>
  <si>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</si>
  <si>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</si>
  <si>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</si>
  <si>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</si>
  <si>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</si>
  <si>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</si>
  <si>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</si>
  <si>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</si>
  <si>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</si>
  <si>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</si>
  <si>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</si>
  <si>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</si>
  <si>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</si>
  <si>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</si>
  <si>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</si>
  <si>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</si>
  <si>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</si>
  <si>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</si>
  <si>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</si>
  <si>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</si>
  <si>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</si>
  <si>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</si>
  <si>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</si>
  <si>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</si>
  <si>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</si>
  <si>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</si>
  <si>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</si>
  <si>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</si>
  <si>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</si>
  <si>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</si>
  <si>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</si>
  <si>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</si>
  <si>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</si>
  <si>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</si>
  <si>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</si>
  <si>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</si>
  <si>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</si>
  <si>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</si>
  <si>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</si>
  <si>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</si>
  <si>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</si>
  <si>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</si>
  <si>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</si>
  <si>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</si>
  <si>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</si>
  <si>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</si>
  <si>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</si>
  <si>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</si>
  <si>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</si>
  <si>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</si>
  <si>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</si>
  <si>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</si>
  <si>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</si>
  <si>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</si>
  <si>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</si>
  <si>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</si>
  <si>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</si>
  <si>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</si>
  <si>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</si>
  <si>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</si>
  <si>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</si>
  <si>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</si>
  <si>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</si>
  <si>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</si>
  <si>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</si>
  <si>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</si>
  <si>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</si>
  <si>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</si>
  <si>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</si>
  <si>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</si>
  <si>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</si>
  <si>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</si>
  <si>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</si>
  <si>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</si>
  <si>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</si>
  <si>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</si>
  <si>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</si>
  <si>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</si>
  <si>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</si>
  <si>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</si>
  <si>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</si>
  <si>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</si>
  <si>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</si>
  <si>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</si>
  <si>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</si>
  <si>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</si>
  <si>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</si>
  <si>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</si>
  <si>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</si>
  <si>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</si>
  <si>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</si>
  <si>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</si>
  <si>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</si>
  <si>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</si>
  <si>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</si>
  <si>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</si>
  <si>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</si>
  <si>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</si>
  <si>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</si>
  <si>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</si>
  <si>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</si>
  <si>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</si>
  <si>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</si>
  <si>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</si>
  <si>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</si>
  <si>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</si>
  <si>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</si>
  <si>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</si>
  <si>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</si>
  <si>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</si>
  <si>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</si>
  <si>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</si>
  <si>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</si>
  <si>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</si>
  <si>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</si>
  <si>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</si>
  <si>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</si>
  <si>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</si>
  <si>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</si>
  <si>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</si>
  <si>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</si>
  <si>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</si>
  <si>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</si>
  <si>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</si>
  <si>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</si>
  <si>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</si>
  <si>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</si>
  <si>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</si>
  <si>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</si>
  <si>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</si>
  <si>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</si>
  <si>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</si>
  <si>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</si>
  <si>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</si>
  <si>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</si>
  <si>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</si>
  <si>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</si>
  <si>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</si>
  <si>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</si>
  <si>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</si>
  <si>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</si>
  <si>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</si>
  <si>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</si>
  <si>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</si>
  <si>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</si>
  <si>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</si>
  <si>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</si>
  <si>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</si>
  <si>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</si>
  <si>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</si>
  <si>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</si>
  <si>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</si>
  <si>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</si>
  <si>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</si>
  <si>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</si>
  <si>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</si>
  <si>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</si>
  <si>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</si>
  <si>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</si>
  <si>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</si>
  <si>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</si>
  <si>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</si>
  <si>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</si>
  <si>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</si>
  <si>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</si>
  <si>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</si>
  <si>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</si>
  <si>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</si>
  <si>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</si>
  <si>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</si>
  <si>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</si>
  <si>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</si>
  <si>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</si>
  <si>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</si>
  <si>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</si>
  <si>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</si>
  <si>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</si>
  <si>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</si>
  <si>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</si>
  <si>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</si>
  <si>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</si>
  <si>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</si>
  <si>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</si>
  <si>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</si>
  <si>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</si>
  <si>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</si>
  <si>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</si>
  <si>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</si>
  <si>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</si>
  <si>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</si>
  <si>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</si>
  <si>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</si>
  <si>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</si>
  <si>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</si>
  <si>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</si>
  <si>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</si>
  <si>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</si>
  <si>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</si>
  <si>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</si>
  <si>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</si>
  <si>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</si>
  <si>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</si>
  <si>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</si>
  <si>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</si>
  <si>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</si>
  <si>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</si>
  <si>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</si>
  <si>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</si>
  <si>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</si>
  <si>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</si>
  <si>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</si>
  <si>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</si>
  <si>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</si>
  <si>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</si>
  <si>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</si>
  <si>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</si>
  <si>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</si>
  <si>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</si>
  <si>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</si>
  <si>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</si>
  <si>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</si>
  <si>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</si>
  <si>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</si>
  <si>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</si>
  <si>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</si>
  <si>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</si>
  <si>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</si>
  <si>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</si>
  <si>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</si>
  <si>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</si>
  <si>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</si>
  <si>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</si>
  <si>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</si>
  <si>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</si>
  <si>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</si>
  <si>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</si>
  <si>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</si>
  <si>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</si>
  <si>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</si>
  <si>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</si>
  <si>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</si>
  <si>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</si>
  <si>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</si>
  <si>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</si>
  <si>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</si>
  <si>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</si>
  <si>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</si>
  <si>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</si>
  <si>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</si>
  <si>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</si>
  <si>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</si>
  <si>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</si>
  <si>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</si>
  <si>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</si>
  <si>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</si>
  <si>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</si>
  <si>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</si>
  <si>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</si>
  <si>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</si>
  <si>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</si>
  <si>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</si>
  <si>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</si>
  <si>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</si>
  <si>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</si>
  <si>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</si>
  <si>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</si>
  <si>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</si>
  <si>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</si>
  <si>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</si>
  <si>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</si>
  <si>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</si>
  <si>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</si>
  <si>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</si>
  <si>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</si>
  <si>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</si>
  <si>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</si>
  <si>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</si>
  <si>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</si>
  <si>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</si>
  <si>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</si>
  <si>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</si>
  <si>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</si>
  <si>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</si>
  <si>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</si>
  <si>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</si>
  <si>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</si>
  <si>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</si>
  <si>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</si>
  <si>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</si>
  <si>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</si>
  <si>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</si>
  <si>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</si>
  <si>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</si>
  <si>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</si>
  <si>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</si>
  <si>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</si>
  <si>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</si>
  <si>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</si>
  <si>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</si>
  <si>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</si>
  <si>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</si>
  <si>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</si>
  <si>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</si>
  <si>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</si>
  <si>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</si>
  <si>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</si>
  <si>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</si>
  <si>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</si>
  <si>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</si>
  <si>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</si>
  <si>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</si>
  <si>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</si>
  <si>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</si>
  <si>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</si>
  <si>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</si>
  <si>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</si>
  <si>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</si>
  <si>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</si>
  <si>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</si>
  <si>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</si>
  <si>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</si>
  <si>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</si>
  <si>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</si>
  <si>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</si>
  <si>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</si>
  <si>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</si>
  <si>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</si>
  <si>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</si>
  <si>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</si>
  <si>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</si>
  <si>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</si>
  <si>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</si>
  <si>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</si>
  <si>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</si>
  <si>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</si>
  <si>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</si>
  <si>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</si>
  <si>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</si>
  <si>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</si>
  <si>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</si>
  <si>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</si>
  <si>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</si>
  <si>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</si>
  <si>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</si>
  <si>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</si>
  <si>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</si>
  <si>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</si>
  <si>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</si>
  <si>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</si>
  <si>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</si>
  <si>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</si>
  <si>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</si>
  <si>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</si>
  <si>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</si>
  <si>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</si>
  <si>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</si>
  <si>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</si>
  <si>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</si>
  <si>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</si>
  <si>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</si>
  <si>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</si>
  <si>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</si>
  <si>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</si>
  <si>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</si>
  <si>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</si>
  <si>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</si>
  <si>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</si>
  <si>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</si>
  <si>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</si>
  <si>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</si>
  <si>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</si>
  <si>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</si>
  <si>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</si>
  <si>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</si>
  <si>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</si>
  <si>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</si>
  <si>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</si>
  <si>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</si>
  <si>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</si>
  <si>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</si>
  <si>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</si>
  <si>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</si>
  <si>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</si>
  <si>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</si>
  <si>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</si>
  <si>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</si>
  <si>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</si>
  <si>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</si>
  <si>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</si>
  <si>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</si>
  <si>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</si>
  <si>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</si>
  <si>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</si>
  <si>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</si>
  <si>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</si>
  <si>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</si>
  <si>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</si>
  <si>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</si>
  <si>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</si>
  <si>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</si>
  <si>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</si>
  <si>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</si>
  <si>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</si>
  <si>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</si>
  <si>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</si>
  <si>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</si>
  <si>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</si>
  <si>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</si>
  <si>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</si>
  <si>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</si>
  <si>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</si>
  <si>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</si>
  <si>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</si>
  <si>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</si>
  <si>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</si>
  <si>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</si>
  <si>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</si>
  <si>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</si>
  <si>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</si>
  <si>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</si>
  <si>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</si>
  <si>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</si>
  <si>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</si>
  <si>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</si>
  <si>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</si>
  <si>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</si>
  <si>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</si>
  <si>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</si>
  <si>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</si>
  <si>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</si>
  <si>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</si>
  <si>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</si>
  <si>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</si>
  <si>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</si>
  <si>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</si>
  <si>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</si>
  <si>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</si>
  <si>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</si>
  <si>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</si>
  <si>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</si>
  <si>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</si>
  <si>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</si>
  <si>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</si>
  <si>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</si>
  <si>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</si>
  <si>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</si>
  <si>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</si>
  <si>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</si>
  <si>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</si>
  <si>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</si>
  <si>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</si>
  <si>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</si>
  <si>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</si>
  <si>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</si>
  <si>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</si>
  <si>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</si>
  <si>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</si>
  <si>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</si>
  <si>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</si>
  <si>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</si>
  <si>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</si>
  <si>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</si>
  <si>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</si>
  <si>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</si>
  <si>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</si>
  <si>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</si>
  <si>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</si>
  <si>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</si>
  <si>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</si>
  <si>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</si>
  <si>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</si>
  <si>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</si>
  <si>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</si>
  <si>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</si>
  <si>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</si>
  <si>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</si>
  <si>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</si>
  <si>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</si>
  <si>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</si>
  <si>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</si>
  <si>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</si>
  <si>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</si>
  <si>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</si>
  <si>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</si>
  <si>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</si>
  <si>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</si>
  <si>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</si>
  <si>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</si>
  <si>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</si>
  <si>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</si>
  <si>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</si>
  <si>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</si>
  <si>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</si>
  <si>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</si>
  <si>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</si>
  <si>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</si>
  <si>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</si>
  <si>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</si>
  <si>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</si>
  <si>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</si>
  <si>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</si>
  <si>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</si>
  <si>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</si>
  <si>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</si>
  <si>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</si>
  <si>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</si>
  <si>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</si>
  <si>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</si>
  <si>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</si>
  <si>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</si>
  <si>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</si>
  <si>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</si>
  <si>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</si>
  <si>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</si>
  <si>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</si>
  <si>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</si>
  <si>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</si>
  <si>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</si>
  <si>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</si>
  <si>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</si>
  <si>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</si>
  <si>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</si>
  <si>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</si>
  <si>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</si>
  <si>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</si>
  <si>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</si>
  <si>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</si>
  <si>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</si>
  <si>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</si>
  <si>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</si>
  <si>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</si>
  <si>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</si>
  <si>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</si>
  <si>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</si>
  <si>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</si>
  <si>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</si>
  <si>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</si>
  <si>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</si>
  <si>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</si>
  <si>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</si>
  <si>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</si>
  <si>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</si>
  <si>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</si>
  <si>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</si>
  <si>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</si>
  <si>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</si>
  <si>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</si>
  <si>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</si>
  <si>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</si>
  <si>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</si>
  <si>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</si>
  <si>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</si>
  <si>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</si>
  <si>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</si>
  <si>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</si>
  <si>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</si>
  <si>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</si>
  <si>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</si>
  <si>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</si>
  <si>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</si>
  <si>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</si>
  <si>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</si>
  <si>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</si>
  <si>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</si>
  <si>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</si>
  <si>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</si>
  <si>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</si>
  <si>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</si>
  <si>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</si>
  <si>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</si>
  <si>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</si>
  <si>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</si>
  <si>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</si>
  <si>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</si>
  <si>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</si>
  <si>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</si>
  <si>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</si>
  <si>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</si>
  <si>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</si>
  <si>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</si>
  <si>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</si>
  <si>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</si>
  <si>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</si>
  <si>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</si>
  <si>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</si>
  <si>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</si>
  <si>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</si>
  <si>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</si>
  <si>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</si>
  <si>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</si>
  <si>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</si>
  <si>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</si>
  <si>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</si>
  <si>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</si>
  <si>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</si>
  <si>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</si>
  <si>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</si>
  <si>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</si>
  <si>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</si>
  <si>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</si>
  <si>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</si>
  <si>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</si>
  <si>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</si>
  <si>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</si>
  <si>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</si>
  <si>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</si>
  <si>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</si>
  <si>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</si>
  <si>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</si>
  <si>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</si>
  <si>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</si>
  <si>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</si>
  <si>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</si>
  <si>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</si>
  <si>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</si>
  <si>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</si>
  <si>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</si>
  <si>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</si>
  <si>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</si>
  <si>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</si>
  <si>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</si>
  <si>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</si>
  <si>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</si>
  <si>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</si>
  <si>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</si>
  <si>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</si>
  <si>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</si>
  <si>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</si>
  <si>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</si>
  <si>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</si>
  <si>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</si>
  <si>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</si>
  <si>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</si>
  <si>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</si>
  <si>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</si>
  <si>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</si>
  <si>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</si>
  <si>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</si>
  <si>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</si>
  <si>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</si>
  <si>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</si>
  <si>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</si>
  <si>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</si>
  <si>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</si>
  <si>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</si>
  <si>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</si>
  <si>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</si>
  <si>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</si>
  <si>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</si>
  <si>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</si>
  <si>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</si>
  <si>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</si>
  <si>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</si>
  <si>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</si>
  <si>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</si>
  <si>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</si>
  <si>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</si>
  <si>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</si>
  <si>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</si>
  <si>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</si>
  <si>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</si>
  <si>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</si>
  <si>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</si>
  <si>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</si>
  <si>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</si>
  <si>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</si>
  <si>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</si>
  <si>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</si>
  <si>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</si>
  <si>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</si>
  <si>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</si>
  <si>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</si>
  <si>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</si>
  <si>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</si>
  <si>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</si>
  <si>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</si>
  <si>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</si>
  <si>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</si>
  <si>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</si>
  <si>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</si>
  <si>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</si>
  <si>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</si>
  <si>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</si>
  <si>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</si>
  <si>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</si>
  <si>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</si>
  <si>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</si>
  <si>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</si>
  <si>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</si>
  <si>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</si>
  <si>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</si>
  <si>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</si>
  <si>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</si>
  <si>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</si>
  <si>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</si>
  <si>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</si>
  <si>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</si>
  <si>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</si>
  <si>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</si>
  <si>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</si>
  <si>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</si>
  <si>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</si>
  <si>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</si>
  <si>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</si>
  <si>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</si>
  <si>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</si>
  <si>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</si>
  <si>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</si>
  <si>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</si>
  <si>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</si>
  <si>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</si>
  <si>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</si>
  <si>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</si>
  <si>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</si>
  <si>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</si>
  <si>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</si>
  <si>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</si>
  <si>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</si>
  <si>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</si>
  <si>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</si>
  <si>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</si>
  <si>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</si>
  <si>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</si>
  <si>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</si>
  <si>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</si>
  <si>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</si>
  <si>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</si>
  <si>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</si>
  <si>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</si>
  <si>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</si>
  <si>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</si>
  <si>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</si>
  <si>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</si>
  <si>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</si>
  <si>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</si>
  <si>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</si>
  <si>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</si>
  <si>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</si>
  <si>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</si>
  <si>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</si>
  <si>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</si>
  <si>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</si>
  <si>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</si>
  <si>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</si>
  <si>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</si>
  <si>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</si>
  <si>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</si>
  <si>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</si>
  <si>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</si>
  <si>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</si>
  <si>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</si>
  <si>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</si>
  <si>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</si>
  <si>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</si>
  <si>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</si>
  <si>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</si>
  <si>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</si>
  <si>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</si>
  <si>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</si>
  <si>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</si>
  <si>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</si>
  <si>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</si>
  <si>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</si>
  <si>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</si>
  <si>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</si>
  <si>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</si>
  <si>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</si>
  <si>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</si>
  <si>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</si>
  <si>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</si>
  <si>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</si>
  <si>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</si>
  <si>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</si>
  <si>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</si>
  <si>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</si>
  <si>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</si>
  <si>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</si>
  <si>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</si>
  <si>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</si>
  <si>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</si>
  <si>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</si>
  <si>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</si>
  <si>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</si>
  <si>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</si>
  <si>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</si>
  <si>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</si>
  <si>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</si>
  <si>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</si>
  <si>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</si>
  <si>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</si>
  <si>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</si>
  <si>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</si>
  <si>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</si>
  <si>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</si>
  <si>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</si>
  <si>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</si>
  <si>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</si>
  <si>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</si>
  <si>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</si>
  <si>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</si>
  <si>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</si>
  <si>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</si>
  <si>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</si>
  <si>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</si>
  <si>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</si>
  <si>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</si>
  <si>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</si>
  <si>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</si>
  <si>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</si>
  <si>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</si>
  <si>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</si>
  <si>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</si>
  <si>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</si>
  <si>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</si>
  <si>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</si>
  <si>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</si>
  <si>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</si>
  <si>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</si>
  <si>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</si>
  <si>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</si>
  <si>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</si>
  <si>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</si>
  <si>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</si>
  <si>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</si>
  <si>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</si>
  <si>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</si>
  <si>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</si>
  <si>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</si>
  <si>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</si>
  <si>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</si>
  <si>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</si>
  <si>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</si>
  <si>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</si>
  <si>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</si>
  <si>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</si>
  <si>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</si>
  <si>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</si>
  <si>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</si>
  <si>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</si>
  <si>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</si>
  <si>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</si>
  <si>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</si>
  <si>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</si>
  <si>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</si>
  <si>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</si>
  <si>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</si>
  <si>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</si>
  <si>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</si>
  <si>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</si>
  <si>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</si>
  <si>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</si>
  <si>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</si>
  <si>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</si>
  <si>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</si>
  <si>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</si>
  <si>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</si>
  <si>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</si>
  <si>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</si>
  <si>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</si>
  <si>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</si>
  <si>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</si>
  <si>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</si>
  <si>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</si>
  <si>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</si>
  <si>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</si>
  <si>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</si>
  <si>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</si>
  <si>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</si>
  <si>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</si>
  <si>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</si>
  <si>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</si>
  <si>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</si>
  <si>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</si>
  <si>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</si>
  <si>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</si>
  <si>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</si>
  <si>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</si>
  <si>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</si>
  <si>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</si>
  <si>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</si>
  <si>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</si>
  <si>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</si>
  <si>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</si>
  <si>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</si>
  <si>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</si>
  <si>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</si>
  <si>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</si>
  <si>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</si>
  <si>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</si>
  <si>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</si>
  <si>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</si>
  <si>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</si>
  <si>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</si>
  <si>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</si>
  <si>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</si>
  <si>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</si>
  <si>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</si>
  <si>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</si>
  <si>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</si>
  <si>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</si>
  <si>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</si>
  <si>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</si>
  <si>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</si>
  <si>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</si>
  <si>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</si>
  <si>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</si>
  <si>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</si>
  <si>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</si>
  <si>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</si>
  <si>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</si>
  <si>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</si>
  <si>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</si>
  <si>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</si>
  <si>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</si>
  <si>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</si>
  <si>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</si>
  <si>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</si>
  <si>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</si>
  <si>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</si>
  <si>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</si>
  <si>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</si>
  <si>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</si>
  <si>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</si>
  <si>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</si>
  <si>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</si>
  <si>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</si>
  <si>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</si>
  <si>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</si>
  <si>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</si>
  <si>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</si>
  <si>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</si>
  <si>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</si>
  <si>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</si>
  <si>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</si>
  <si>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</si>
  <si>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</si>
  <si>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</si>
  <si>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</si>
  <si>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</si>
  <si>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</si>
  <si>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</si>
  <si>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</si>
  <si>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</si>
  <si>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</si>
  <si>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</si>
  <si>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</si>
  <si>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</si>
  <si>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</si>
  <si>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</si>
  <si>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</si>
  <si>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</si>
  <si>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</si>
  <si>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</si>
  <si>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</si>
  <si>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</si>
  <si>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</si>
  <si>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</si>
  <si>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</si>
  <si>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</si>
  <si>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</si>
  <si>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</si>
  <si>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</si>
  <si>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</si>
  <si>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</si>
  <si>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</si>
  <si>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</si>
  <si>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</si>
  <si>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</si>
  <si>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</si>
  <si>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</si>
  <si>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</si>
  <si>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</si>
  <si>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</si>
  <si>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</si>
  <si>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</si>
  <si>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</si>
  <si>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</si>
  <si>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</si>
  <si>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</si>
  <si>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</si>
  <si>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</si>
  <si>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</si>
  <si>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</si>
  <si>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</si>
  <si>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</si>
  <si>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</si>
  <si>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</si>
  <si>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</si>
  <si>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</si>
  <si>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</si>
  <si>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</si>
  <si>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</si>
  <si>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</si>
  <si>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</si>
  <si>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</si>
  <si>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</si>
  <si>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</si>
  <si>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</si>
  <si>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</si>
  <si>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</si>
  <si>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</si>
  <si>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</si>
  <si>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</si>
  <si>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</si>
  <si>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</si>
  <si>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</si>
  <si>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</si>
  <si>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</si>
  <si>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</si>
  <si>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</si>
  <si>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</si>
  <si>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</si>
  <si>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</si>
  <si>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</si>
  <si>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</si>
  <si>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</si>
  <si>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</si>
  <si>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</si>
  <si>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</si>
  <si>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</si>
  <si>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</si>
  <si>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</si>
  <si>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</si>
  <si>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</si>
  <si>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</si>
  <si>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</si>
  <si>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</si>
  <si>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</si>
  <si>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</si>
  <si>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</si>
  <si>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</si>
  <si>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</si>
  <si>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</si>
  <si>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</si>
  <si>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</si>
  <si>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</si>
  <si>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</si>
  <si>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</si>
  <si>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</si>
  <si>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</si>
  <si>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</si>
  <si>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</si>
  <si>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</si>
  <si>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</si>
  <si>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</si>
  <si>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</si>
  <si>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</si>
  <si>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</si>
  <si>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</si>
  <si>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</si>
  <si>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</si>
  <si>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</si>
  <si>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</si>
  <si>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</si>
  <si>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</si>
  <si>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</si>
  <si>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</si>
  <si>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</si>
  <si>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</si>
  <si>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</si>
  <si>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</si>
  <si>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</si>
  <si>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</si>
  <si>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</si>
  <si>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</si>
  <si>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</si>
  <si>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</si>
  <si>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</si>
  <si>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</si>
  <si>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</si>
  <si>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</si>
  <si>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</si>
  <si>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</si>
  <si>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</si>
  <si>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</si>
  <si>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</si>
  <si>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</si>
  <si>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</si>
  <si>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</si>
  <si>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</si>
  <si>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</si>
  <si>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</si>
  <si>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</si>
  <si>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</si>
  <si>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</si>
  <si>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</si>
  <si>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</si>
  <si>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</si>
  <si>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</si>
  <si>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</si>
  <si>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</si>
  <si>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</si>
  <si>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</si>
  <si>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</si>
  <si>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</si>
  <si>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</si>
  <si>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</si>
  <si>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</si>
  <si>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</si>
  <si>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</si>
  <si>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</si>
  <si>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</si>
  <si>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</si>
  <si>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</si>
  <si>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</si>
  <si>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</si>
  <si>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</si>
  <si>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</si>
  <si>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</si>
  <si>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</si>
  <si>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</si>
  <si>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</si>
  <si>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</si>
  <si>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</si>
  <si>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</si>
  <si>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</si>
  <si>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</si>
  <si>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</si>
  <si>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</si>
  <si>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</si>
  <si>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</si>
  <si>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</si>
  <si>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</si>
  <si>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</si>
  <si>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</si>
  <si>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</si>
  <si>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</si>
  <si>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</si>
  <si>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</si>
  <si>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</si>
  <si>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</si>
  <si>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</si>
  <si>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</si>
  <si>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</si>
  <si>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</si>
  <si>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</si>
  <si>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</si>
  <si>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</si>
  <si>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</si>
  <si>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</si>
  <si>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</si>
  <si>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</si>
  <si>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</si>
  <si>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</si>
  <si>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</si>
  <si>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</si>
  <si>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</si>
  <si>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</si>
  <si>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</si>
  <si>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</si>
  <si>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</si>
  <si>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</si>
  <si>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</si>
  <si>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</si>
  <si>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</si>
  <si>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</si>
  <si>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</si>
  <si>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</si>
  <si>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</si>
  <si>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</si>
  <si>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</si>
  <si>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</si>
  <si>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</si>
  <si>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</si>
  <si>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</si>
  <si>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</si>
  <si>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</si>
  <si>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</si>
  <si>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</si>
  <si>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</si>
  <si>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</si>
  <si>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</si>
  <si>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</si>
  <si>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</si>
  <si>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</si>
  <si>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</si>
  <si>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</si>
  <si>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</si>
  <si>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</si>
  <si>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</si>
  <si>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</si>
  <si>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</si>
  <si>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</si>
  <si>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</si>
  <si>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</si>
  <si>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</si>
  <si>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</si>
  <si>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</si>
  <si>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</si>
  <si>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</si>
  <si>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</si>
  <si>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</si>
  <si>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</si>
  <si>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</si>
  <si>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</si>
  <si>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</si>
  <si>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</si>
  <si>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</si>
  <si>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</si>
  <si>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</si>
  <si>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</si>
  <si>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</si>
  <si>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</si>
  <si>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</si>
  <si>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</si>
  <si>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</si>
  <si>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</si>
  <si>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</si>
  <si>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</si>
  <si>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</si>
  <si>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</si>
  <si>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</si>
  <si>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</si>
  <si>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</si>
  <si>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</si>
  <si>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</si>
  <si>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</si>
  <si>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</si>
  <si>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</si>
  <si>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</si>
  <si>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</si>
  <si>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</si>
  <si>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</si>
  <si>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</si>
  <si>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</si>
  <si>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</si>
  <si>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</si>
  <si>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</si>
  <si>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</si>
  <si>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</si>
  <si>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</si>
  <si>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</si>
  <si>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</si>
  <si>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</si>
  <si>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</si>
  <si>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</si>
  <si>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</si>
  <si>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</si>
  <si>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</si>
  <si>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</si>
  <si>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</si>
  <si>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</si>
  <si>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</si>
  <si>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</si>
  <si>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</si>
  <si>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</si>
  <si>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</si>
  <si>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</si>
  <si>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</si>
  <si>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</si>
  <si>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</si>
  <si>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</si>
  <si>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</si>
  <si>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</si>
  <si>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</si>
  <si>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</si>
  <si>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</si>
  <si>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</si>
  <si>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</si>
  <si>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</si>
  <si>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</si>
  <si>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</si>
  <si>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</si>
  <si>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</si>
  <si>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</si>
  <si>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</si>
  <si>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</si>
  <si>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</si>
  <si>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</si>
  <si>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</si>
  <si>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</si>
  <si>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</si>
  <si>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</si>
  <si>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</si>
  <si>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</si>
  <si>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</si>
  <si>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</si>
  <si>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</si>
  <si>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</si>
  <si>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</si>
  <si>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</si>
  <si>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</si>
  <si>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</si>
  <si>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</si>
  <si>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</si>
  <si>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</si>
  <si>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</si>
  <si>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</si>
  <si>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</si>
  <si>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</si>
  <si>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</si>
  <si>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</si>
  <si>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</si>
  <si>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</si>
  <si>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</si>
  <si>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</si>
  <si>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</si>
  <si>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</si>
  <si>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</si>
  <si>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</si>
  <si>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</si>
  <si>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</si>
  <si>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</si>
  <si>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</si>
  <si>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</si>
  <si>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</si>
  <si>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</si>
  <si>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</si>
  <si>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</si>
  <si>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</si>
  <si>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</si>
  <si>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</si>
  <si>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</si>
  <si>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</si>
  <si>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</si>
  <si>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</si>
  <si>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</si>
  <si>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</si>
  <si>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</si>
  <si>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</si>
  <si>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</si>
  <si>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</si>
  <si>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</si>
  <si>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</si>
  <si>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</si>
  <si>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PCI.817.01 - CUSTO DE COMPOSIÇÕES - SINTÉTICO                                               DATA DE EMISSÃO: 13/08/2021 23:43:49            DATA DE RT: 13/08/2021</t>
  </si>
  <si>
    <t>ENCARGOS SOCIAIS DESONERADOS: 83,92%(HORA)   48,10%(MÊS)</t>
  </si>
  <si>
    <t>ABRANGÊNCIA : NACIONAL                                              LOCALIDADE  : CUIABA                                                                                                              DATA DE PREÇO   : 07/2021 REFERÊNCIA COLETA : MEDIANO</t>
  </si>
  <si>
    <t>COTAÇÃO</t>
  </si>
  <si>
    <t xml:space="preserve">        PRECOS DE INSUMOS - BANCO NACIONAL</t>
  </si>
  <si>
    <t>MES DE COLETA: 12/2021</t>
  </si>
  <si>
    <t>LOCALIDADE: 4160 - CUIABA</t>
  </si>
  <si>
    <t xml:space="preserve">CODIGO  </t>
  </si>
  <si>
    <t>DESCRICAO DO INSUMO</t>
  </si>
  <si>
    <t>UNIDADE DE MEDIDA</t>
  </si>
  <si>
    <t>ORIGEM DO PRECO</t>
  </si>
  <si>
    <t>PRECO MEDIANO R$</t>
  </si>
  <si>
    <t xml:space="preserve">!EM PROCESSO DE DESATIVACAO! DOBRADICA EM ACO/FERRO, 3" X 2 1/2", E= 1,2 A 1,8 MM, SEM ANEL,  CROMADO OU ZINCADO, TAMPA BOLA, COM PARAFUSOS                                                                                                                                                                                                                                                                                                                                                               </t>
  </si>
  <si>
    <t xml:space="preserve">UN    </t>
  </si>
  <si>
    <t xml:space="preserve">C </t>
  </si>
  <si>
    <t>9,59</t>
  </si>
  <si>
    <t xml:space="preserve">!EM PROCESSO DE DESATIVACAO! HASTE DE ATERRAMENTO EM ACO COM 3,00 M DE COMPRIMENTO E DN = 3/4", REVESTIDA COM BAIXA CAMADA DE COBRE, SEM CONECTOR                                                                                                                                                                                                                                                                                                                                                         </t>
  </si>
  <si>
    <t>CR</t>
  </si>
  <si>
    <t>68,57</t>
  </si>
  <si>
    <t xml:space="preserve">!EM PROCESSO DE DESATIVACAO! HASTE DE ATERRAMENTO EM ACO COM 3,00 M DE COMPRIMENTO E DN = 5/8", REVESTIDA COM BAIXA CAMADA DE COBRE, COM CONECTOR TIPO GRAMPO                                                                                                                                                                                                                                                                                                                                             </t>
  </si>
  <si>
    <t>48,00</t>
  </si>
  <si>
    <t xml:space="preserve">!EM PROCESSO DE DESATIVACAO! HASTE DE ATERRAMENTO EM ACO COM 3,00 M DE COMPRIMENTO E DN = 5/8", REVESTIDA COM BAIXA CAMADA DE COBRE, SEM CONECTOR                                                                                                                                                                                                                                                                                                                                                         </t>
  </si>
  <si>
    <t>46,34</t>
  </si>
  <si>
    <t xml:space="preserve">!EM PROCESSO DE DESATIVACAO! JANELA BASCULANTE, ACO, COM BATENTE/REQUADRO, 60 X 80 CM (SEM VIDROS)                                                                                                                                                                                                                                                                                                                                                                                                        </t>
  </si>
  <si>
    <t xml:space="preserve">M2    </t>
  </si>
  <si>
    <t>AS</t>
  </si>
  <si>
    <t>440,78</t>
  </si>
  <si>
    <t xml:space="preserve">!EM PROCESSO DE DESATIVACAO! JANELA DE CORRER, ACO, BATENTE/REQUADRO DE 6 A 14 CM, QUADRICULADA, PINTURA ANTICORROSIVA, SEM VIDRO, BANDEIRA COM BASCULA, 4 FLS, 120  X 150 CM (A X L)                                                                                                                                                                                                                                                                                                                     </t>
  </si>
  <si>
    <t>692,41</t>
  </si>
  <si>
    <t xml:space="preserve">!EM PROCESSO DE DESATIVACAO! LUMINARIA FECHADA P/ ILUMINACAO PUBLICA, TIPO ABL 50/F OU EQUIV, P/ LAMPADA A VAPOR DE MERCURIO 400W                                                                                                                                                                                                                                                                                                                                                                         </t>
  </si>
  <si>
    <t>492,71</t>
  </si>
  <si>
    <t xml:space="preserve">!EM PROCESSO DE DESATIVACAO!JANELA DE CORRER, ACO, BATENTE/REQUADRO DE 6 A 14 CM,  COM DIVISAO HORIZ , PINT ANTICORROSIVA, SEM VIDRO, BANDEIRA COM BASCULA, 4 FLS, 120  X 150 CM (A X L)                                                                                                                                                                                                                                                                                                                  </t>
  </si>
  <si>
    <t>993,55</t>
  </si>
  <si>
    <t xml:space="preserve">!EM PROCESSO DESATIVACAO! ELETRODUTO EM ACO GALVANIZADO ELETROLITICO, LEVE, DIAMETRO 1", PAREDE DE 0,90 MM                                                                                                                                                                                                                                                                                                                                                                                                </t>
  </si>
  <si>
    <t xml:space="preserve">M     </t>
  </si>
  <si>
    <t>14,29</t>
  </si>
  <si>
    <t xml:space="preserve">!EM PROCESSO DESATIVACAO! ELETRODUTO EM ACO GALVANIZADO ELETROLITICO, LEVE, DIAMETRO 3/4", PAREDE DE 0,90 MM                                                                                                                                                                                                                                                                                                                                                                                              </t>
  </si>
  <si>
    <t>11,06</t>
  </si>
  <si>
    <t xml:space="preserve">!EM PROCESSO DESATIVACAO! ELETRODUTO EM ACO GALVANIZADO ELETROLITICO, SEMI-PESADO, DIAMETRO 1 1/2", PAREDE DE 1,20 MM                                                                                                                                                                                                                                                                                                                                                                                     </t>
  </si>
  <si>
    <t>27,93</t>
  </si>
  <si>
    <t xml:space="preserve">!EM PROCESSO DESATIVACAO! ELETRODUTO EM ACO GALVANIZADO ELETROLITICO, SEMI-PESADO, DIAMETRO 1 1/4", PAREDE DE 1,20 MM                                                                                                                                                                                                                                                                                                                                                                                     </t>
  </si>
  <si>
    <t>27,50</t>
  </si>
  <si>
    <t xml:space="preserve">ABERTURA PARA ENCAIXE DE CUBA OU LAVATORIO EM BANCADA DE MARMORE/ GRANITO OU OUTRO TIPO DE PEDRA NATURAL                                                                                                                                                                                                                                                                                                                                                                                                  </t>
  </si>
  <si>
    <t>149,26</t>
  </si>
  <si>
    <t xml:space="preserve">ABRACADEIRA DE LATAO PARA FIXACAO DE CABO PARA-RAIO, DIMENSOES 32 X 24 X 24 MM                                                                                                                                                                                                                                                                                                                                                                                                                            </t>
  </si>
  <si>
    <t>2,46</t>
  </si>
  <si>
    <t xml:space="preserve">ABRACADEIRA DE NYLON PARA AMARRACAO DE CABOS, COMPRIMENTO DE *230* X *7,6* MM                                                                                                                                                                                                                                                                                                                                                                                                                             </t>
  </si>
  <si>
    <t>1,28</t>
  </si>
  <si>
    <t xml:space="preserve">ABRACADEIRA DE NYLON PARA AMARRACAO DE CABOS, COMPRIMENTO DE 100 X 2,5 MM                                                                                                                                                                                                                                                                                                                                                                                                                                 </t>
  </si>
  <si>
    <t>0,08</t>
  </si>
  <si>
    <t xml:space="preserve">ABRACADEIRA DE NYLON PARA AMARRACAO DE CABOS, COMPRIMENTO DE 150 X *3,6* MM                                                                                                                                                                                                                                                                                                                                                                                                                               </t>
  </si>
  <si>
    <t>0,19</t>
  </si>
  <si>
    <t xml:space="preserve">ABRACADEIRA DE NYLON PARA AMARRACAO DE CABOS, COMPRIMENTO DE 200 X *4,6* MM                                                                                                                                                                                                                                                                                                                                                                                                                               </t>
  </si>
  <si>
    <t>0,25</t>
  </si>
  <si>
    <t xml:space="preserve">ABRACADEIRA DE NYLON PARA AMARRACAO DE CABOS, COMPRIMENTO DE 390 X *4,6* MM                                                                                                                                                                                                                                                                                                                                                                                                                               </t>
  </si>
  <si>
    <t>1,24</t>
  </si>
  <si>
    <t xml:space="preserve">ABRACADEIRA EM ACO PARA AMARRACAO DE ELETRODUTOS, TIPO D, COM 1 1/2" E CUNHA DE FIXACAO                                                                                                                                                                                                                                                                                                                                                                                                                   </t>
  </si>
  <si>
    <t>3,91</t>
  </si>
  <si>
    <t xml:space="preserve">ABRACADEIRA EM ACO PARA AMARRACAO DE ELETRODUTOS, TIPO D, COM 1 1/2" E PARAFUSO DE FIXACAO                                                                                                                                                                                                                                                                                                                                                                                                                </t>
  </si>
  <si>
    <t>3,96</t>
  </si>
  <si>
    <t xml:space="preserve">ABRACADEIRA EM ACO PARA AMARRACAO DE ELETRODUTOS, TIPO D, COM 1 1/4" E CUNHA DE FIXACAO                                                                                                                                                                                                                                                                                                                                                                                                                   </t>
  </si>
  <si>
    <t>3,57</t>
  </si>
  <si>
    <t xml:space="preserve">ABRACADEIRA EM ACO PARA AMARRACAO DE ELETRODUTOS, TIPO D, COM 1 1/4" E PARAFUSO DE FIXACAO                                                                                                                                                                                                                                                                                                                                                                                                                </t>
  </si>
  <si>
    <t>3,81</t>
  </si>
  <si>
    <t xml:space="preserve">ABRACADEIRA EM ACO PARA AMARRACAO DE ELETRODUTOS, TIPO D, COM 1/2" E CUNHA DE FIXACAO                                                                                                                                                                                                                                                                                                                                                                                                                     </t>
  </si>
  <si>
    <t>1,88</t>
  </si>
  <si>
    <t xml:space="preserve">ABRACADEIRA EM ACO PARA AMARRACAO DE ELETRODUTOS, TIPO D, COM 1/2" E PARAFUSO DE FIXACAO                                                                                                                                                                                                                                                                                                                                                                                                                  </t>
  </si>
  <si>
    <t>1,93</t>
  </si>
  <si>
    <t xml:space="preserve">ABRACADEIRA EM ACO PARA AMARRACAO DE ELETRODUTOS, TIPO D, COM 1" E CUNHA DE FIXACAO                                                                                                                                                                                                                                                                                                                                                                                                                       </t>
  </si>
  <si>
    <t>2,20</t>
  </si>
  <si>
    <t xml:space="preserve">ABRACADEIRA EM ACO PARA AMARRACAO DE ELETRODUTOS, TIPO D, COM 1" E PARAFUSO DE FIXACAO                                                                                                                                                                                                                                                                                                                                                                                                                    </t>
  </si>
  <si>
    <t>2,30</t>
  </si>
  <si>
    <t xml:space="preserve">ABRACADEIRA EM ACO PARA AMARRACAO DE ELETRODUTOS, TIPO D, COM 2 1/2" E CUNHA DE FIXACAO                                                                                                                                                                                                                                                                                                                                                                                                                   </t>
  </si>
  <si>
    <t>5,13</t>
  </si>
  <si>
    <t xml:space="preserve">ABRACADEIRA EM ACO PARA AMARRACAO DE ELETRODUTOS, TIPO D, COM 2 1/2" E PARAFUSO DE FIXACAO                                                                                                                                                                                                                                                                                                                                                                                                                </t>
  </si>
  <si>
    <t>5,67</t>
  </si>
  <si>
    <t xml:space="preserve">ABRACADEIRA EM ACO PARA AMARRACAO DE ELETRODUTOS, TIPO D, COM 2" E CUNHA DE FIXACAO                                                                                                                                                                                                                                                                                                                                                                                                                       </t>
  </si>
  <si>
    <t>4,11</t>
  </si>
  <si>
    <t xml:space="preserve">ABRACADEIRA EM ACO PARA AMARRACAO DE ELETRODUTOS, TIPO D, COM 2" E PARAFUSO DE FIXACAO                                                                                                                                                                                                                                                                                                                                                                                                                    </t>
  </si>
  <si>
    <t>4,40</t>
  </si>
  <si>
    <t xml:space="preserve">ABRACADEIRA EM ACO PARA AMARRACAO DE ELETRODUTOS, TIPO D, COM 3 1/2" E CUNHA DE FIXACAO                                                                                                                                                                                                                                                                                                                                                                                                                   </t>
  </si>
  <si>
    <t>8,22</t>
  </si>
  <si>
    <t xml:space="preserve">ABRACADEIRA EM ACO PARA AMARRACAO DE ELETRODUTOS, TIPO D, COM 3/4" E CUNHA DE FIXACAO                                                                                                                                                                                                                                                                                                                                                                                                                     </t>
  </si>
  <si>
    <t>2,05</t>
  </si>
  <si>
    <t xml:space="preserve">ABRACADEIRA EM ACO PARA AMARRACAO DE ELETRODUTOS, TIPO D, COM 3/4" E PARAFUSO DE FIXACAO                                                                                                                                                                                                                                                                                                                                                                                                                  </t>
  </si>
  <si>
    <t>2,00</t>
  </si>
  <si>
    <t xml:space="preserve">ABRACADEIRA EM ACO PARA AMARRACAO DE ELETRODUTOS, TIPO D, COM 3/8" E PARAFUSO DE FIXACAO                                                                                                                                                                                                                                                                                                                                                                                                                  </t>
  </si>
  <si>
    <t xml:space="preserve">ABRACADEIRA EM ACO PARA AMARRACAO DE ELETRODUTOS, TIPO D, COM 3" E CUNHA DE FIXACAO                                                                                                                                                                                                                                                                                                                                                                                                                       </t>
  </si>
  <si>
    <t>6,85</t>
  </si>
  <si>
    <t xml:space="preserve">ABRACADEIRA EM ACO PARA AMARRACAO DE ELETRODUTOS, TIPO D, COM 3" E PARAFUSO DE FIXACAO                                                                                                                                                                                                                                                                                                                                                                                                                    </t>
  </si>
  <si>
    <t>6,31</t>
  </si>
  <si>
    <t xml:space="preserve">ABRACADEIRA EM ACO PARA AMARRACAO DE ELETRODUTOS, TIPO D, COM 4" E CUNHA DE FIXACAO                                                                                                                                                                                                                                                                                                                                                                                                                       </t>
  </si>
  <si>
    <t>9,24</t>
  </si>
  <si>
    <t xml:space="preserve">ABRACADEIRA EM ACO PARA AMARRACAO DE ELETRODUTOS, TIPO D, COM 4" E PARAFUSO DE FIXACAO                                                                                                                                                                                                                                                                                                                                                                                                                    </t>
  </si>
  <si>
    <t>8,14</t>
  </si>
  <si>
    <t xml:space="preserve">ABRACADEIRA EM ACO PARA AMARRACAO DE ELETRODUTOS, TIPO ECONOMICA (GOTA), COM 8"                                                                                                                                                                                                                                                                                                                                                                                                                           </t>
  </si>
  <si>
    <t>21,87</t>
  </si>
  <si>
    <t xml:space="preserve">ABRACADEIRA EM ACO PARA AMARRACAO DE ELETRODUTOS, TIPO U SIMPLES, COM 1 1/2"                                                                                                                                                                                                                                                                                                                                                                                                                              </t>
  </si>
  <si>
    <t>1,59</t>
  </si>
  <si>
    <t xml:space="preserve">ABRACADEIRA EM ACO PARA AMARRACAO DE ELETRODUTOS, TIPO U SIMPLES, COM 1 1/4"                                                                                                                                                                                                                                                                                                                                                                                                                              </t>
  </si>
  <si>
    <t>1,44</t>
  </si>
  <si>
    <t xml:space="preserve">ABRACADEIRA EM ACO PARA AMARRACAO DE ELETRODUTOS, TIPO U SIMPLES, COM 1/2"                                                                                                                                                                                                                                                                                                                                                                                                                                </t>
  </si>
  <si>
    <t>0,83</t>
  </si>
  <si>
    <t xml:space="preserve">ABRACADEIRA EM ACO PARA AMARRACAO DE ELETRODUTOS, TIPO U SIMPLES, COM 1"                                                                                                                                                                                                                                                                                                                                                                                                                                  </t>
  </si>
  <si>
    <t>1,19</t>
  </si>
  <si>
    <t xml:space="preserve">ABRACADEIRA EM ACO PARA AMARRACAO DE ELETRODUTOS, TIPO U SIMPLES, COM 2 1/2"                                                                                                                                                                                                                                                                                                                                                                                                                              </t>
  </si>
  <si>
    <t>3,27</t>
  </si>
  <si>
    <t xml:space="preserve">ABRACADEIRA EM ACO PARA AMARRACAO DE ELETRODUTOS, TIPO U SIMPLES, COM 2"                                                                                                                                                                                                                                                                                                                                                                                                                                  </t>
  </si>
  <si>
    <t>2,34</t>
  </si>
  <si>
    <t xml:space="preserve">ABRACADEIRA EM ACO PARA AMARRACAO DE ELETRODUTOS, TIPO U SIMPLES, COM 3/4"                                                                                                                                                                                                                                                                                                                                                                                                                                </t>
  </si>
  <si>
    <t>0,88</t>
  </si>
  <si>
    <t xml:space="preserve">ABRACADEIRA EM ACO PARA AMARRACAO DE ELETRODUTOS, TIPO U SIMPLES, COM 3/8"                                                                                                                                                                                                                                                                                                                                                                                                                                </t>
  </si>
  <si>
    <t>0,58</t>
  </si>
  <si>
    <t xml:space="preserve">ABRACADEIRA EM ACO PARA AMARRACAO DE ELETRODUTOS, TIPO U SIMPLES, COM 3"                                                                                                                                                                                                                                                                                                                                                                                                                                  </t>
  </si>
  <si>
    <t xml:space="preserve">ABRACADEIRA EM ACO PARA AMARRACAO DE ELETRODUTOS, TIPO U SIMPLES, COM 4"                                                                                                                                                                                                                                                                                                                                                                                                                                  </t>
  </si>
  <si>
    <t>6,28</t>
  </si>
  <si>
    <t xml:space="preserve">ABRACADEIRA PVC, PARA CALHA PLUVIAL, DIAMETRO ENTRE 80 E 100 MM, PARA DRENAGEM PREDIAL                                                                                                                                                                                                                                                                                                                                                                                                                    </t>
  </si>
  <si>
    <t>4,93</t>
  </si>
  <si>
    <t xml:space="preserve">ABRACADEIRA, GALVANIZADA/ZINCADA, ROSCA SEM FIM, PARAFUSO INOX, LARGURA  FITA *12,6 A *14 MM, D = 2" A 2 1/2"                                                                                                                                                                                                                                                                                                                                                                                             </t>
  </si>
  <si>
    <t>7,34</t>
  </si>
  <si>
    <t xml:space="preserve">ABRACADEIRA, GALVANIZADA/ZINCADA, ROSCA SEM FIM, PARAFUSO INOX, LARGURA  FITA *12,6 A *14 MM, D = 3" A 3 3/4"                                                                                                                                                                                                                                                                                                                                                                                             </t>
  </si>
  <si>
    <t>8,41</t>
  </si>
  <si>
    <t xml:space="preserve">ABRACADEIRA, GALVANIZADA/ZINCADA, ROSCA SEM FIM, PARAFUSO INOX, LARGURA  FITA *12,6 A *14 MM, D = 4" A 4 3/4"                                                                                                                                                                                                                                                                                                                                                                                             </t>
  </si>
  <si>
    <t>13,01</t>
  </si>
  <si>
    <t xml:space="preserve">ACABAMENTO CROMADO PARA REGISTRO PEQUENO, DE PAREDE, 1/2 " OU 3/4 "                                                                                                                                                                                                                                                                                                                                                                                                                                       </t>
  </si>
  <si>
    <t>28,66</t>
  </si>
  <si>
    <t xml:space="preserve">ACABAMENTO SIMPLES/CONVENCIONAL PARA FORRO PVC, TIPO "U" OU "C", COR BRANCA, COMPRIMENTO 6 M                                                                                                                                                                                                                                                                                                                                                                                                              </t>
  </si>
  <si>
    <t>4,91</t>
  </si>
  <si>
    <t xml:space="preserve">ACESSORIO DE LIGACAO NAO ELETRICO PARA CARGAS EXPLOSIVAS, TUBO DE 6 M                                                                                                                                                                                                                                                                                                                                                                                                                                     </t>
  </si>
  <si>
    <t>114,61</t>
  </si>
  <si>
    <t xml:space="preserve">ACESSORIO INICIADOR NAO ELETRICO, TUBO DE 6 M, TEMPO DE RETARDO DE *160* MS                                                                                                                                                                                                                                                                                                                                                                                                                               </t>
  </si>
  <si>
    <t>106,68</t>
  </si>
  <si>
    <t xml:space="preserve">ACETILENO (RECARGA PARA CILINDRO DE CONJUNTO OXICORTE GRANDE)                                                                                                                                                                                                                                                                                                                                                                                                                                             </t>
  </si>
  <si>
    <t xml:space="preserve">KG    </t>
  </si>
  <si>
    <t>66,66</t>
  </si>
  <si>
    <t xml:space="preserve">ACIDO CLORIDRICO / ACIDO MURIATICO, DILUICAO 10% A 12% PARA USO EM LIMPEZA                                                                                                                                                                                                                                                                                                                                                                                                                                </t>
  </si>
  <si>
    <t xml:space="preserve">L     </t>
  </si>
  <si>
    <t>10,60</t>
  </si>
  <si>
    <t xml:space="preserve">ACO CA-25, 10,0 MM, OU 12,5 MM, OU 16,0 MM, OU 20,0 MM, OU 25,0 MM, VERGALHAO                                                                                                                                                                                                                                                                                                                                                                                                                             </t>
  </si>
  <si>
    <t>13,64</t>
  </si>
  <si>
    <t xml:space="preserve">ACO CA-25, 16,0 MM, BARRA DE TRANSFERENCIA                                                                                                                                                                                                                                                                                                                                                                                                                                                                </t>
  </si>
  <si>
    <t>13,04</t>
  </si>
  <si>
    <t xml:space="preserve">ACO CA-25, 20,0 MM, BARRA DE TRANSFERENCIA                                                                                                                                                                                                                                                                                                                                                                                                                                                                </t>
  </si>
  <si>
    <t>16,73</t>
  </si>
  <si>
    <t xml:space="preserve">ACO CA-25, 25,0 MM, BARRA DE TRANSFERENCIA                                                                                                                                                                                                                                                                                                                                                                                                                                                                </t>
  </si>
  <si>
    <t>16,63</t>
  </si>
  <si>
    <t xml:space="preserve">ACO CA-25, 32,0 MM, BARRA DE TRANSFERENCIA                                                                                                                                                                                                                                                                                                                                                                                                                                                                </t>
  </si>
  <si>
    <t>17,72</t>
  </si>
  <si>
    <t xml:space="preserve">ACO CA-25, 32,0 MM, VERGALHAO                                                                                                                                                                                                                                                                                                                                                                                                                                                                             </t>
  </si>
  <si>
    <t>15,38</t>
  </si>
  <si>
    <t xml:space="preserve">ACO CA-25, 6,3 MM OU 8,0 MM, VERGALHAO                                                                                                                                                                                                                                                                                                                                                                                                                                                                    </t>
  </si>
  <si>
    <t>12,19</t>
  </si>
  <si>
    <t xml:space="preserve">ACO CA-50, 10,0 MM, OU 12,5 MM, OU 16,0 MM, OU 20,0 MM, DOBRADO E CORTADO                                                                                                                                                                                                                                                                                                                                                                                                                                 </t>
  </si>
  <si>
    <t>12,64</t>
  </si>
  <si>
    <t xml:space="preserve">ACO CA-50, 10,0 MM, VERGALHAO                                                                                                                                                                                                                                                                                                                                                                                                                                                                             </t>
  </si>
  <si>
    <t>12,70</t>
  </si>
  <si>
    <t xml:space="preserve">ACO CA-50, 12,5 MM OU 16,0 MM, VERGALHAO                                                                                                                                                                                                                                                                                                                                                                                                                                                                  </t>
  </si>
  <si>
    <t>11,00</t>
  </si>
  <si>
    <t xml:space="preserve">ACO CA-50, 20,0 MM OU 25,0 MM, VERGALHAO                                                                                                                                                                                                                                                                                                                                                                                                                                                                  </t>
  </si>
  <si>
    <t>12,68</t>
  </si>
  <si>
    <t xml:space="preserve">ACO CA-50, 32,0 MM, VERGALHAO                                                                                                                                                                                                                                                                                                                                                                                                                                                                             </t>
  </si>
  <si>
    <t>13,94</t>
  </si>
  <si>
    <t xml:space="preserve">ACO CA-50, 6,3 MM, DOBRADO E CORTADO                                                                                                                                                                                                                                                                                                                                                                                                                                                                      </t>
  </si>
  <si>
    <t>14,90</t>
  </si>
  <si>
    <t xml:space="preserve">ACO CA-50, 6,3 MM, VERGALHAO                                                                                                                                                                                                                                                                                                                                                                                                                                                                              </t>
  </si>
  <si>
    <t>13,40</t>
  </si>
  <si>
    <t xml:space="preserve">ACO CA-50, 8,0 MM, VERGALHAO                                                                                                                                                                                                                                                                                                                                                                                                                                                                              </t>
  </si>
  <si>
    <t>13,47</t>
  </si>
  <si>
    <t xml:space="preserve">ACO CA-60, 4,2 MM OU 5,0 MM, DOBRADO E CORTADO                                                                                                                                                                                                                                                                                                                                                                                                                                                            </t>
  </si>
  <si>
    <t>12,59</t>
  </si>
  <si>
    <t xml:space="preserve">ACO CA-60, 4,2 MM, OU 5,0 MM, OU 6,0 MM, OU 7,0 MM, VERGALHAO                                                                                                                                                                                                                                                                                                                                                                                                                                             </t>
  </si>
  <si>
    <t>12,02</t>
  </si>
  <si>
    <t xml:space="preserve">ACO CA-60, 6,0 MM OU 7,0 MM, DOBRADO E CORTADO                                                                                                                                                                                                                                                                                                                                                                                                                                                            </t>
  </si>
  <si>
    <t>13,32</t>
  </si>
  <si>
    <t xml:space="preserve">ACO CA-60, 8,0 MM OU 9,5 MM, VERGALHAO                                                                                                                                                                                                                                                                                                                                                                                                                                                                    </t>
  </si>
  <si>
    <t>10,47</t>
  </si>
  <si>
    <t xml:space="preserve">ACOPLAMENTO DE CONDUTOR PLUVIAL, EM PVC, DIAMETRO ENTRE 80 E 100 MM, PARA DRENAGEM PREDIAL                                                                                                                                                                                                                                                                                                                                                                                                                </t>
  </si>
  <si>
    <t>4,90</t>
  </si>
  <si>
    <t xml:space="preserve">ACOPLAMENTO RIGIDO EM FERRO FUNDIDO PARA SISTEMA DE TUBULACAO RANHURADA, DN 50 MM (2")                                                                                                                                                                                                                                                                                                                                                                                                                    </t>
  </si>
  <si>
    <t>31,27</t>
  </si>
  <si>
    <t xml:space="preserve">ACOPLAMENTO RIGIDO EM FERRO FUNDIDO PARA SISTEMA DE TUBULACAO RANHURADA, DN 65 MM (2 1/2")                                                                                                                                                                                                                                                                                                                                                                                                                </t>
  </si>
  <si>
    <t>33,93</t>
  </si>
  <si>
    <t xml:space="preserve">ACOPLAMENTO RIGIDO EM FERRO FUNDIDO PARA SISTEMA DE TUBULACAO RANHURADA, DN 80 MM (3")                                                                                                                                                                                                                                                                                                                                                                                                                    </t>
  </si>
  <si>
    <t>38,09</t>
  </si>
  <si>
    <t xml:space="preserve">ADAPTADOR DE COBRE PARA TUBULACAO PEX, DN 16 X 15 MM                                                                                                                                                                                                                                                                                                                                                                                                                                                      </t>
  </si>
  <si>
    <t>10,85</t>
  </si>
  <si>
    <t xml:space="preserve">ADAPTADOR DE COBRE PARA TUBULACAO PEX, DN 20 X 22 MM                                                                                                                                                                                                                                                                                                                                                                                                                                                      </t>
  </si>
  <si>
    <t>12,78</t>
  </si>
  <si>
    <t xml:space="preserve">ADAPTADOR DE COMPRESSAO EM POLIPROPILENO (PP), PARA TUBO EM PEAD, 20 MM X 1/2", PARA LIGACAO PREDIAL DE AGUA (NTS 179)                                                                                                                                                                                                                                                                                                                                                                                    </t>
  </si>
  <si>
    <t>4,50</t>
  </si>
  <si>
    <t xml:space="preserve">ADAPTADOR DE COMPRESSAO EM POLIPROPILENO (PP), PARA TUBO EM PEAD, 20 MM X 3/4", PARA LIGACAO PREDIAL DE AGUA (NTS 179)                                                                                                                                                                                                                                                                                                                                                                                    </t>
  </si>
  <si>
    <t>4,25</t>
  </si>
  <si>
    <t xml:space="preserve">ADAPTADOR DE COMPRESSAO EM POLIPROPILENO (PP), PARA TUBO EM PEAD, 32 MM X 1", PARA LIGACAO PREDIAL DE AGUA (NTS 179)                                                                                                                                                                                                                                                                                                                                                                                      </t>
  </si>
  <si>
    <t>8,82</t>
  </si>
  <si>
    <t xml:space="preserve">ADAPTADOR PVC PARA SIFAO METALICO, SOLDAVEL, COM ANEL BORRACHA (JE), 40 MM X 1 1/2"                                                                                                                                                                                                                                                                                                                                                                                                                       </t>
  </si>
  <si>
    <t>1,22</t>
  </si>
  <si>
    <t xml:space="preserve">ADAPTADOR PVC PARA SIFAO, ROSCAVEL, 40 MM X 1 1/4"                                                                                                                                                                                                                                                                                                                                                                                                                                                        </t>
  </si>
  <si>
    <t>1,25</t>
  </si>
  <si>
    <t xml:space="preserve">ADAPTADOR PVC ROSCAVEL, COM FLANGES E ANEL DE VEDACAO, 1/2", PARA CAIXA D' AGUA                                                                                                                                                                                                                                                                                                                                                                                                                           </t>
  </si>
  <si>
    <t>12,03</t>
  </si>
  <si>
    <t xml:space="preserve">ADAPTADOR PVC ROSCAVEL, COM FLANGES E ANEL DE VEDACAO, 1", PARA CAIXA D' AGUA                                                                                                                                                                                                                                                                                                                                                                                                                             </t>
  </si>
  <si>
    <t>22,11</t>
  </si>
  <si>
    <t xml:space="preserve">ADAPTADOR PVC ROSCAVEL, COM FLANGES E ANEL DE VEDACAO, 3/4", PARA CAIXA D' AGUA                                                                                                                                                                                                                                                                                                                                                                                                                           </t>
  </si>
  <si>
    <t>16,51</t>
  </si>
  <si>
    <t xml:space="preserve">ADAPTADOR PVC SOLDAVEL CURTO COM BOLSA E ROSCA, 110 MM X 4", PARA AGUA FRIA                                                                                                                                                                                                                                                                                                                                                                                                                               </t>
  </si>
  <si>
    <t>49,11</t>
  </si>
  <si>
    <t xml:space="preserve">ADAPTADOR PVC SOLDAVEL CURTO COM BOLSA E ROSCA, 20 MM X 1/2", PARA AGUA FRIA                                                                                                                                                                                                                                                                                                                                                                                                                              </t>
  </si>
  <si>
    <t>0,77</t>
  </si>
  <si>
    <t xml:space="preserve">ADAPTADOR PVC SOLDAVEL CURTO COM BOLSA E ROSCA, 25 MM X 3/4", PARA AGUA FRIA                                                                                                                                                                                                                                                                                                                                                                                                                              </t>
  </si>
  <si>
    <t>0,95</t>
  </si>
  <si>
    <t xml:space="preserve">ADAPTADOR PVC SOLDAVEL CURTO COM BOLSA E ROSCA, 32 MM X 1", PARA AGUA FRIA                                                                                                                                                                                                                                                                                                                                                                                                                                </t>
  </si>
  <si>
    <t>1,96</t>
  </si>
  <si>
    <t xml:space="preserve">ADAPTADOR PVC SOLDAVEL CURTO COM BOLSA E ROSCA, 40 MM X 1 1/2", PARA AGUA FRIA                                                                                                                                                                                                                                                                                                                                                                                                                            </t>
  </si>
  <si>
    <t>7,58</t>
  </si>
  <si>
    <t xml:space="preserve">ADAPTADOR PVC SOLDAVEL CURTO COM BOLSA E ROSCA, 40 MM X 1 1/4", PARA AGUA FRIA                                                                                                                                                                                                                                                                                                                                                                                                                            </t>
  </si>
  <si>
    <t>3,74</t>
  </si>
  <si>
    <t xml:space="preserve">ADAPTADOR PVC SOLDAVEL CURTO COM BOLSA E ROSCA, 50 MM X 1 1/4", PARA AGUA FRIA                                                                                                                                                                                                                                                                                                                                                                                                                            </t>
  </si>
  <si>
    <t>8,74</t>
  </si>
  <si>
    <t xml:space="preserve">ADAPTADOR PVC SOLDAVEL CURTO COM BOLSA E ROSCA, 50 MM X1 1/2", PARA AGUA FRIA                                                                                                                                                                                                                                                                                                                                                                                                                             </t>
  </si>
  <si>
    <t>4,76</t>
  </si>
  <si>
    <t xml:space="preserve">ADAPTADOR PVC SOLDAVEL CURTO COM BOLSA E ROSCA, 60 MM X 2", PARA AGUA FRIA                                                                                                                                                                                                                                                                                                                                                                                                                                </t>
  </si>
  <si>
    <t>12,92</t>
  </si>
  <si>
    <t xml:space="preserve">ADAPTADOR PVC SOLDAVEL CURTO COM BOLSA E ROSCA, 75 MM X 2 1/2", PARA AGUA FRIA                                                                                                                                                                                                                                                                                                                                                                                                                            </t>
  </si>
  <si>
    <t>18,79</t>
  </si>
  <si>
    <t xml:space="preserve">ADAPTADOR PVC SOLDAVEL CURTO COM BOLSA E ROSCA, 85 MM X 3", PARA AGUA FRIA                                                                                                                                                                                                                                                                                                                                                                                                                                </t>
  </si>
  <si>
    <t>30,84</t>
  </si>
  <si>
    <t xml:space="preserve">ADAPTADOR PVC SOLDAVEL, COM FLANGE E ANEL DE VEDACAO, 20 MM X 1/2", PARA CAIXA D'AGUA                                                                                                                                                                                                                                                                                                                                                                                                                     </t>
  </si>
  <si>
    <t>10,44</t>
  </si>
  <si>
    <t xml:space="preserve">ADAPTADOR PVC SOLDAVEL, COM FLANGE E ANEL DE VEDACAO, 25 MM X 3/4", PARA CAIXA D'AGUA                                                                                                                                                                                                                                                                                                                                                                                                                     </t>
  </si>
  <si>
    <t>12,01</t>
  </si>
  <si>
    <t xml:space="preserve">ADAPTADOR PVC SOLDAVEL, COM FLANGE E ANEL DE VEDACAO, 32 MM X 1", PARA CAIXA D'AGUA                                                                                                                                                                                                                                                                                                                                                                                                                       </t>
  </si>
  <si>
    <t>15,59</t>
  </si>
  <si>
    <t xml:space="preserve">ADAPTADOR PVC SOLDAVEL, COM FLANGE E ANEL DE VEDACAO, 40 MM X 1 1/4", PARA CAIXA D'AGUA                                                                                                                                                                                                                                                                                                                                                                                                                   </t>
  </si>
  <si>
    <t>21,01</t>
  </si>
  <si>
    <t xml:space="preserve">ADAPTADOR PVC SOLDAVEL, COM FLANGE E ANEL DE VEDACAO, 50 MM X 1 1/2", PARA CAIXA D'AGUA                                                                                                                                                                                                                                                                                                                                                                                                                   </t>
  </si>
  <si>
    <t>25,49</t>
  </si>
  <si>
    <t xml:space="preserve">ADAPTADOR PVC SOLDAVEL, COM FLANGES E ANEL DE VEDACAO, 60 MM X 2", PARA CAIXA D' AGUA                                                                                                                                                                                                                                                                                                                                                                                                                     </t>
  </si>
  <si>
    <t>35,56</t>
  </si>
  <si>
    <t xml:space="preserve">ADAPTADOR PVC SOLDAVEL, COM FLANGES LIVRES, 110 MM X 4", PARA CAIXA D' AGUA                                                                                                                                                                                                                                                                                                                                                                                                                               </t>
  </si>
  <si>
    <t>370,58</t>
  </si>
  <si>
    <t xml:space="preserve">ADAPTADOR PVC SOLDAVEL, COM FLANGES LIVRES, 25 MM X 3/4", PARA CAIXA D' AGUA                                                                                                                                                                                                                                                                                                                                                                                                                              </t>
  </si>
  <si>
    <t>13,50</t>
  </si>
  <si>
    <t xml:space="preserve">ADAPTADOR PVC SOLDAVEL, COM FLANGES LIVRES, 32 MM X 1", PARA CAIXA D' AGUA                                                                                                                                                                                                                                                                                                                                                                                                                                </t>
  </si>
  <si>
    <t>20,65</t>
  </si>
  <si>
    <t xml:space="preserve">ADAPTADOR PVC SOLDAVEL, COM FLANGES LIVRES, 40 MM X 1  1/4", PARA CAIXA D' AGUA                                                                                                                                                                                                                                                                                                                                                                                                                           </t>
  </si>
  <si>
    <t>38,39</t>
  </si>
  <si>
    <t xml:space="preserve">ADAPTADOR PVC SOLDAVEL, COM FLANGES LIVRES, 50 MM X 1  1/2", PARA CAIXA D' AGUA                                                                                                                                                                                                                                                                                                                                                                                                                           </t>
  </si>
  <si>
    <t>38,52</t>
  </si>
  <si>
    <t xml:space="preserve">ADAPTADOR PVC SOLDAVEL, COM FLANGES LIVRES, 60 MM X 2", PARA CAIXA D' AGUA                                                                                                                                                                                                                                                                                                                                                                                                                                </t>
  </si>
  <si>
    <t>58,88</t>
  </si>
  <si>
    <t xml:space="preserve">ADAPTADOR PVC SOLDAVEL, COM FLANGES LIVRES, 75 MM X 2  1/2", PARA CAIXA D' AGUA                                                                                                                                                                                                                                                                                                                                                                                                                           </t>
  </si>
  <si>
    <t>188,07</t>
  </si>
  <si>
    <t xml:space="preserve">ADAPTADOR PVC SOLDAVEL, COM FLANGES LIVRES, 85 MM X 3", PARA CAIXA D' AGUA                                                                                                                                                                                                                                                                                                                                                                                                                                </t>
  </si>
  <si>
    <t>262,56</t>
  </si>
  <si>
    <t xml:space="preserve">ADAPTADOR PVC SOLDAVEL, LONGO, COM FLANGE LIVRE,  110 MM X 4", PARA CAIXA D' AGUA                                                                                                                                                                                                                                                                                                                                                                                                                         </t>
  </si>
  <si>
    <t>398,88</t>
  </si>
  <si>
    <t xml:space="preserve">ADAPTADOR PVC SOLDAVEL, LONGO, COM FLANGE LIVRE,  25 MM X 3/4", PARA CAIXA D' AGUA                                                                                                                                                                                                                                                                                                                                                                                                                        </t>
  </si>
  <si>
    <t>18,96</t>
  </si>
  <si>
    <t xml:space="preserve">ADAPTADOR PVC SOLDAVEL, LONGO, COM FLANGE LIVRE,  32 MM X 1", PARA CAIXA D' AGUA                                                                                                                                                                                                                                                                                                                                                                                                                          </t>
  </si>
  <si>
    <t>21,16</t>
  </si>
  <si>
    <t xml:space="preserve">ADAPTADOR PVC SOLDAVEL, LONGO, COM FLANGE LIVRE,  40 MM X 1 1/4", PARA CAIXA D' AGUA                                                                                                                                                                                                                                                                                                                                                                                                                      </t>
  </si>
  <si>
    <t>31,29</t>
  </si>
  <si>
    <t xml:space="preserve">ADAPTADOR PVC SOLDAVEL, LONGO, COM FLANGE LIVRE,  50 MM X 1 1/2", PARA CAIXA D' AGUA                                                                                                                                                                                                                                                                                                                                                                                                                      </t>
  </si>
  <si>
    <t>35,84</t>
  </si>
  <si>
    <t xml:space="preserve">ADAPTADOR PVC SOLDAVEL, LONGO, COM FLANGE LIVRE,  60 MM X 2", PARA CAIXA D' AGUA                                                                                                                                                                                                                                                                                                                                                                                                                          </t>
  </si>
  <si>
    <t>61,31</t>
  </si>
  <si>
    <t xml:space="preserve">ADAPTADOR PVC SOLDAVEL, LONGO, COM FLANGE LIVRE,  75 MM X 2 1/2", PARA CAIXA D' AGUA                                                                                                                                                                                                                                                                                                                                                                                                                      </t>
  </si>
  <si>
    <t>238,00</t>
  </si>
  <si>
    <t xml:space="preserve">ADAPTADOR PVC SOLDAVEL, LONGO, COM FLANGE LIVRE,  85 MM X 3", PARA CAIXA D' AGUA                                                                                                                                                                                                                                                                                                                                                                                                                          </t>
  </si>
  <si>
    <t>278,64</t>
  </si>
  <si>
    <t xml:space="preserve">ADAPTADOR PVC, COM REGISTRO, PARA PEAD, 20 MM X 3/4", PARA LIGACAO PREDIAL DE AGUA                                                                                                                                                                                                                                                                                                                                                                                                                        </t>
  </si>
  <si>
    <t>5,84</t>
  </si>
  <si>
    <t xml:space="preserve">ADAPTADOR PVC, ROSCAVEL, COM FLANGES E ANEL DE VEDACAO, 1 1/2", PARA CAIXA D'AGUA                                                                                                                                                                                                                                                                                                                                                                                                                         </t>
  </si>
  <si>
    <t>37,48</t>
  </si>
  <si>
    <t xml:space="preserve">ADAPTADOR PVC, ROSCAVEL, COM FLANGES E ANEL DE VEDACAO, 1 1/4", PARA CAIXA D' AGUA                                                                                                                                                                                                                                                                                                                                                                                                                        </t>
  </si>
  <si>
    <t>31,34</t>
  </si>
  <si>
    <t xml:space="preserve">ADAPTADOR PVC, ROSCAVEL, COM FLANGES E ANEL DE VEDACAO, 2", PARA CAIXA D' AGUA                                                                                                                                                                                                                                                                                                                                                                                                                            </t>
  </si>
  <si>
    <t>45,49</t>
  </si>
  <si>
    <t xml:space="preserve">ADAPTADOR PVC, ROSCAVEL, PARA VALVULA PIA OU LAVATORIO, 40 MM                                                                                                                                                                                                                                                                                                                                                                                                                                             </t>
  </si>
  <si>
    <t>0,52</t>
  </si>
  <si>
    <t xml:space="preserve">ADAPTADOR, CPVC, SOLDAVEL, 15 MM, PARA AGUA QUENTE                                                                                                                                                                                                                                                                                                                                                                                                                                                        </t>
  </si>
  <si>
    <t xml:space="preserve">ADAPTADOR, CPVC, SOLDAVEL, 22 MM, PARA AGUA QUENTE                                                                                                                                                                                                                                                                                                                                                                                                                                                        </t>
  </si>
  <si>
    <t>9,06</t>
  </si>
  <si>
    <t xml:space="preserve">ADAPTADOR, EM LATAO, ENGATE RAPIDO 2 1/2" X ROSCA INTERNA 5 FIOS 2 1/2",  PARA INSTALACAO PREDIAL DE COMBATE A INCENDIO                                                                                                                                                                                                                                                                                                                                                                                   </t>
  </si>
  <si>
    <t>67,24</t>
  </si>
  <si>
    <t xml:space="preserve">ADAPTADOR, EM LATAO, ENGATE RAPIDO1 1/2" X ROSCA INTERNA 5 FIOS 2 1/2",  PARA INSTALACAO PREDIAL DE COMBATE A INCENDIO                                                                                                                                                                                                                                                                                                                                                                                    </t>
  </si>
  <si>
    <t>52,62</t>
  </si>
  <si>
    <t xml:space="preserve">ADAPTADOR, PVC PBA,  BOLSA/ROSCA, JE, DN 75 / DE  85 MM                                                                                                                                                                                                                                                                                                                                                                                                                                                   </t>
  </si>
  <si>
    <t>59,99</t>
  </si>
  <si>
    <t xml:space="preserve">ADAPTADOR, PVC PBA, A BOLSA DEFOFO, JE, DN 100 / DE 110 MM                                                                                                                                                                                                                                                                                                                                                                                                                                                </t>
  </si>
  <si>
    <t>165,50</t>
  </si>
  <si>
    <t xml:space="preserve">ADAPTADOR, PVC PBA, A BOLSA DEFOFO, JE, DN 50 / DE 60 MM                                                                                                                                                                                                                                                                                                                                                                                                                                                  </t>
  </si>
  <si>
    <t>38,12</t>
  </si>
  <si>
    <t xml:space="preserve">ADAPTADOR, PVC PBA, A BOLSA DEFOFO, JE, DN 75 / DE  85 MM                                                                                                                                                                                                                                                                                                                                                                                                                                                 </t>
  </si>
  <si>
    <t>86,42</t>
  </si>
  <si>
    <t xml:space="preserve">ADAPTADOR, PVC PBA, BOLSA/ROSCA, JE, DN 100 / DE 110 MM                                                                                                                                                                                                                                                                                                                                                                                                                                                   </t>
  </si>
  <si>
    <t>102,58</t>
  </si>
  <si>
    <t xml:space="preserve">ADAPTADOR, PVC PBA, BOLSA/ROSCA, JE, DN 50 / DE 60 MM                                                                                                                                                                                                                                                                                                                                                                                                                                                     </t>
  </si>
  <si>
    <t>26,76</t>
  </si>
  <si>
    <t xml:space="preserve">ADAPTADOR, PVC PBA, PONTA/ROSCA, JE, DN 50 / DE  60 MM                                                                                                                                                                                                                                                                                                                                                                                                                                                    </t>
  </si>
  <si>
    <t>20,33</t>
  </si>
  <si>
    <t xml:space="preserve">ADAPTADOR, PVC PBA, PONTA/ROSCA, JE, DN 75 / DE  85 MM                                                                                                                                                                                                                                                                                                                                                                                                                                                    </t>
  </si>
  <si>
    <t>68,60</t>
  </si>
  <si>
    <t xml:space="preserve">ADESIVO / COLA DE CONTATO LIQUIDO, A BASE DE RESINAS, PARA COLAGEM DE ESPUMA PARA ISOLAMENTO TERMICO FLEXIVEL                                                                                                                                                                                                                                                                                                                                                                                             </t>
  </si>
  <si>
    <t>179,94</t>
  </si>
  <si>
    <t xml:space="preserve">ADESIVO / COLA PARA EPS (ISOPOR) E OUTROS MATERIAIS                                                                                                                                                                                                                                                                                                                                                                                                                                                       </t>
  </si>
  <si>
    <t>40,47</t>
  </si>
  <si>
    <t xml:space="preserve">ADESIVO ACRILICO DE BASE AQUOSA / COLA DE CONTATO                                                                                                                                                                                                                                                                                                                                                                                                                                                         </t>
  </si>
  <si>
    <t>18,44</t>
  </si>
  <si>
    <t xml:space="preserve">ADESIVO ESTRUTURAL A BASE DE RESINA EPOXI PARA INJECAO EM TRINCAS, BICOMPONENTE, BAIXA VISCOSIDADE                                                                                                                                                                                                                                                                                                                                                                                                        </t>
  </si>
  <si>
    <t>113,03</t>
  </si>
  <si>
    <t xml:space="preserve">ADESIVO ESTRUTURAL A BASE DE RESINA EPOXI, BICOMPONENTE, FLUIDO                                                                                                                                                                                                                                                                                                                                                                                                                                           </t>
  </si>
  <si>
    <t>40,24</t>
  </si>
  <si>
    <t xml:space="preserve">ADESIVO ESTRUTURAL A BASE DE RESINA EPOXI, BICOMPONENTE, PASTOSO (TIXOTROPICO)                                                                                                                                                                                                                                                                                                                                                                                                                            </t>
  </si>
  <si>
    <t>34,41</t>
  </si>
  <si>
    <t xml:space="preserve">ADESIVO PARA TUBOS CPVC, *75* G                                                                                                                                                                                                                                                                                                                                                                                                                                                                           </t>
  </si>
  <si>
    <t>35,47</t>
  </si>
  <si>
    <t xml:space="preserve">ADESIVO PLASTICO PARA PVC, BISNAGA COM 75 GR                                                                                                                                                                                                                                                                                                                                                                                                                                                              </t>
  </si>
  <si>
    <t>8,99</t>
  </si>
  <si>
    <t xml:space="preserve">ADESIVO PLASTICO PARA PVC, FRASCO COM *850* GR                                                                                                                                                                                                                                                                                                                                                                                                                                                            </t>
  </si>
  <si>
    <t>69,17</t>
  </si>
  <si>
    <t xml:space="preserve">ADESIVO PLASTICO PARA PVC, FRASCO COM 175 GR                                                                                                                                                                                                                                                                                                                                                                                                                                                              </t>
  </si>
  <si>
    <t>22,57</t>
  </si>
  <si>
    <t xml:space="preserve">ADITIVO ACELERADOR DE PEGA E ENDURECIMENTO PARA ARGAMASSAS E CONCRETOS, LIQUIDO E ISENTO DE CLORETOS                                                                                                                                                                                                                                                                                                                                                                                                      </t>
  </si>
  <si>
    <t>13,27</t>
  </si>
  <si>
    <t xml:space="preserve">ADITIVO ADESIVO LIQUIDO PARA ARGAMASSAS DE REVESTIMENTOS CIMENTICIOS                                                                                                                                                                                                                                                                                                                                                                                                                                      </t>
  </si>
  <si>
    <t>26,62</t>
  </si>
  <si>
    <t xml:space="preserve">ADITIVO IMPERMEABILIZANTE DE PEGA NORMAL PARA ARGAMASSAS E CONCRETOS SEM ARMACAO, LIQUIDO E ISENTO DE CLORETOS                                                                                                                                                                                                                                                                                                                                                                                            </t>
  </si>
  <si>
    <t>5,43</t>
  </si>
  <si>
    <t xml:space="preserve">ADITIVO IMPERMEABILIZANTE DE PEGA ULTRARRAPIDA, LIQUIDO E ISENTO DE CLORETOS                                                                                                                                                                                                                                                                                                                                                                                                                              </t>
  </si>
  <si>
    <t>12,96</t>
  </si>
  <si>
    <t xml:space="preserve">ADITIVO LIQUIDO IMPERMEABILIZANTE CRISTALIZANTE                                                                                                                                                                                                                                                                                                                                                                                                                                                           </t>
  </si>
  <si>
    <t>18,06</t>
  </si>
  <si>
    <t xml:space="preserve">ADITIVO LIQUIDO INCORPORADOR DE AR PARA CONCRETO E ARGAMASSA, LIQUIDO E ISENTO DE CLORETOS                                                                                                                                                                                                                                                                                                                                                                                                                </t>
  </si>
  <si>
    <t>5,38</t>
  </si>
  <si>
    <t xml:space="preserve">ADITIVO PLASTIFICANTE E ESTABILIZADOR PARA ARGAMASSAS DE ASSENTAMENTO E REBOCO, LIQUIDO E ISENTO DE CLORETOS                                                                                                                                                                                                                                                                                                                                                                                              </t>
  </si>
  <si>
    <t>6,01</t>
  </si>
  <si>
    <t xml:space="preserve">ADITIVO PLASTIFICANTE RETARDADOR DE PEGA E REDUTOR DE AGUA PARA CONCRETO, LIQUIDO E ISENTO DE CLORETOS                                                                                                                                                                                                                                                                                                                                                                                                    </t>
  </si>
  <si>
    <t>5,58</t>
  </si>
  <si>
    <t xml:space="preserve">ADITIVO SUPERPLASTIFICANTE DE PEGA NORMAL PARA CONCRETO, LIQUIDO E ISENTO DE CLORETOS                                                                                                                                                                                                                                                                                                                                                                                                                     </t>
  </si>
  <si>
    <t>14,05</t>
  </si>
  <si>
    <t xml:space="preserve">ADUELA/ GALERIA PRE-MOLDADA DE CONCRETO ARMADO, SECAO QUADRADA INTERNA DE 1,50 X 1,50 M (L X A), MISULA DE 20 X 20 CM, C = 1,00 M, ESPESSURA MIN = 15 CM, TB-45 E FCK DO CONCRETO = 30 MPA                                                                                                                                                                                                                                                                                                                </t>
  </si>
  <si>
    <t>3.311,09</t>
  </si>
  <si>
    <t xml:space="preserve">ADUELA/ GALERIA PRE-MOLDADA DE CONCRETO ARMADO, SECAO RETANGULAR INTERNA DE 2,00 X 2,00 M (L X A), MISULA DE 20 X 20 CM, C = 1,00 M, ESPESSURA MIN = 15 CM, TB-45 E FCK DO CONCRETO = 30 MPA                                                                                                                                                                                                                                                                                                              </t>
  </si>
  <si>
    <t>4.147,22</t>
  </si>
  <si>
    <t xml:space="preserve">ADUELA/ GALERIA PRE-MOLDADA DE CONCRETO ARMADO, SECAO RETANGULAR INTERNA DE 2,50 X 2,50 M (L X A), MISULA DE 20 X 20 CM, C = 1,00 M, ESPESSURA MIN = 15 CM, TB-45 E FCK DO CONCRETO = 30 MPA                                                                                                                                                                                                                                                                                                              </t>
  </si>
  <si>
    <t>5.618,82</t>
  </si>
  <si>
    <t xml:space="preserve">ADUELA/ GALERIA PRE-MOLDADA DE CONCRETO ARMADO, SECAO RETANGULAR INTERNA DE 3,00 X 3,00 M (L X A), MISULA DE 20 X 20 CM, C = 1.00 M, ESPESSURA MIN = 20 CM, TB-45 E FCK DO CONCRETO = 30 MPA                                                                                                                                                                                                                                                                                                              </t>
  </si>
  <si>
    <t>6.663,99</t>
  </si>
  <si>
    <t xml:space="preserve">AFASTADOR PARA TELHA DE FIBROCIMENTO CANALETE 90 OU KALHETAO                                                                                                                                                                                                                                                                                                                                                                                                                                              </t>
  </si>
  <si>
    <t>1,76</t>
  </si>
  <si>
    <t xml:space="preserve">AGENTE DE CURA, PROTETOR DA EVAPORACAO DA AGUA DE HIDRATACAO DO CONCRETO                                                                                                                                                                                                                                                                                                                                                                                                                                  </t>
  </si>
  <si>
    <t>8,85</t>
  </si>
  <si>
    <t xml:space="preserve">AGREGADO RECICLADO, TIPO RACHAO RECICLADO CINZA, CLASSE A                                                                                                                                                                                                                                                                                                                                                                                                                                                 </t>
  </si>
  <si>
    <t xml:space="preserve">M3    </t>
  </si>
  <si>
    <t>36,58</t>
  </si>
  <si>
    <t xml:space="preserve">AJUDANTE DE ARMADOR                                                                                                                                                                                                                                                                                                                                                                                                                                                                                       </t>
  </si>
  <si>
    <t xml:space="preserve">H     </t>
  </si>
  <si>
    <t>9,57</t>
  </si>
  <si>
    <t xml:space="preserve">AJUDANTE DE ARMADOR (MENSALISTA)                                                                                                                                                                                                                                                                                                                                                                                                                                                                          </t>
  </si>
  <si>
    <t xml:space="preserve">MES   </t>
  </si>
  <si>
    <t xml:space="preserve">AJUDANTE DE ELETRICISTA                                                                                                                                                                                                                                                                                                                                                                                                                                                                                   </t>
  </si>
  <si>
    <t>9,97</t>
  </si>
  <si>
    <t xml:space="preserve">AJUDANTE DE ELETRICISTA (MENSALISTA)                                                                                                                                                                                                                                                                                                                                                                                                                                                                      </t>
  </si>
  <si>
    <t xml:space="preserve">AJUDANTE DE ESTRUTURAS METALICAS (MENSALISTA)                                                                                                                                                                                                                                                                                                                                                                                                                                                             </t>
  </si>
  <si>
    <t xml:space="preserve">AJUDANTE DE ESTRUTURAS METALICAS HORISTA                                                                                                                                                                                                                                                                                                                                                                                                                                                                  </t>
  </si>
  <si>
    <t xml:space="preserve">AJUDANTE DE OPERACAO EM GERAL                                                                                                                                                                                                                                                                                                                                                                                                                                                                             </t>
  </si>
  <si>
    <t>9,90</t>
  </si>
  <si>
    <t xml:space="preserve">AJUDANTE DE OPERACAO EM GERAL (MENSALISTA)                                                                                                                                                                                                                                                                                                                                                                                                                                                                </t>
  </si>
  <si>
    <t xml:space="preserve">AJUDANTE DE PINTOR                                                                                                                                                                                                                                                                                                                                                                                                                                                                                        </t>
  </si>
  <si>
    <t xml:space="preserve">AJUDANTE DE PINTOR (MENSALISTA)                                                                                                                                                                                                                                                                                                                                                                                                                                                                           </t>
  </si>
  <si>
    <t xml:space="preserve">AJUDANTE DE SERRALHEIRO                                                                                                                                                                                                                                                                                                                                                                                                                                                                                   </t>
  </si>
  <si>
    <t xml:space="preserve">AJUDANTE DE SERRALHEIRO (MENSALISTA)                                                                                                                                                                                                                                                                                                                                                                                                                                                                      </t>
  </si>
  <si>
    <t xml:space="preserve">AJUDANTE ESPECIALIZADO                                                                                                                                                                                                                                                                                                                                                                                                                                                                                    </t>
  </si>
  <si>
    <t>13,25</t>
  </si>
  <si>
    <t xml:space="preserve">AJUDANTE ESPECIALIZADO (MENSALISTA)                                                                                                                                                                                                                                                                                                                                                                                                                                                                       </t>
  </si>
  <si>
    <t xml:space="preserve">ALCA PREFORMADA DE CONTRA POSTE, EM ACO GALVANIZADO, PARA CABO 3/16", COMPRIMENTO *860* MM                                                                                                                                                                                                                                                                                                                                                                                                                </t>
  </si>
  <si>
    <t>9,60</t>
  </si>
  <si>
    <t xml:space="preserve">ALCA PREFORMADA DE DISTRIBUICAO, EM ACO GALVANIZADO, PARA CABO DE ALUMINIO DIAMETRO 16 A 25 MM                                                                                                                                                                                                                                                                                                                                                                                                            </t>
  </si>
  <si>
    <t>4,52</t>
  </si>
  <si>
    <t xml:space="preserve">ALCA PREFORMADA DE DISTRIBUICAO, EM ACO GALVANIZADO, PARA CONDUTORES DE ALUMINIO AWG 1/0 (CAA 6/1 OU CA 7 FIOS)                                                                                                                                                                                                                                                                                                                                                                                           </t>
  </si>
  <si>
    <t>14,04</t>
  </si>
  <si>
    <t xml:space="preserve">ALCA PREFORMADA DE DISTRIBUICAO, EM ACO GALVANIZADO, PARA CONDUTORES DE ALUMINIO AWG 2 (CAA 6/1 OU CA 7 FIOS)                                                                                                                                                                                                                                                                                                                                                                                             </t>
  </si>
  <si>
    <t>8,47</t>
  </si>
  <si>
    <t xml:space="preserve">ALCA PREFORMADA DE SERVICO, EM ACO GALVANIZADO, PARA CONDUTORES DE ALUMINIO AWG 4 (CAA 6/1)                                                                                                                                                                                                                                                                                                                                                                                                               </t>
  </si>
  <si>
    <t>3,40</t>
  </si>
  <si>
    <t xml:space="preserve">ALCA PREFORMADA DE SERVICO, EM ACO GALVANIZADO, PARA CONDUTORES DE ALUMINIO AWG 6 (CAA 6/1)                                                                                                                                                                                                                                                                                                                                                                                                               </t>
  </si>
  <si>
    <t>2,59</t>
  </si>
  <si>
    <t xml:space="preserve">ALICATE DE CORTE DIAGONAL 6 " COM ISOLAMENTO                                                                                                                                                                                                                                                                                                                                                                                                                                                              </t>
  </si>
  <si>
    <t>37,95</t>
  </si>
  <si>
    <t xml:space="preserve">ALICATE DE CRIMPAR RJ11, RJ12 E RJ45                                                                                                                                                                                                                                                                                                                                                                                                                                                                      </t>
  </si>
  <si>
    <t>103,56</t>
  </si>
  <si>
    <t xml:space="preserve">ALICATE DE PRESSAO PARA SOLDA DE CHAPA 18 "                                                                                                                                                                                                                                                                                                                                                                                                                                                               </t>
  </si>
  <si>
    <t>111,35</t>
  </si>
  <si>
    <t xml:space="preserve">ALICATE DE PRESSAO 11 " PARA SOLDA, TIPO C                                                                                                                                                                                                                                                                                                                                                                                                                                                                </t>
  </si>
  <si>
    <t>62,65</t>
  </si>
  <si>
    <t xml:space="preserve">ALICATE DE PRESSAO 11 " PARA SOLDA, TIPO U                                                                                                                                                                                                                                                                                                                                                                                                                                                                </t>
  </si>
  <si>
    <t>68,94</t>
  </si>
  <si>
    <t xml:space="preserve">ALICATE PARA ANEIS DE PISTAO, CAPACIDADE 50 A 100 MM                                                                                                                                                                                                                                                                                                                                                                                                                                                      </t>
  </si>
  <si>
    <t>89,53</t>
  </si>
  <si>
    <t xml:space="preserve">ALIMENTACAO - HORISTA (COLETADO CAIXA)                                                                                                                                                                                                                                                                                                                                                                                                                                                                    </t>
  </si>
  <si>
    <t>1,52</t>
  </si>
  <si>
    <t xml:space="preserve">ALIMENTACAO - MENSALISTA (COLETADO CAIXA)                                                                                                                                                                                                                                                                                                                                                                                                                                                                 </t>
  </si>
  <si>
    <t>286,18</t>
  </si>
  <si>
    <t xml:space="preserve">ALISADORA DE CONCRETO COM MOTOR A GASOLINA DE 5,5 HP, PESO COM MOTOR DE 78 KG, 4 PAS                                                                                                                                                                                                                                                                                                                                                                                                                      </t>
  </si>
  <si>
    <t>6.724,50</t>
  </si>
  <si>
    <t xml:space="preserve">ALMOXARIFE                                                                                                                                                                                                                                                                                                                                                                                                                                                                                                </t>
  </si>
  <si>
    <t xml:space="preserve">ALMOXARIFE (MENSALISTA)                                                                                                                                                                                                                                                                                                                                                                                                                                                                                   </t>
  </si>
  <si>
    <t xml:space="preserve">ALONGADOR COM TRES ALTURAS, EM TUBO DE ACO CARBONO, PINTURA NO PROCESSO ELETROSTATICO - EQUIPAMENTO DE GINASTICA PARA ACADEMIA AO AR LIVRE / ACADEMIA DA TERCEIRA IDADE - ATI                                                                                                                                                                                                                                                                                                                             </t>
  </si>
  <si>
    <t>1.994,00</t>
  </si>
  <si>
    <t xml:space="preserve">ALUMINIO ANODIZADO                                                                                                                                                                                                                                                                                                                                                                                                                                                                                        </t>
  </si>
  <si>
    <t>44,63</t>
  </si>
  <si>
    <t xml:space="preserve">ANEL BORRACHA PARA TUBO ESGOTO PREDIAL, DN 100 MM (NBR 5688)                                                                                                                                                                                                                                                                                                                                                                                                                                              </t>
  </si>
  <si>
    <t>5,50</t>
  </si>
  <si>
    <t xml:space="preserve">ANEL BORRACHA PARA TUBO ESGOTO PREDIAL, DN 50 MM (NBR 5688)                                                                                                                                                                                                                                                                                                                                                                                                                                               </t>
  </si>
  <si>
    <t>3,11</t>
  </si>
  <si>
    <t xml:space="preserve">ANEL BORRACHA PARA TUBO ESGOTO PREDIAL, DN 75 MM (NBR 5688)                                                                                                                                                                                                                                                                                                                                                                                                                                               </t>
  </si>
  <si>
    <t>4,57</t>
  </si>
  <si>
    <t xml:space="preserve">ANEL BORRACHA, DN 100 MM, PARA TUBO SERIE REFORCADA ESGOTO PREDIAL                                                                                                                                                                                                                                                                                                                                                                                                                                        </t>
  </si>
  <si>
    <t>6,45</t>
  </si>
  <si>
    <t xml:space="preserve">ANEL BORRACHA, DN 150 MM, PARA TUBO SERIE REFORCADA ESGOTO PREDIAL                                                                                                                                                                                                                                                                                                                                                                                                                                        </t>
  </si>
  <si>
    <t>22,33</t>
  </si>
  <si>
    <t xml:space="preserve">ANEL BORRACHA, DN 50 MM, PARA TUBO SERIE REFORCADA ESGOTO PREDIAL                                                                                                                                                                                                                                                                                                                                                                                                                                         </t>
  </si>
  <si>
    <t>4,08</t>
  </si>
  <si>
    <t xml:space="preserve">ANEL BORRACHA, DN 75 MM, PARA TUBO SERIE REFORCADA ESGOTO PREDIAL                                                                                                                                                                                                                                                                                                                                                                                                                                         </t>
  </si>
  <si>
    <t>4,96</t>
  </si>
  <si>
    <t xml:space="preserve">ANEL BORRACHA, PARA TUBO PVC DEFOFO, DN 100 MM (NBR 7665)                                                                                                                                                                                                                                                                                                                                                                                                                                                 </t>
  </si>
  <si>
    <t>18,41</t>
  </si>
  <si>
    <t xml:space="preserve">ANEL BORRACHA, PARA TUBO PVC DEFOFO, DN 150 MM (NBR 7665)                                                                                                                                                                                                                                                                                                                                                                                                                                                 </t>
  </si>
  <si>
    <t>37,08</t>
  </si>
  <si>
    <t xml:space="preserve">ANEL BORRACHA, PARA TUBO PVC DEFOFO, DN 200 MM (NBR 7665)                                                                                                                                                                                                                                                                                                                                                                                                                                                 </t>
  </si>
  <si>
    <t>58,14</t>
  </si>
  <si>
    <t xml:space="preserve">ANEL BORRACHA, PARA TUBO PVC, REDE COLETOR ESGOTO, DN 100 MM (NBR 7362)                                                                                                                                                                                                                                                                                                                                                                                                                                   </t>
  </si>
  <si>
    <t>6,09</t>
  </si>
  <si>
    <t xml:space="preserve">ANEL BORRACHA, PARA TUBO PVC, REDE COLETOR ESGOTO, DN 150 MM (NBR 7362)                                                                                                                                                                                                                                                                                                                                                                                                                                   </t>
  </si>
  <si>
    <t>19,17</t>
  </si>
  <si>
    <t xml:space="preserve">ANEL BORRACHA, PARA TUBO PVC, REDE COLETOR ESGOTO, DN 200 MM (NBR 7362)                                                                                                                                                                                                                                                                                                                                                                                                                                   </t>
  </si>
  <si>
    <t>29,07</t>
  </si>
  <si>
    <t xml:space="preserve">ANEL BORRACHA, PARA TUBO PVC, REDE COLETOR ESGOTO, DN 250 MM (NBR 7362)                                                                                                                                                                                                                                                                                                                                                                                                                                   </t>
  </si>
  <si>
    <t>73,44</t>
  </si>
  <si>
    <t xml:space="preserve">ANEL BORRACHA, PARA TUBO PVC, REDE COLETOR ESGOTO, DN 350 MM (NBR 7362)                                                                                                                                                                                                                                                                                                                                                                                                                                   </t>
  </si>
  <si>
    <t>120,30</t>
  </si>
  <si>
    <t xml:space="preserve">ANEL BORRACHA, PARA TUBO PVC, REDE COLETOR ESGOTO, DN 400 MM (NBR 7362)                                                                                                                                                                                                                                                                                                                                                                                                                                   </t>
  </si>
  <si>
    <t>166,74</t>
  </si>
  <si>
    <t xml:space="preserve">ANEL BORRACHA, PARA TUBO/CONEXAO PVC PBA, DN 100 MM, PARA REDE AGUA                                                                                                                                                                                                                                                                                                                                                                                                                                       </t>
  </si>
  <si>
    <t>14,58</t>
  </si>
  <si>
    <t xml:space="preserve">ANEL BORRACHA, PARA TUBO/CONEXAO PVC PBA, DN 50 MM, PARA REDE AGUA                                                                                                                                                                                                                                                                                                                                                                                                                                        </t>
  </si>
  <si>
    <t>4,30</t>
  </si>
  <si>
    <t xml:space="preserve">ANEL BORRACHA, PARA TUBO/CONEXAO PVC PBA, DN 60 MM, PARA REDE AGUA                                                                                                                                                                                                                                                                                                                                                                                                                                        </t>
  </si>
  <si>
    <t>7,87</t>
  </si>
  <si>
    <t xml:space="preserve">ANEL BORRACHA, PARA TUBO/CONEXAO PVC PBA, DN 75 MM, PARA REDE AGUA                                                                                                                                                                                                                                                                                                                                                                                                                                        </t>
  </si>
  <si>
    <t xml:space="preserve">ANEL BORRACHA, PARA TUBO, PVC REDE COLETOR ESGOTO, DN 300 MM (NBR 7362)                                                                                                                                                                                                                                                                                                                                                                                                                                   </t>
  </si>
  <si>
    <t>163,91</t>
  </si>
  <si>
    <t xml:space="preserve">ANEL DE BORRACHA PARA VEDACAO DE DUTO PEAD CORRUGADO PARA ELETRICA, DN 1 1/2" (NBR 15715)                                                                                                                                                                                                                                                                                                                                                                                                                 </t>
  </si>
  <si>
    <t>5,40</t>
  </si>
  <si>
    <t xml:space="preserve">ANEL DE BORRACHA PARA VEDACAO DE DUTO PEAD CORRUGADO PARA ELETRICA, DN 1 1/4" (NBR 15715)                                                                                                                                                                                                                                                                                                                                                                                                                 </t>
  </si>
  <si>
    <t>4,74</t>
  </si>
  <si>
    <t xml:space="preserve">ANEL DE BORRACHA PARA VEDACAO DE DUTO PEAD CORRUGADO PARA ELETRICA, DN 2" (NBR 15715)                                                                                                                                                                                                                                                                                                                                                                                                                     </t>
  </si>
  <si>
    <t>6,34</t>
  </si>
  <si>
    <t xml:space="preserve">ANEL DE BORRACHA PARA VEDACAO DE DUTO PEAD CORRUGADO PARA ELETRICA, DN 3" (NBR 15715)                                                                                                                                                                                                                                                                                                                                                                                                                     </t>
  </si>
  <si>
    <t>9,83</t>
  </si>
  <si>
    <t xml:space="preserve">ANEL DE BORRACHA PARA VEDACAO DE DUTO PEAD CORRUGADO PARA ELETRICA, DN 4" (NBR 15715)                                                                                                                                                                                                                                                                                                                                                                                                                     </t>
  </si>
  <si>
    <t>10,78</t>
  </si>
  <si>
    <t xml:space="preserve">ANEL DE CONCRETO ARMADO COM FUNDO, PARA FOSSA E POCO 1,50 X *0,50* M                                                                                                                                                                                                                                                                                                                                                                                                                                      </t>
  </si>
  <si>
    <t>614,29</t>
  </si>
  <si>
    <t xml:space="preserve">ANEL DE CONCRETO ARMADO COM FUNDO, PARA FOSSA E POCO 2,00 X *0,50* M                                                                                                                                                                                                                                                                                                                                                                                                                                      </t>
  </si>
  <si>
    <t>968,24</t>
  </si>
  <si>
    <t xml:space="preserve">ANEL DE CONCRETO ARMADO COM FUNDO, PARA FOSSA E POCO 2,50 X *0,50* M                                                                                                                                                                                                                                                                                                                                                                                                                                      </t>
  </si>
  <si>
    <t>1.359,55</t>
  </si>
  <si>
    <t xml:space="preserve">ANEL DE CONCRETO ARMADO, COM FUROS/DRENO PARA SUMIDOURO, D = 0,80 M, H = 0,50 M                                                                                                                                                                                                                                                                                                                                                                                                                           </t>
  </si>
  <si>
    <t>127,09</t>
  </si>
  <si>
    <t xml:space="preserve">ANEL DE CONCRETO ARMADO, COM FUROS/DRENO PARA SUMIDOURO, D = 1,00 M, H = 0,50M                                                                                                                                                                                                                                                                                                                                                                                                                            </t>
  </si>
  <si>
    <t>165,55</t>
  </si>
  <si>
    <t xml:space="preserve">ANEL DE CONCRETO ARMADO, COM FUROS/DRENO PARA SUMIDOURO, D = 1,50 M, H = 0,50 M                                                                                                                                                                                                                                                                                                                                                                                                                           </t>
  </si>
  <si>
    <t>400,50</t>
  </si>
  <si>
    <t xml:space="preserve">ANEL DE DISTRIBUICAO EM ACO GALVANIZADO PARA FIO FE-160                                                                                                                                                                                                                                                                                                                                                                                                                                                   </t>
  </si>
  <si>
    <t xml:space="preserve">ANEL DE EXPANSAO EM COBRE, ENGATE RAPIDO 1 1/2", PARA EMPATACAO MANGUEIRA DE COMBATE A INCENDIO PREDIAL                                                                                                                                                                                                                                                                                                                                                                                                   </t>
  </si>
  <si>
    <t>10,54</t>
  </si>
  <si>
    <t xml:space="preserve">ANEL DE EXPANSAO EM COBRE, ENGATE RAPIDO 2 1/2", PARA EMPATACAO MANGUEIRA DE COMBATE A INCENDIO PREDIAL                                                                                                                                                                                                                                                                                                                                                                                                   </t>
  </si>
  <si>
    <t>15,93</t>
  </si>
  <si>
    <t xml:space="preserve">ANEL DE VEDACAO/JUNTA ELASTICA, H = *16* MM, PARA TUBO DE CONCRETO, DN 300 MM                                                                                                                                                                                                                                                                                                                                                                                                                             </t>
  </si>
  <si>
    <t>40,46</t>
  </si>
  <si>
    <t xml:space="preserve">ANEL DE VEDACAO/JUNTA ELASTICA, H = *16* MM, PARA TUBO DE CONCRETO, DN 400 MM                                                                                                                                                                                                                                                                                                                                                                                                                             </t>
  </si>
  <si>
    <t>48,29</t>
  </si>
  <si>
    <t xml:space="preserve">ANEL DE VEDACAO/JUNTA ELASTICA, H = *16* MM, PARA TUBO DE CONCRETO, DN 500 MM                                                                                                                                                                                                                                                                                                                                                                                                                             </t>
  </si>
  <si>
    <t>57,59</t>
  </si>
  <si>
    <t xml:space="preserve">ANEL DE VEDACAO/JUNTA ELASTICA, H = *16* MM, PARA TUBO DE CONCRETO, DN 600 MM                                                                                                                                                                                                                                                                                                                                                                                                                             </t>
  </si>
  <si>
    <t>68,31</t>
  </si>
  <si>
    <t xml:space="preserve">ANEL DE VEDACAO/JUNTA ELASTICA, H = *18* MM, PARA TUBO DE CONCRETO, DN 700 MM                                                                                                                                                                                                                                                                                                                                                                                                                             </t>
  </si>
  <si>
    <t>93,12</t>
  </si>
  <si>
    <t xml:space="preserve">ANEL DE VEDACAO/JUNTA ELASTICA, H = *19* MM, PARA TUBO DE CONCRETO, DN 800 MM                                                                                                                                                                                                                                                                                                                                                                                                                             </t>
  </si>
  <si>
    <t>114,74</t>
  </si>
  <si>
    <t xml:space="preserve">ANEL DE VEDACAO/JUNTA ELASTICA, H = *19* MM, PARA TUBO DE CONCRETO, DN 900 MM                                                                                                                                                                                                                                                                                                                                                                                                                             </t>
  </si>
  <si>
    <t>133,10</t>
  </si>
  <si>
    <t xml:space="preserve">ANEL DE VEDACAO/JUNTA ELASTICA, H = *21* MM, PARA TUBO DE CONCRETO, DN 1000 MM                                                                                                                                                                                                                                                                                                                                                                                                                            </t>
  </si>
  <si>
    <t>167,23</t>
  </si>
  <si>
    <t xml:space="preserve">ANEL DE VEDACAO, PVC FLEXIVEL, 100 MM, PARA SAIDA DE BACIA / VASO SANITARIO                                                                                                                                                                                                                                                                                                                                                                                                                               </t>
  </si>
  <si>
    <t>9,74</t>
  </si>
  <si>
    <t xml:space="preserve">ANEL DESLIZANTE / TRADICIONAL, METALICO, PARA TUBO PEX, DN 16 MM                                                                                                                                                                                                                                                                                                                                                                                                                                          </t>
  </si>
  <si>
    <t>3,04</t>
  </si>
  <si>
    <t xml:space="preserve">ANEL DESLIZANTE / TRADICIONAL, METALICO, PARA TUBO PEX, DN 20 MM                                                                                                                                                                                                                                                                                                                                                                                                                                          </t>
  </si>
  <si>
    <t>3,37</t>
  </si>
  <si>
    <t xml:space="preserve">ANEL DESLIZANTE / TRADICIONAL, METALICO, PARA TUBO PEX, DN 25 MM                                                                                                                                                                                                                                                                                                                                                                                                                                          </t>
  </si>
  <si>
    <t>6,66</t>
  </si>
  <si>
    <t xml:space="preserve">ANEL DESLIZANTE / TRADICIONAL, METALICO, PARA TUBO PEX, DN 32 MM                                                                                                                                                                                                                                                                                                                                                                                                                                          </t>
  </si>
  <si>
    <t>10,41</t>
  </si>
  <si>
    <t xml:space="preserve">ANEL EM CONCRETO ARMADO, LISO,  PARA FOSSAS SEPTICAS E SUMIDOUROS, COM FUNDO, DIAMETRO INTERNO DE 1,20 M E ALTURA DE 0,50 M                                                                                                                                                                                                                                                                                                                                                                               </t>
  </si>
  <si>
    <t>514,67</t>
  </si>
  <si>
    <t xml:space="preserve">ANEL EM CONCRETO ARMADO, LISO, PARA FOSSAS SEPTICAS E SUMIDOUROS, COM FUNDO, DIAMETRO INTERNO DE 3,00 M E ALTURA DE 0,50 M                                                                                                                                                                                                                                                                                                                                                                                </t>
  </si>
  <si>
    <t>1.775,11</t>
  </si>
  <si>
    <t xml:space="preserve">ANEL EM CONCRETO ARMADO, LISO, PARA FOSSAS SEPTICAS E SUMIDOUROS, SEM FUNDO, DIAMETRO INTERNO DE 2,00 M E ALTURA DE 0,50 M                                                                                                                                                                                                                                                                                                                                                                                </t>
  </si>
  <si>
    <t>622,51</t>
  </si>
  <si>
    <t xml:space="preserve">ANEL EM CONCRETO ARMADO, LISO, PARA FOSSAS SEPTICAS E SUMIDOUROS, SEM FUNDO, DIAMETRO INTERNO DE 2,50 M E ALTURA DE 0,50 M                                                                                                                                                                                                                                                                                                                                                                                </t>
  </si>
  <si>
    <t>836,13</t>
  </si>
  <si>
    <t xml:space="preserve">ANEL EM CONCRETO ARMADO, LISO, PARA FOSSAS SEPTICAS E SUMIDOUROS, SEM FUNDO, DIAMETRO INTERNO DE 3,00 M E ALTURA DE 0,50 M                                                                                                                                                                                                                                                                                                                                                                                </t>
  </si>
  <si>
    <t>1.170,58</t>
  </si>
  <si>
    <t xml:space="preserve">ANEL EM CONCRETO ARMADO, LISO, PARA POCOS DE INSPECAO, COM FUNDO, DIAMETRO INTERNO DE 0,60 M E ALTURA DE 0,50 M                                                                                                                                                                                                                                                                                                                                                                                           </t>
  </si>
  <si>
    <t>150,50</t>
  </si>
  <si>
    <t xml:space="preserve">ANEL EM CONCRETO ARMADO, LISO, PARA POCOS DE INSPECAO, SEM FUNDO, DIAMETRO INTERNO DE 0,60 M E ALTURA DE 0,20 M                                                                                                                                                                                                                                                                                                                                                                                           </t>
  </si>
  <si>
    <t>70,23</t>
  </si>
  <si>
    <t xml:space="preserve">ANEL EM CONCRETO ARMADO, LISO, PARA POCOS DE INSPECAO, SEM FUNDO, DIAMETRO INTERNO DE 0,60 M E ALTURA DE 0,50 M                                                                                                                                                                                                                                                                                                                                                                                           </t>
  </si>
  <si>
    <t>108,32</t>
  </si>
  <si>
    <t xml:space="preserve">ANEL EM CONCRETO ARMADO, LISO, PARA POCOS DE VISITA, POCOS DE INSPECAO, FOSSAS SEPTICAS E SUMIDOUROS, COM FUNDO, DIAMETRO INTERNO DE 1,20 M E ALTURA DE 0,75 M                                                                                                                                                                                                                                                                                                                                            </t>
  </si>
  <si>
    <t>363,71</t>
  </si>
  <si>
    <t xml:space="preserve">ANEL EM CONCRETO ARMADO, LISO, PARA POCOS DE VISITA, POCOS DE INSPECAO, FOSSAS SEPTICAS E SUMIDOUROS, SEM FUNDO, DIAMETRO INTERNO DE 1,20 M E ALTURA DE 0,50 M                                                                                                                                                                                                                                                                                                                                            </t>
  </si>
  <si>
    <t>259,50</t>
  </si>
  <si>
    <t xml:space="preserve">ANEL EM CONCRETO ARMADO, LISO, PARA POCOS DE VISITAS, POCOS DE INSPECAO, FOSSAS SEPTICAS E SUMIDOUROS, COM FUNDO, DIAMETRO INTERNO DE 0,80 M E ALTURA DE 0,50 M                                                                                                                                                                                                                                                                                                                                           </t>
  </si>
  <si>
    <t>200,67</t>
  </si>
  <si>
    <t xml:space="preserve">ANEL EM CONCRETO ARMADO, LISO, PARA POCOS DE VISITAS, POCOS DE INSPECAO, FOSSAS SEPTICAS E SUMIDOUROS, COM FUNDO, DIAMETRO INTERNO DE 1,00 M E ALTURA DE 0,50 M                                                                                                                                                                                                                                                                                                                                           </t>
  </si>
  <si>
    <t>263,38</t>
  </si>
  <si>
    <t xml:space="preserve">ANEL EM CONCRETO ARMADO, LISO, PARA POCOS DE VISITAS, POCOS DE INSPECAO, FOSSAS SEPTICAS E SUMIDOUROS, SEM FUNDO, DIAMETRO INTERNO DE 0,80 M E ALTURA DE 0,50 M                                                                                                                                                                                                                                                                                                                                           </t>
  </si>
  <si>
    <t>142,14</t>
  </si>
  <si>
    <t xml:space="preserve">ANEL EM CONCRETO ARMADO, LISO, PARA POCOS DE VISITAS, POCOS DE INSPECAO, FOSSAS SEPTICAS E SUMIDOUROS, SEM FUNDO, DIAMETRO INTERNO DE 1,00 M E ALTURA DE 0,50 M                                                                                                                                                                                                                                                                                                                                           </t>
  </si>
  <si>
    <t>191,17</t>
  </si>
  <si>
    <t xml:space="preserve">ANEL EM CONCRETO ARMADO, LISO, PARA, POCOS DE VISITA, POCOS DE INSPECAO, FOSSAS SEPTICAS E SUMIDOUROS, COM FUNDO, DIAMETRO INTERNO DE 1,50 M E ALTURA DE 1,00 M                                                                                                                                                                                                                                                                                                                                           </t>
  </si>
  <si>
    <t>501,68</t>
  </si>
  <si>
    <t xml:space="preserve">ANEL EM CONCRETO ARMADO, LISO, PARA, POCOS DE VISITA, POCOS DE INSPECAO, FOSSAS SEPTICAS E SUMIDOUROS, SEM FUNDO, DIAMETRO INTERNO DE 1,50 M E ALTURA DE 0,50 M                                                                                                                                                                                                                                                                                                                                           </t>
  </si>
  <si>
    <t>358,93</t>
  </si>
  <si>
    <t xml:space="preserve">ANEL EM CONCRETO ARMADO, PERFURADO,  PARA FOSSAS SEPTICAS E SUMIDOUROS, SEM FUNDO, DIAMETRO INTERNO DE 1,20 M E ALTURA DE 0,50 M                                                                                                                                                                                                                                                                                                                                                                          </t>
  </si>
  <si>
    <t>225,75</t>
  </si>
  <si>
    <t xml:space="preserve">ANEL EM CONCRETO ARMADO, PERFURADO, PARA FOSSAS SEPTICAS E SUMIDOUROS, SEM FUNDO, DIAMETRO INTERNO DE 2,00 M E ALTURA DE 0,50 M                                                                                                                                                                                                                                                                                                                                                                           </t>
  </si>
  <si>
    <t>476,59</t>
  </si>
  <si>
    <t xml:space="preserve">ANEL EM CONCRETO ARMADO, PERFURADO, PARA FOSSAS SEPTICAS E SUMIDOUROS, SEM FUNDO, DIAMETRO INTERNO DE 2,50 M E ALTURA DE 0,50 M                                                                                                                                                                                                                                                                                                                                                                           </t>
  </si>
  <si>
    <t>585,29</t>
  </si>
  <si>
    <t xml:space="preserve">ANEL EM CONCRETO ARMADO, PERFURADO, PARA FOSSAS SEPTICAS E SUMIDOUROS, SEM FUNDO, DIAMETRO INTERNO DE 3,00 M E ALTURA DE 0,50 M                                                                                                                                                                                                                                                                                                                                                                           </t>
  </si>
  <si>
    <t>819,41</t>
  </si>
  <si>
    <t xml:space="preserve">APARELHO CORTE OXI-ACETILENO PARA SOLDA E CORTE CONTENDO MACARICO SOLDA, BICO DE CORTE, CILINDROS, REGULADORES, MANGUEIRAS E CARRINHO                                                                                                                                                                                                                                                                                                                                                                     </t>
  </si>
  <si>
    <t>4.205,45</t>
  </si>
  <si>
    <t xml:space="preserve">APARELHO SINALIZADOR LUMINOSO COM LED, PARA SAIDA GARAGEM, COM 2 LENTES EM POLICARBONATO, BIVOLT (INCLUI SUPORTE DE FIXACAO)                                                                                                                                                                                                                                                                                                                                                                              </t>
  </si>
  <si>
    <t>79,92</t>
  </si>
  <si>
    <t xml:space="preserve">APOIO DO PORTA DENTE PARA FRESADORA DE  ASFALTO                                                                                                                                                                                                                                                                                                                                                                                                                                                           </t>
  </si>
  <si>
    <t>3.113,00</t>
  </si>
  <si>
    <t xml:space="preserve">APONTADOR OU APROPRIADOR DE MAO DE OBRA                                                                                                                                                                                                                                                                                                                                                                                                                                                                   </t>
  </si>
  <si>
    <t>13,19</t>
  </si>
  <si>
    <t xml:space="preserve">APONTADOR OU APROPRIADOR DE MAO DE OBRA (MENSALISTA)                                                                                                                                                                                                                                                                                                                                                                                                                                                      </t>
  </si>
  <si>
    <t xml:space="preserve">AQUECEDOR DE AGUA A GAS GLP/GN COM CAPACIDADE DE ARMAZENAMENTO DE 50 A 80 L                                                                                                                                                                                                                                                                                                                                                                                                                               </t>
  </si>
  <si>
    <t>3.047,95</t>
  </si>
  <si>
    <t xml:space="preserve">AQUECEDOR DE AGUA ELETRICO  RESERVATORIO DE 100 L CILINDRICO EM COBRE, REFORCADO COM ACO CARBONO, MONOFASICO, TENSAO NOMINAL 220 V                                                                                                                                                                                                                                                                                                                                                                        </t>
  </si>
  <si>
    <t>3.250,00</t>
  </si>
  <si>
    <t xml:space="preserve">AQUECEDOR DE AGUA ELETRICO  RESERVATORIO DE 500 L CILINDRICO EM COBRE, REFORCADO COM ACO CARBONO, MONOFASICO, TENSAO NOMINAL 220 V                                                                                                                                                                                                                                                                                                                                                                        </t>
  </si>
  <si>
    <t>7.074,43</t>
  </si>
  <si>
    <t xml:space="preserve">AQUECEDOR DE AGUA ELETRICO  RESERVATORIO DE 500 L CILINDRICO EM COBRE, REFORCADO COM ACO CARBONO, TRIFASICO, TENSAO NOMINAL 220/380/400 V, POTENCIA 24 KW                                                                                                                                                                                                                                                                                                                                                 </t>
  </si>
  <si>
    <t>8.882,91</t>
  </si>
  <si>
    <t xml:space="preserve">AQUECEDOR DE AGUA ELETRICO  RESERVATORIO DE 700 L CILINDRICO EM COBRE, REFORCADO COM ACO CARBONO, MONOFASICO, TENSAO NOMINAL 220 V                                                                                                                                                                                                                                                                                                                                                                        </t>
  </si>
  <si>
    <t>11.506,83</t>
  </si>
  <si>
    <t xml:space="preserve">AQUECEDOR DE AGUA ELETRICO HORIZONTAL, RESERVATORIO DE 200 L CILINDRICO EM COBRE, REFORCADO COM ACO CARBONO, MONOFASICO, TENSAO NOMINAL 220 V                                                                                                                                                                                                                                                                                                                                                             </t>
  </si>
  <si>
    <t>4.399,77</t>
  </si>
  <si>
    <t xml:space="preserve">AQUECEDOR DE OLEO BPF (FLUIDO) TERMICO, CAPACIDADE DE 300.000  KCAL/H                                                                                                                                                                                                                                                                                                                                                                                                                                     </t>
  </si>
  <si>
    <t>298.453,86</t>
  </si>
  <si>
    <t xml:space="preserve">AQUECEDOR SOLAR COM RESERVATORIO TERMICO DE 1000 L E *5* PLACAS COLETORAS DE *2,0* M2 (NAO INCLUI ACESSORIOS) (SEM INSTALACAO)                                                                                                                                                                                                                                                                                                                                                                            </t>
  </si>
  <si>
    <t>10.486,93</t>
  </si>
  <si>
    <t xml:space="preserve">AQUECEDOR SOLAR COM RESERVATORIO TERMICO DE 400 L E *2* PLACAS COLETORAS DE *2,0* M2 (NAO INCLUI ACESSORIOS) (SEM INSTALACAO)                                                                                                                                                                                                                                                                                                                                                                             </t>
  </si>
  <si>
    <t>5.469,37</t>
  </si>
  <si>
    <t xml:space="preserve">AQUECEDOR SOLAR COM RESERVATORIO TERMICO DE 600 L E *3* PLACAS COLETORAS DE *2,0* M2 (NAO INCLUI ACESSORIOS) (SEM INSTALACAO)                                                                                                                                                                                                                                                                                                                                                                             </t>
  </si>
  <si>
    <t>7.258,92</t>
  </si>
  <si>
    <t xml:space="preserve">AQUECEDOR SOLAR COM RESERVATORIO TERMICO DE 800 L E *4* PLACAS COLETORAS DE *2,0* M2 (NAO INCLUI ACESSORIOS) (SEM INSTALACAO)                                                                                                                                                                                                                                                                                                                                                                             </t>
  </si>
  <si>
    <t>6.779,43</t>
  </si>
  <si>
    <t xml:space="preserve">AQUECEDOR SOLAR DE INSTALACAO EXTERNA, KIT COMPACTO, CONJUNTO COM RESERVATORIO TERMICO DE 200 L, PLACA COLETORA DE *2,0* M2 E INCLUSO ACESSORIOS (RESIDENCIAS ATE 120,00 M2 E DE 4 A 5 BANHOS POR DIA) (SEM INSTALACAO)                                                                                                                                                                                                                                                                                   </t>
  </si>
  <si>
    <t>3.226,50</t>
  </si>
  <si>
    <t xml:space="preserve">AR CONDICIONADO SPLIT INVERTER, HI-WALL (PAREDE), 12000 BTU/H, CICLO FRIO, 60HZ, CLASSIFICACAO A (SELO PROCEL), GAS HFC, CONTROLE S/FIO                                                                                                                                                                                                                                                                                                                                                                   </t>
  </si>
  <si>
    <t>2.276,81</t>
  </si>
  <si>
    <t xml:space="preserve">AR CONDICIONADO SPLIT INVERTER, HI-WALL (PAREDE), 18000 BTU/H, CICLO FRIO, 60HZ, CLASSIFICACAO A (SELO PROCEL), GAS HFC, CONTROLE S/FIO                                                                                                                                                                                                                                                                                                                                                                   </t>
  </si>
  <si>
    <t>3.380,00</t>
  </si>
  <si>
    <t xml:space="preserve">AR CONDICIONADO SPLIT INVERTER, HI-WALL (PAREDE), 24000 BTU/H, CICLO FRIO, 60HZ, CLASSIFICACAO A - SELO PROCEL, GAS HFC, CONTROLE S/FIO                                                                                                                                                                                                                                                                                                                                                                   </t>
  </si>
  <si>
    <t>4.671,48</t>
  </si>
  <si>
    <t xml:space="preserve">AR CONDICIONADO SPLIT INVERTER, HI-WALL (PAREDE), 9000 BTU/H, CICLO FRIO, 60HZ, CLASSIFICACAO A (SELO PROCEL), GAS HFC, CONTROLE S/FIO                                                                                                                                                                                                                                                                                                                                                                    </t>
  </si>
  <si>
    <t>2.033,39</t>
  </si>
  <si>
    <t xml:space="preserve">AR CONDICIONADO SPLIT INVERTER, PISO TETO, APRESENTANDO ENTRE 54000 E 58000 BTU/H, CICLO FRIO, 60HZ, CLASSIFICACAO ENERGETICA A OU B (SELO PROCEL), GAS HFC, CONTROLE S/FIO                                                                                                                                                                                                                                                                                                                               </t>
  </si>
  <si>
    <t>18.513,78</t>
  </si>
  <si>
    <t xml:space="preserve">AR CONDICIONADO SPLIT INVERTER, PISO TETO, 18000 BTU/H, CICLO FRIO, 60HZ, CLASSIFICACAO ENERGETICA A OU B (SELO PROCEL), GAS HFC, CONTROLE S/FIO                                                                                                                                                                                                                                                                                                                                                          </t>
  </si>
  <si>
    <t>8.765,71</t>
  </si>
  <si>
    <t xml:space="preserve">AR CONDICIONADO SPLIT INVERTER, PISO TETO, 24000 BTU/H, CICLO FRIO, 60HZ, CLASSIFICACAO ENERGETICA A OU B (SELO PROCEL), GAS HFC, CONTROLE S/FIO                                                                                                                                                                                                                                                                                                                                                          </t>
  </si>
  <si>
    <t>9.827,07</t>
  </si>
  <si>
    <t xml:space="preserve">AR CONDICIONADO SPLIT INVERTER, PISO TETO, 36000 BTU/H, CICLO FRIO, 60HZ, CLASSIFICACAO ENERGETICA A OU B (SELO PROCEL), GAS HFC, CONTROLE S/FIO                                                                                                                                                                                                                                                                                                                                                          </t>
  </si>
  <si>
    <t>11.102,51</t>
  </si>
  <si>
    <t xml:space="preserve">AR CONDICIONADO SPLIT INVERTER, PISO TETO, 48000 BTU/H, CICLO FRIO, 60HZ, CLASSIFICACAO ENERGETICA A OU B (SELO PROCEL), GAS HFC, CONTROLE S/FIO                                                                                                                                                                                                                                                                                                                                                          </t>
  </si>
  <si>
    <t>15.259,57</t>
  </si>
  <si>
    <t xml:space="preserve">AR CONDICIONADO SPLIT ON/OFF, CASSETE (TETO), FRIO 4 VIAS 18000 BTUS/H, CLASSIFICACAO ENERGETICA C - SELO PROCEL, GAS HFC, CONTROLE S/ FIO                                                                                                                                                                                                                                                                                                                                                                </t>
  </si>
  <si>
    <t>5.373,11</t>
  </si>
  <si>
    <t xml:space="preserve">AR CONDICIONADO SPLIT ON/OFF, CASSETE (TETO), FRIO 4 VIAS 24000 BTUS/H, CLASSIFICACAO ENERGETICA C - SELO PROCEL, GAS HFC, CONTROLE S/ FIO                                                                                                                                                                                                                                                                                                                                                                </t>
  </si>
  <si>
    <t>6.659,20</t>
  </si>
  <si>
    <t xml:space="preserve">AR CONDICIONADO SPLIT ON/OFF, CASSETE (TETO), FRIO 4 VIAS 36000 BTUS/H, CLASSIFICACAO ENERGETICA C - SELO PROCEL, GAS HFC, CONTROLE S/ FIO                                                                                                                                                                                                                                                                                                                                                                </t>
  </si>
  <si>
    <t>9.895,41</t>
  </si>
  <si>
    <t xml:space="preserve">AR CONDICIONADO SPLIT ON/OFF, CASSETE (TETO), FRIO 4 VIAS 48000 BTUS/H, CLASSIFICACAO ENERGETICA C - SELO PROCEL, GAS HFC, CONTROLE S/ FIO                                                                                                                                                                                                                                                                                                                                                                </t>
  </si>
  <si>
    <t>10.258,02</t>
  </si>
  <si>
    <t xml:space="preserve">AR CONDICIONADO SPLIT ON/OFF, CASSETE (TETO), FRIO 4 VIAS 60000 BTUS/H, CLASSIFICACAO ENERGETICA C - SELO PROCEL, GAS HFC, CONTROLE S/ FIO                                                                                                                                                                                                                                                                                                                                                                </t>
  </si>
  <si>
    <t>11.771,82</t>
  </si>
  <si>
    <t xml:space="preserve">AR CONDICIONADO SPLIT ON/OFF, CASSETE (TETO), 18000 BTUS/H, CICLO QUENTE/FRIO, 60 HZ, CLASSIFICACAO ENERGETICA C - SELO PROCEL, GAS HFC, CONTROLE S/ FIO                                                                                                                                                                                                                                                                                                                                                  </t>
  </si>
  <si>
    <t>6.429,42</t>
  </si>
  <si>
    <t xml:space="preserve">AR CONDICIONADO SPLIT ON/OFF, CASSETE (TETO), 24000 BTUS/H, CICLO QUENTE/FRIO, 60 HZ, CLASSIFICACAO ENERGETICA C - SELO PROCEL, GAS HFC, CONTROLE S/ FIO                                                                                                                                                                                                                                                                                                                                                  </t>
  </si>
  <si>
    <t>6.923,08</t>
  </si>
  <si>
    <t xml:space="preserve">AR CONDICIONADO SPLIT ON/OFF, CASSETE (TETO), 36000 BTUS/H, CICLO QUENTE/FRIO, 60 HZ, CLASSIFICACAO ENERGETICA A - SELO PROCEL, GAS HFC, CONTROLE S/ FIO                                                                                                                                                                                                                                                                                                                                                  </t>
  </si>
  <si>
    <t>10.230,99</t>
  </si>
  <si>
    <t xml:space="preserve">AR CONDICIONADO SPLIT ON/OFF, CASSETE (TETO), 48000 BTUS/H, CICLO QUENTE/FRIO, 60 HZ, CLASSIFICACAO ENERGETICA A - SELO PROCEL, GAS HFC, CONTROLE S/ FIO                                                                                                                                                                                                                                                                                                                                                  </t>
  </si>
  <si>
    <t>11.836,25</t>
  </si>
  <si>
    <t xml:space="preserve">AR CONDICIONADO SPLIT ON/OFF, CASSETE (TETO), 60000 BTUS/H, CICLO QUENTE/FRIO, 60 HZ, CLASSIFICACAO ENERGETICA A - SELO PROCEL, GAS HFC, CONTROLE S/ FIO                                                                                                                                                                                                                                                                                                                                                  </t>
  </si>
  <si>
    <t>12.382,23</t>
  </si>
  <si>
    <t xml:space="preserve">AR CONDICIONADO SPLIT ON/OFF, HI-WALL (PAREDE), 12000 BTUS/H, CICLO FRIO, 60 HZ, CLASSIFICACAO ENERGETICA A - SELO PROCEL, GAS HFC, CONTROLE S/ FIO                                                                                                                                                                                                                                                                                                                                                       </t>
  </si>
  <si>
    <t>1.827,29</t>
  </si>
  <si>
    <t xml:space="preserve">AR CONDICIONADO SPLIT ON/OFF, HI-WALL (PAREDE), 12000 BTUS/H, CICLO QUENTE/FRIO, 60 HZ, CLASSIFICACAO ENERGETICA A - SELO PROCEL, GAS HFC, CONTROLE S/ FIO                                                                                                                                                                                                                                                                                                                                                </t>
  </si>
  <si>
    <t>1.976,66</t>
  </si>
  <si>
    <t xml:space="preserve">AR CONDICIONADO SPLIT ON/OFF, HI-WALL (PAREDE), 18000 BTUS/H, CICLO FRIO, 60 HZ, CLASSIFICACAO ENERGETICA A - SELO PROCEL, GAS HFC, CONTROLE S/ FIO                                                                                                                                                                                                                                                                                                                                                       </t>
  </si>
  <si>
    <t>2.629,22</t>
  </si>
  <si>
    <t xml:space="preserve">AR CONDICIONADO SPLIT ON/OFF, HI-WALL (PAREDE), 18000 BTUS/H, CICLO QUENTE/FRIO, 60 HZ, CLASSIFICACAO ENERGETICA A - SELO PROCEL, GAS HFC, CONTROLE S/ FIO                                                                                                                                                                                                                                                                                                                                                </t>
  </si>
  <si>
    <t>2.931,99</t>
  </si>
  <si>
    <t xml:space="preserve">AR CONDICIONADO SPLIT ON/OFF, HI-WALL (PAREDE), 24000 BTUS/H, CICLO FRIO, 60 HZ, CLASSIFICACAO ENERGETICA A - SELO PROCEL, GAS HFC, CONTROLE S/ FIO                                                                                                                                                                                                                                                                                                                                                       </t>
  </si>
  <si>
    <t>3.444,05</t>
  </si>
  <si>
    <t xml:space="preserve">AR CONDICIONADO SPLIT ON/OFF, HI-WALL (PAREDE), 24000 BTUS/H, CICLO QUENTE/FRIO, 60 HZ, CLASSIFICACAO ENERGETICA A - SELO PROCEL, GAS HFC, CONTROLE S/ FIO                                                                                                                                                                                                                                                                                                                                                </t>
  </si>
  <si>
    <t>3.877,12</t>
  </si>
  <si>
    <t xml:space="preserve">AR CONDICIONADO SPLIT ON/OFF, HI-WALL (PAREDE), 9000 BTUS/H, CICLO FRIO, 60 HZ, CLASSIFICACAO ENERGETICA A - SELO PROCEL, GAS HFC, CONTROLE S/ FIO                                                                                                                                                                                                                                                                                                                                                        </t>
  </si>
  <si>
    <t>1.565,38</t>
  </si>
  <si>
    <t xml:space="preserve">AR CONDICIONADO SPLIT ON/OFF, HI-WALL (PAREDE), 9000 BTUS/H, CICLO QUENTE/FRIO, 60 HZ, CLASSIFICACAO ENERGETICA A - SELO PROCEL, GAS HFC, CONTROLE S/ FIO                                                                                                                                                                                                                                                                                                                                                 </t>
  </si>
  <si>
    <t>1.723,65</t>
  </si>
  <si>
    <t xml:space="preserve">AR CONDICIONADO SPLIT ON/OFF, PISO TETO, 18.000 BTU/H, CICLO FRIO, 60HZ, CLASSIFICACAO ENERGETICA C - SELO PROCEL, GAS HFC, CONTROLE S/FIO                                                                                                                                                                                                                                                                                                                                                                </t>
  </si>
  <si>
    <t>4.898,32</t>
  </si>
  <si>
    <t xml:space="preserve">AR CONDICIONADO SPLIT ON/OFF, PISO TETO, 24.000 BTU/H, CICLO FRIO, 60HZ, CLASSIFICACAO ENERGETICA C - SELO PROCEL, GAS HFC, CONTROLE S/FIO                                                                                                                                                                                                                                                                                                                                                                </t>
  </si>
  <si>
    <t>5.166,74</t>
  </si>
  <si>
    <t xml:space="preserve">AR CONDICIONADO SPLIT ON/OFF, PISO TETO, 36.000 BTU/H, CICLO FRIO, 60HZ, CLASSIFICACAO ENERGETICA C - SELO PROCEL, GAS HFC, CONTROLE S/FIO                                                                                                                                                                                                                                                                                                                                                                </t>
  </si>
  <si>
    <t>6.856,31</t>
  </si>
  <si>
    <t xml:space="preserve">AR CONDICIONADO SPLIT ON/OFF, PISO TETO, 48.000 BTU/H, CICLO FRIO, 60HZ, CLASSIFICACAO ENERGETICA C - SELO PROCEL, GAS HFC, CONTROLE S/FIO                                                                                                                                                                                                                                                                                                                                                                </t>
  </si>
  <si>
    <t>8.307,33</t>
  </si>
  <si>
    <t xml:space="preserve">AR CONDICIONADO SPLIT ON/OFF, PISO TETO, 60.000 BTU/H, CICLO FRIO, 60HZ, CLASSIFICACAO ENERGETICA C - SELO PROCEL, GAS HFC, CONTROLE S/FIO                                                                                                                                                                                                                                                                                                                                                                </t>
  </si>
  <si>
    <t>9.344,36</t>
  </si>
  <si>
    <t xml:space="preserve">AR-CONDICIONADO FRIO SPLITAO INVERTER 30 TR                                                                                                                                                                                                                                                                                                                                                                                                                                                               </t>
  </si>
  <si>
    <t>73.637,42</t>
  </si>
  <si>
    <t xml:space="preserve">AR-CONDICIONADO FRIO SPLITAO MODULAR 10 TR                                                                                                                                                                                                                                                                                                                                                                                                                                                                </t>
  </si>
  <si>
    <t>23.048,35</t>
  </si>
  <si>
    <t xml:space="preserve">AR-CONDICIONADO FRIO SPLITAO MODULAR 15 TR                                                                                                                                                                                                                                                                                                                                                                                                                                                                </t>
  </si>
  <si>
    <t>29.744,36</t>
  </si>
  <si>
    <t xml:space="preserve">AR-CONDICIONADO FRIO SPLITAO MODULAR 20 TR                                                                                                                                                                                                                                                                                                                                                                                                                                                                </t>
  </si>
  <si>
    <t>43.275,71</t>
  </si>
  <si>
    <t xml:space="preserve">AR-CONDICIONADO SPLIT INVERTER, PISO TETO, 24000 BTU/H, QUENTE/FRIO, 60HZ, CLASSIFICACAO ENERGETICA A - SELO PROCEL, GAS HFC, CONTROLE S/FIO                                                                                                                                                                                                                                                                                                                                                              </t>
  </si>
  <si>
    <t>5.315,04</t>
  </si>
  <si>
    <t xml:space="preserve">ARADO REVERSIVEL COM 3 DISCOS DE 26" X 6MM REBOCAVEL                                                                                                                                                                                                                                                                                                                                                                                                                                                      </t>
  </si>
  <si>
    <t>28.703,46</t>
  </si>
  <si>
    <t xml:space="preserve">ARAME DE ACO OVALADO 15 X 17 ( 45,7 KG, 700 KGF), ROLO 1000 M                                                                                                                                                                                                                                                                                                                                                                                                                                             </t>
  </si>
  <si>
    <t>23,68</t>
  </si>
  <si>
    <t xml:space="preserve">ARAME DE AMARRACAO PARA GABIAO GALVANIZADO, DIAMETRO 2,2 MM                                                                                                                                                                                                                                                                                                                                                                                                                                               </t>
  </si>
  <si>
    <t>23,27</t>
  </si>
  <si>
    <t xml:space="preserve">ARAME FARPADO GALVANIZADO, 14 BWG (2,11 MM), CLASSE 250                                                                                                                                                                                                                                                                                                                                                                                                                                                   </t>
  </si>
  <si>
    <t xml:space="preserve">ARAME FARPADO GALVANIZADO, 16 BWG (1,65 MM), CLASSE 250                                                                                                                                                                                                                                                                                                                                                                                                                                                   </t>
  </si>
  <si>
    <t>1,10</t>
  </si>
  <si>
    <t xml:space="preserve">ARAME GALVANIZADO 12 BWG, D = 2,76 MM (0,048 KG/M) OU 14 BWG, D = 2,11 MM (0,026 KG/M)                                                                                                                                                                                                                                                                                                                                                                                                                    </t>
  </si>
  <si>
    <t>19,99</t>
  </si>
  <si>
    <t xml:space="preserve">ARAME GALVANIZADO 16 BWG, D = 1,65MM (0,0166 KG/M)                                                                                                                                                                                                                                                                                                                                                                                                                                                        </t>
  </si>
  <si>
    <t>26,28</t>
  </si>
  <si>
    <t xml:space="preserve">ARAME GALVANIZADO 18 BWG, D = 1,24MM (0,009 KG/M)                                                                                                                                                                                                                                                                                                                                                                                                                                                         </t>
  </si>
  <si>
    <t>28,51</t>
  </si>
  <si>
    <t xml:space="preserve">ARAME GALVANIZADO 6 BWG, D = 5,16 MM (0,157 KG/M), OU 8 BWG, D = 4,19 MM (0,101 KG/M), OU 10 BWG, D = 3,40 MM (0,0713 KG/M)                                                                                                                                                                                                                                                                                                                                                                               </t>
  </si>
  <si>
    <t>23,22</t>
  </si>
  <si>
    <t xml:space="preserve">ARAME PROTEGIDO COM POLIMERO PARA GABIAO, DIAMETRO 2,2 MM                                                                                                                                                                                                                                                                                                                                                                                                                                                 </t>
  </si>
  <si>
    <t>29,95</t>
  </si>
  <si>
    <t xml:space="preserve">ARAME RECOZIDO 16 BWG, D = 1,65 MM (0,016 KG/M) OU 18 BWG, D = 1,25 MM (0,01 KG/M)                                                                                                                                                                                                                                                                                                                                                                                                                        </t>
  </si>
  <si>
    <t xml:space="preserve">AREIA FINA - POSTO JAZIDA/FORNECEDOR (RETIRADO NA JAZIDA, SEM TRANSPORTE)                                                                                                                                                                                                                                                                                                                                                                                                                                 </t>
  </si>
  <si>
    <t>82,00</t>
  </si>
  <si>
    <t xml:space="preserve">AREIA GROSSA - POSTO JAZIDA/FORNECEDOR (RETIRADO NA JAZIDA, SEM TRANSPORTE)                                                                                                                                                                                                                                                                                                                                                                                                                               </t>
  </si>
  <si>
    <t>78,00</t>
  </si>
  <si>
    <t xml:space="preserve">AREIA MEDIA - POSTO JAZIDA/FORNECEDOR (RETIRADO NA JAZIDA, SEM TRANSPORTE)                                                                                                                                                                                                                                                                                                                                                                                                                                </t>
  </si>
  <si>
    <t>72,09</t>
  </si>
  <si>
    <t xml:space="preserve">AREIA PARA ATERRO - POSTO JAZIDA/FORNECEDOR (RETIRADO NA JAZIDA, SEM TRANSPORTE)                                                                                                                                                                                                                                                                                                                                                                                                                          </t>
  </si>
  <si>
    <t>58,50</t>
  </si>
  <si>
    <t xml:space="preserve">AREIA PARA LEITO FILTRANTE (0,42 A 1,68 MM) - POSTO JAZIDA/FORNECEDOR (RETIRADO NA JAZIDA, SEM TRANSPORTE)                                                                                                                                                                                                                                                                                                                                                                                                </t>
  </si>
  <si>
    <t>1.277,25</t>
  </si>
  <si>
    <t xml:space="preserve">ARGAMASSA COLANTE AC I PARA CERAMICAS                                                                                                                                                                                                                                                                                                                                                                                                                                                                     </t>
  </si>
  <si>
    <t>0,82</t>
  </si>
  <si>
    <t xml:space="preserve">ARGAMASSA COLANTE AC II                                                                                                                                                                                                                                                                                                                                                                                                                                                                                   </t>
  </si>
  <si>
    <t xml:space="preserve">ARGAMASSA COLANTE TIPO AC III                                                                                                                                                                                                                                                                                                                                                                                                                                                                             </t>
  </si>
  <si>
    <t>2,52</t>
  </si>
  <si>
    <t xml:space="preserve">ARGAMASSA COLANTE TIPO AC III E                                                                                                                                                                                                                                                                                                                                                                                                                                                                           </t>
  </si>
  <si>
    <t>2,89</t>
  </si>
  <si>
    <t xml:space="preserve">ARGAMASSA INDUSTRIALIZADA MULTIUSO, PARA REVESTIMENTO INTERNO E EXTERNO E ASSENTAMENTO DE BLOCOS DIVERSOS                                                                                                                                                                                                                                                                                                                                                                                                 </t>
  </si>
  <si>
    <t>0,89</t>
  </si>
  <si>
    <t xml:space="preserve">ARGAMASSA INDUSTRIALIZADA PARA CHAPISCO COLANTE                                                                                                                                                                                                                                                                                                                                                                                                                                                           </t>
  </si>
  <si>
    <t>1,67</t>
  </si>
  <si>
    <t xml:space="preserve">ARGAMASSA INDUSTRIALIZADA PARA CHAPISCO ROLADO                                                                                                                                                                                                                                                                                                                                                                                                                                                            </t>
  </si>
  <si>
    <t>2,69</t>
  </si>
  <si>
    <t xml:space="preserve">ARGAMASSA PARA REVESTIMENTO DECORATIVO MONOCAMADA                                                                                                                                                                                                                                                                                                                                                                                                                                                         </t>
  </si>
  <si>
    <t>2,73</t>
  </si>
  <si>
    <t xml:space="preserve">ARGAMASSA PISO SOBRE PISO                                                                                                                                                                                                                                                                                                                                                                                                                                                                                 </t>
  </si>
  <si>
    <t>2,35</t>
  </si>
  <si>
    <t xml:space="preserve">ARGAMASSA POLIMERICA DE REPARO ESTRUTURAL, BICOMPONENTE                                                                                                                                                                                                                                                                                                                                                                                                                                                   </t>
  </si>
  <si>
    <t>3,09</t>
  </si>
  <si>
    <t xml:space="preserve">ARGAMASSA POLIMERICA IMPERMEABILIZANTE SEMIFLEXIVEL, BICOMPONENTE (MEMBRANA IMPERMEABILIZANTE ACRILICA)                                                                                                                                                                                                                                                                                                                                                                                                   </t>
  </si>
  <si>
    <t>2,49</t>
  </si>
  <si>
    <t xml:space="preserve">ARGAMASSA PRONTA PARA CONTRAPISO                                                                                                                                                                                                                                                                                                                                                                                                                                                                          </t>
  </si>
  <si>
    <t>0,85</t>
  </si>
  <si>
    <t xml:space="preserve">ARGAMASSA USINADA AUTOADENSAVEL E AUTONIVELANTE PARA CONTRAPISO, INCLUI BOMBEAMENTO                                                                                                                                                                                                                                                                                                                                                                                                                       </t>
  </si>
  <si>
    <t>540,11</t>
  </si>
  <si>
    <t xml:space="preserve">ARGILA EXPANDIDA, GRANULOMETRIA 2215                                                                                                                                                                                                                                                                                                                                                                                                                                                                      </t>
  </si>
  <si>
    <t>223,72</t>
  </si>
  <si>
    <t xml:space="preserve">ARGILA OU BARRO PARA ATERRO/REATERRO (COM TRANSPORTE ATE 10 KM)                                                                                                                                                                                                                                                                                                                                                                                                                                           </t>
  </si>
  <si>
    <t>31,69</t>
  </si>
  <si>
    <t xml:space="preserve">ARGILA OU BARRO PARA ATERRO/REATERRO (RETIRADO NA JAZIDA, SEM TRANSPORTE)                                                                                                                                                                                                                                                                                                                                                                                                                                 </t>
  </si>
  <si>
    <t>18,27</t>
  </si>
  <si>
    <t xml:space="preserve">ARGILA, ARGILA VERMELHA OU ARGILA ARENOSA (RETIRADA NA JAZIDA, SEM TRANSPORTE)                                                                                                                                                                                                                                                                                                                                                                                                                            </t>
  </si>
  <si>
    <t xml:space="preserve">ARMACAO VERTICAL COM HASTE E CONTRA-PINO, EM CHAPA DE ACO GALVANIZADO 3/16", COM 1 ESTRIBO E 1 ISOLADOR                                                                                                                                                                                                                                                                                                                                                                                                   </t>
  </si>
  <si>
    <t>38,23</t>
  </si>
  <si>
    <t xml:space="preserve">ARMACAO VERTICAL COM HASTE E CONTRA-PINO, EM CHAPA DE ACO GALVANIZADO 3/16", COM 1 ESTRIBO, SEM ISOLADOR                                                                                                                                                                                                                                                                                                                                                                                                  </t>
  </si>
  <si>
    <t>26,74</t>
  </si>
  <si>
    <t xml:space="preserve">ARMACAO VERTICAL COM HASTE E CONTRA-PINO, EM CHAPA DE ACO GALVANIZADO 3/16", COM 2 ESTRIBOS, E 2 ISOLADORES                                                                                                                                                                                                                                                                                                                                                                                               </t>
  </si>
  <si>
    <t>56,82</t>
  </si>
  <si>
    <t xml:space="preserve">ARMACAO VERTICAL COM HASTE E CONTRA-PINO, EM CHAPA DE ACO GALVANIZADO 3/16", COM 2 ESTRIBOS, SEM ISOLADOR                                                                                                                                                                                                                                                                                                                                                                                                 </t>
  </si>
  <si>
    <t>43,97</t>
  </si>
  <si>
    <t xml:space="preserve">ARMACAO VERTICAL COM HASTE E CONTRA-PINO, EM CHAPA DE ACO GALVANIZADO 3/16", COM 3 ESTRIBOS E 3 ISOLADORES                                                                                                                                                                                                                                                                                                                                                                                                </t>
  </si>
  <si>
    <t>102,68</t>
  </si>
  <si>
    <t xml:space="preserve">ARMACAO VERTICAL COM HASTE E CONTRA-PINO, EM CHAPA DE ACO GALVANIZADO 3/16", COM 3 ESTRIBOS, SEM ISOLADOR                                                                                                                                                                                                                                                                                                                                                                                                 </t>
  </si>
  <si>
    <t>73,52</t>
  </si>
  <si>
    <t xml:space="preserve">ARMACAO VERTICAL COM HASTE E CONTRA-PINO, EM CHAPA DE ACO GALVANIZADO 3/16", COM 4 ESTRIBOS E 4 ISOLADORES                                                                                                                                                                                                                                                                                                                                                                                                </t>
  </si>
  <si>
    <t>132,31</t>
  </si>
  <si>
    <t xml:space="preserve">ARMACAO VERTICAL COM HASTE E CONTRA-PINO, EM CHAPA DE ACO GALVANIZADO 3/16", COM 4 ESTRIBOS, SEM ISOLADOR                                                                                                                                                                                                                                                                                                                                                                                                 </t>
  </si>
  <si>
    <t>112,31</t>
  </si>
  <si>
    <t xml:space="preserve">ARMADOR                                                                                                                                                                                                                                                                                                                                                                                                                                                                                                   </t>
  </si>
  <si>
    <t xml:space="preserve">ARMADOR (MENSALISTA)                                                                                                                                                                                                                                                                                                                                                                                                                                                                                      </t>
  </si>
  <si>
    <t xml:space="preserve">ARQUITETO JUNIOR                                                                                                                                                                                                                                                                                                                                                                                                                                                                                          </t>
  </si>
  <si>
    <t>57,87</t>
  </si>
  <si>
    <t xml:space="preserve">ARQUITETO JUNIOR (MENSALISTA)                                                                                                                                                                                                                                                                                                                                                                                                                                                                             </t>
  </si>
  <si>
    <t xml:space="preserve">ARQUITETO PAISAGISTA                                                                                                                                                                                                                                                                                                                                                                                                                                                                                      </t>
  </si>
  <si>
    <t>54,66</t>
  </si>
  <si>
    <t xml:space="preserve">ARQUITETO PAISAGISTA (MENSALISTA)                                                                                                                                                                                                                                                                                                                                                                                                                                                                         </t>
  </si>
  <si>
    <t xml:space="preserve">ARQUITETO PLENO                                                                                                                                                                                                                                                                                                                                                                                                                                                                                           </t>
  </si>
  <si>
    <t xml:space="preserve">ARQUITETO PLENO (MENSALISTA)                                                                                                                                                                                                                                                                                                                                                                                                                                                                              </t>
  </si>
  <si>
    <t xml:space="preserve">ARQUITETO SENIOR                                                                                                                                                                                                                                                                                                                                                                                                                                                                                          </t>
  </si>
  <si>
    <t>108,69</t>
  </si>
  <si>
    <t xml:space="preserve">ARQUITETO SENIOR (MENSALISTA)                                                                                                                                                                                                                                                                                                                                                                                                                                                                             </t>
  </si>
  <si>
    <t xml:space="preserve">ARRUELA  EM ACO GALVANIZADO, DIAMETRO EXTERNO = 35MM, ESPESSURA = 3MM, DIAMETRO DO FURO= 18MM                                                                                                                                                                                                                                                                                                                                                                                                             </t>
  </si>
  <si>
    <t>0,92</t>
  </si>
  <si>
    <t xml:space="preserve">ARRUELA EM ALUMINIO, COM ROSCA, DE  1 1/4", PARA ELETRODUTO                                                                                                                                                                                                                                                                                                                                                                                                                                               </t>
  </si>
  <si>
    <t>1,32</t>
  </si>
  <si>
    <t xml:space="preserve">ARRUELA EM ALUMINIO, COM ROSCA, DE 1 1/2", PARA ELETRODUTO                                                                                                                                                                                                                                                                                                                                                                                                                                                </t>
  </si>
  <si>
    <t>1,47</t>
  </si>
  <si>
    <t xml:space="preserve">ARRUELA EM ALUMINIO, COM ROSCA, DE 1/2", PARA ELETRODUTO                                                                                                                                                                                                                                                                                                                                                                                                                                                  </t>
  </si>
  <si>
    <t>0,40</t>
  </si>
  <si>
    <t xml:space="preserve">ARRUELA EM ALUMINIO, COM ROSCA, DE 1", PARA ELETRODUTO                                                                                                                                                                                                                                                                                                                                                                                                                                                    </t>
  </si>
  <si>
    <t>0,74</t>
  </si>
  <si>
    <t xml:space="preserve">ARRUELA EM ALUMINIO, COM ROSCA, DE 2 1/2", PARA ELETRODUTO                                                                                                                                                                                                                                                                                                                                                                                                                                                </t>
  </si>
  <si>
    <t>2,72</t>
  </si>
  <si>
    <t xml:space="preserve">ARRUELA EM ALUMINIO, COM ROSCA, DE 2", PARA ELETRODUTO                                                                                                                                                                                                                                                                                                                                                                                                                                                    </t>
  </si>
  <si>
    <t>1,92</t>
  </si>
  <si>
    <t xml:space="preserve">ARRUELA EM ALUMINIO, COM ROSCA, DE 3/4", PARA ELETRODUTO                                                                                                                                                                                                                                                                                                                                                                                                                                                  </t>
  </si>
  <si>
    <t>0,47</t>
  </si>
  <si>
    <t xml:space="preserve">ARRUELA EM ALUMINIO, COM ROSCA, DE 3/8", PARA ELETRODUTO                                                                                                                                                                                                                                                                                                                                                                                                                                                  </t>
  </si>
  <si>
    <t xml:space="preserve">ARRUELA EM ALUMINIO, COM ROSCA, DE 3", PARA ELETRODUTO                                                                                                                                                                                                                                                                                                                                                                                                                                                    </t>
  </si>
  <si>
    <t xml:space="preserve">ARRUELA EM ALUMINIO, COM ROSCA, DE 4", PARA ELETRODUTO                                                                                                                                                                                                                                                                                                                                                                                                                                                    </t>
  </si>
  <si>
    <t>6,92</t>
  </si>
  <si>
    <t xml:space="preserve">ARRUELA LISA, REDONDA, DE LATAO POLIDO, DIAMETRO NOMINAL 5/8", DIAMETRO EXTERNO = 34 MM, DIAMETRO DO FURO = 17 MM, ESPESSURA = *2,5* MM                                                                                                                                                                                                                                                                                                                                                                   </t>
  </si>
  <si>
    <t>0,80</t>
  </si>
  <si>
    <t xml:space="preserve">ARRUELA QUADRADA EM ACO GALVANIZADO, DIMENSAO = 38 MM, ESPESSURA = 3MM, DIAMETRO DO FURO= 18 MM                                                                                                                                                                                                                                                                                                                                                                                                           </t>
  </si>
  <si>
    <t>0,81</t>
  </si>
  <si>
    <t xml:space="preserve">ASFALTO MODIFICADO TIPO I - NBR 9910 (ASFALTO OXIDADO PARA IMPERMEABILIZACAO, COEFICIENTE DE PENETRACAO 25-40)                                                                                                                                                                                                                                                                                                                                                                                            </t>
  </si>
  <si>
    <t>13,63</t>
  </si>
  <si>
    <t xml:space="preserve">ASFALTO MODIFICADO TIPO II - NBR 9910 (ASFALTO OXIDADO PARA IMPERMEABILIZACAO, COEFICIENTE DE PENETRACAO 20-35)                                                                                                                                                                                                                                                                                                                                                                                           </t>
  </si>
  <si>
    <t>16,15</t>
  </si>
  <si>
    <t xml:space="preserve">ASFALTO MODIFICADO TIPO III - NBR 9910 (ASFALTO OXIDADO PARA IMPERMEABILIZACAO, COEFICIENTE DE PENETRACAO 15-25)                                                                                                                                                                                                                                                                                                                                                                                          </t>
  </si>
  <si>
    <t>18,12</t>
  </si>
  <si>
    <t xml:space="preserve">ASSENTADOR DE MANILHAS                                                                                                                                                                                                                                                                                                                                                                                                                                                                                    </t>
  </si>
  <si>
    <t>11,91</t>
  </si>
  <si>
    <t xml:space="preserve">ASSENTADOR DE MANILHAS (MENSALISTA)                                                                                                                                                                                                                                                                                                                                                                                                                                                                       </t>
  </si>
  <si>
    <t xml:space="preserve">ASSENTO  VASO SANITARIO INFANTIL EM PLASTICO BRANCO                                                                                                                                                                                                                                                                                                                                                                                                                                                       </t>
  </si>
  <si>
    <t>93,06</t>
  </si>
  <si>
    <t xml:space="preserve">ASSENTO SANITARIO DE PLASTICO, TIPO CONVENCIONAL                                                                                                                                                                                                                                                                                                                                                                                                                                                          </t>
  </si>
  <si>
    <t>43,73</t>
  </si>
  <si>
    <t xml:space="preserve">AUTOMATICO DE BOIA SUPERIOR / INFERIOR, *15* A / 250 V                                                                                                                                                                                                                                                                                                                                                                                                                                                    </t>
  </si>
  <si>
    <t>47,97</t>
  </si>
  <si>
    <t xml:space="preserve">AUXILIAR  DE ALMOXARIFE                                                                                                                                                                                                                                                                                                                                                                                                                                                                                   </t>
  </si>
  <si>
    <t>10,51</t>
  </si>
  <si>
    <t xml:space="preserve">AUXILIAR DE ALMOXARIFE (MENSALISTA)                                                                                                                                                                                                                                                                                                                                                                                                                                                                       </t>
  </si>
  <si>
    <t xml:space="preserve">AUXILIAR DE AZULEJISTA                                                                                                                                                                                                                                                                                                                                                                                                                                                                                    </t>
  </si>
  <si>
    <t>9,99</t>
  </si>
  <si>
    <t xml:space="preserve">AUXILIAR DE AZULEJISTA (MENSALISTA)                                                                                                                                                                                                                                                                                                                                                                                                                                                                       </t>
  </si>
  <si>
    <t xml:space="preserve">AUXILIAR DE ENCANADOR OU BOMBEIRO HIDRAULICO                                                                                                                                                                                                                                                                                                                                                                                                                                                              </t>
  </si>
  <si>
    <t>10,05</t>
  </si>
  <si>
    <t xml:space="preserve">AUXILIAR DE ENCANADOR OU BOMBEIRO HIDRAULICO (MENSALISTA)                                                                                                                                                                                                                                                                                                                                                                                                                                                 </t>
  </si>
  <si>
    <t xml:space="preserve">AUXILIAR DE ESCRITORIO                                                                                                                                                                                                                                                                                                                                                                                                                                                                                    </t>
  </si>
  <si>
    <t xml:space="preserve">AUXILIAR DE ESCRITORIO (MENSALISTA)                                                                                                                                                                                                                                                                                                                                                                                                                                                                       </t>
  </si>
  <si>
    <t xml:space="preserve">AUXILIAR DE LABORATORISTA DE SOLOS E DE CONCRETO                                                                                                                                                                                                                                                                                                                                                                                                                                                          </t>
  </si>
  <si>
    <t>18,83</t>
  </si>
  <si>
    <t xml:space="preserve">AUXILIAR DE LABORATORISTA DE SOLOS E DE CONCRETO (MENSALISTA)                                                                                                                                                                                                                                                                                                                                                                                                                                             </t>
  </si>
  <si>
    <t xml:space="preserve">AUXILIAR DE MECANICO                                                                                                                                                                                                                                                                                                                                                                                                                                                                                      </t>
  </si>
  <si>
    <t>8,88</t>
  </si>
  <si>
    <t xml:space="preserve">AUXILIAR DE MECANICO (MENSALISTA)                                                                                                                                                                                                                                                                                                                                                                                                                                                                         </t>
  </si>
  <si>
    <t xml:space="preserve">AUXILIAR DE PEDREIRO                                                                                                                                                                                                                                                                                                                                                                                                                                                                                      </t>
  </si>
  <si>
    <t xml:space="preserve">AUXILIAR DE PEDREIRO (MENSALISTA)                                                                                                                                                                                                                                                                                                                                                                                                                                                                         </t>
  </si>
  <si>
    <t xml:space="preserve">AUXILIAR DE SERVICOS GERAIS                                                                                                                                                                                                                                                                                                                                                                                                                                                                               </t>
  </si>
  <si>
    <t>10,99</t>
  </si>
  <si>
    <t xml:space="preserve">AUXILIAR DE SERVICOS GERAIS (MENSALISTA)                                                                                                                                                                                                                                                                                                                                                                                                                                                                  </t>
  </si>
  <si>
    <t xml:space="preserve">AUXILIAR DE TOPOGRAFO                                                                                                                                                                                                                                                                                                                                                                                                                                                                                     </t>
  </si>
  <si>
    <t xml:space="preserve">AUXILIAR DE TOPOGRAFO (MENSALISTA)                                                                                                                                                                                                                                                                                                                                                                                                                                                                        </t>
  </si>
  <si>
    <t xml:space="preserve">AUXILIAR TECNICO / ASSISTENTE DE ENGENHARIA                                                                                                                                                                                                                                                                                                                                                                                                                                                               </t>
  </si>
  <si>
    <t>20,27</t>
  </si>
  <si>
    <t xml:space="preserve">AUXILIAR TECNICO / ASSISTENTE DE ENGENHARIA (MENSALISTA)                                                                                                                                                                                                                                                                                                                                                                                                                                                  </t>
  </si>
  <si>
    <t xml:space="preserve">AVENTAL DE SEGURANCA DE RASPA DE COURO 1,00 X 0,60 M                                                                                                                                                                                                                                                                                                                                                                                                                                                      </t>
  </si>
  <si>
    <t>47,49</t>
  </si>
  <si>
    <t xml:space="preserve">AZULEJISTA OU LADRILHEIRO                                                                                                                                                                                                                                                                                                                                                                                                                                                                                 </t>
  </si>
  <si>
    <t xml:space="preserve">AZULEJISTA OU LADRILHEIRO (MENSALISTA)                                                                                                                                                                                                                                                                                                                                                                                                                                                                    </t>
  </si>
  <si>
    <t xml:space="preserve">BACIA SANITARIA (VASO) COM CAIXA ACOPLADA, SIFAO APARENTE, DE LOUCA BRANCA (SEM ASSENTO)                                                                                                                                                                                                                                                                                                                                                                                                                  </t>
  </si>
  <si>
    <t>310,19</t>
  </si>
  <si>
    <t xml:space="preserve">BACIA SANITARIA (VASO) COM CAIXA ACOPLADA, SIFAO OCULTO / CARENADO, DE LOUCA BRANCA (SEM ASSENTO ) - PADRAO ALTO                                                                                                                                                                                                                                                                                                                                                                                          </t>
  </si>
  <si>
    <t>429,38</t>
  </si>
  <si>
    <t xml:space="preserve">BACIA SANITARIA (VASO) CONVENCIONAL PARA PCD, SEM FURO FRONTAL, DE LOUCA BRANCA (SEM ASSENTO)                                                                                                                                                                                                                                                                                                                                                                                                             </t>
  </si>
  <si>
    <t>522,08</t>
  </si>
  <si>
    <t xml:space="preserve">BACIA SANITARIA (VASO) CONVENCIONAL PARA USO ESPECIFICO (HOSPITAIS, CLINICAS), COM FURO FRONTAL, DE LOUCA BRANCA, SEM ASSENTO                                                                                                                                                                                                                                                                                                                                                                             </t>
  </si>
  <si>
    <t>467,81</t>
  </si>
  <si>
    <t xml:space="preserve">BACIA SANITARIA (VASO) CONVENCIONAL, DE LOUCA BRANCA, SIFAO APARENTE, SAIDA VERTICAL (SEM ASSENTO)                                                                                                                                                                                                                                                                                                                                                                                                        </t>
  </si>
  <si>
    <t>165,95</t>
  </si>
  <si>
    <t xml:space="preserve">BACIA SANITARIA (VASO) CONVENCIONAL, DE LOUCA COLORIDA, SIFAO APARENTE, SAIDA VERTICAL (SEM ASSENTO)                                                                                                                                                                                                                                                                                                                                                                                                      </t>
  </si>
  <si>
    <t>182,36</t>
  </si>
  <si>
    <t xml:space="preserve">BACIA SANITARIA (VASO) INFANTIL, SIFONADO, DE LOUCA BRANCA, (SEM ASSENTO)                                                                                                                                                                                                                                                                                                                                                                                                                                 </t>
  </si>
  <si>
    <t>367,70</t>
  </si>
  <si>
    <t xml:space="preserve">BALDE PLASTICO CAPACIDADE *10* L                                                                                                                                                                                                                                                                                                                                                                                                                                                                          </t>
  </si>
  <si>
    <t>16,74</t>
  </si>
  <si>
    <t xml:space="preserve">BALDE VERMELHO PARA SINALIZACAO DE VIAS                                                                                                                                                                                                                                                                                                                                                                                                                                                                   </t>
  </si>
  <si>
    <t>6,71</t>
  </si>
  <si>
    <t xml:space="preserve">BANCADA DE MARMORE SINTETICO COM UMA CUBA, 120 X *60* CM                                                                                                                                                                                                                                                                                                                                                                                                                                                  </t>
  </si>
  <si>
    <t>166,00</t>
  </si>
  <si>
    <t xml:space="preserve">BANCADA DE MARMORE SINTETICO COM UMA CUBA, 150 X *60* CM                                                                                                                                                                                                                                                                                                                                                                                                                                                  </t>
  </si>
  <si>
    <t>208,08</t>
  </si>
  <si>
    <t xml:space="preserve">BANCADA DE MARMORE SINTETICO COM UMA CUBA, 200 X *60* CM                                                                                                                                                                                                                                                                                                                                                                                                                                                  </t>
  </si>
  <si>
    <t>468,91</t>
  </si>
  <si>
    <t xml:space="preserve">BANCADA/ BANCA EM GRANITO, POLIDO, TIPO ANDORINHA/ QUARTZ/ CASTELO/ CORUMBA OU OUTROS EQUIVALENTES DA REGIAO, COM CUBA INOX, FORMATO *120 X 60* CM, E=  *2* CM                                                                                                                                                                                                                                                                                                                                            </t>
  </si>
  <si>
    <t>754,71</t>
  </si>
  <si>
    <t xml:space="preserve">BANCADA/ BANCA EM MARMORE, POLIDO, BRANCO COMUM, E=  *3* CM                                                                                                                                                                                                                                                                                                                                                                                                                                               </t>
  </si>
  <si>
    <t>505,19</t>
  </si>
  <si>
    <t xml:space="preserve">BANCADA/BANCA/PIA DE ACO INOXIDAVEL (AISI 430) COM 1 CUBA CENTRAL, COM VALVULA, ESCORREDOR DUPLO, DE *0,55 X 1,20* M                                                                                                                                                                                                                                                                                                                                                                                      </t>
  </si>
  <si>
    <t>249,00</t>
  </si>
  <si>
    <t xml:space="preserve">BANCADA/BANCA/PIA DE ACO INOXIDAVEL (AISI 430) COM 1 CUBA CENTRAL, COM VALVULA, ESCORREDOR DUPLO, DE *0,55 X 1,40* M                                                                                                                                                                                                                                                                                                                                                                                      </t>
  </si>
  <si>
    <t>331,11</t>
  </si>
  <si>
    <t xml:space="preserve">BANCADA/BANCA/PIA DE ACO INOXIDAVEL (AISI 430) COM 1 CUBA CENTRAL, COM VALVULA, ESCORREDOR DUPLO, DE *0,55 X 1,80* M                                                                                                                                                                                                                                                                                                                                                                                      </t>
  </si>
  <si>
    <t>479,72</t>
  </si>
  <si>
    <t xml:space="preserve">BANCADA/BANCA/PIA DE ACO INOXIDAVEL (AISI 430) COM 1 CUBA CENTRAL, COM VALVULA, LISA (SEM ESCORREDOR), DE *0,55 X 1,20* M                                                                                                                                                                                                                                                                                                                                                                                 </t>
  </si>
  <si>
    <t>243,40</t>
  </si>
  <si>
    <t xml:space="preserve">BANCADA/BANCA/PIA DE ACO INOXIDAVEL (AISI 430) COM 1 CUBA CENTRAL, SEM VALVULA, ESCORREDOR DUPLO, DE *0,55 X 1,60* M                                                                                                                                                                                                                                                                                                                                                                                      </t>
  </si>
  <si>
    <t>289,43</t>
  </si>
  <si>
    <t xml:space="preserve">BANCADA/BANCA/PIA DE ACO INOXIDAVEL (AISI 430) COM 2 CUBAS, COM VALVULAS, ESCORREDOR DUPLO, DE *0,55 X 2,00* M                                                                                                                                                                                                                                                                                                                                                                                            </t>
  </si>
  <si>
    <t>676,36</t>
  </si>
  <si>
    <t xml:space="preserve">BANCADA/TAMPO ACO INOX (AISI 304), LARGURA 60 CM, COM RODABANCA (NAO INCLUI PES DE APOIO)                                                                                                                                                                                                                                                                                                                                                                                                                 </t>
  </si>
  <si>
    <t>1.077,64</t>
  </si>
  <si>
    <t xml:space="preserve">BANCADA/TAMPO ACO INOX (AISI 304), LARGURA 70 CM, COM RODABANCA (NAO INCLUI PES DE APOIO)                                                                                                                                                                                                                                                                                                                                                                                                                 </t>
  </si>
  <si>
    <t>1.350,22</t>
  </si>
  <si>
    <t xml:space="preserve">BANCADA/TAMPO LISO (SEM CUBA) EM MARMORE SINTETICO                                                                                                                                                                                                                                                                                                                                                                                                                                                        </t>
  </si>
  <si>
    <t>184,06</t>
  </si>
  <si>
    <t xml:space="preserve">BANCO ARTICULADO PARA BANHO, EM ACO INOX POLIDO, 70* CM X 45* CM                                                                                                                                                                                                                                                                                                                                                                                                                                          </t>
  </si>
  <si>
    <t>1.039,26</t>
  </si>
  <si>
    <t xml:space="preserve">BANCO COM ENCOSTO, 1,60M* DE COMPRIMENTO, EM TUBO DE ACO CARBONO E PINTURA NO PROCESSO ELETROSTATICO - PARA ACADEMIA AO AR LIVRE / ACADEMIA DA TERCEIRA IDADE - ATI                                                                                                                                                                                                                                                                                                                                       </t>
  </si>
  <si>
    <t>1.060,52</t>
  </si>
  <si>
    <t xml:space="preserve">BANDEJA DE PINTURA PARA ROLO 23 CM                                                                                                                                                                                                                                                                                                                                                                                                                                                                        </t>
  </si>
  <si>
    <t>10,04</t>
  </si>
  <si>
    <t xml:space="preserve">BARRA ANTIPANICO DUPLA, CEGA EM LADO OPOSTO, COR CINZA                                                                                                                                                                                                                                                                                                                                                                                                                                                    </t>
  </si>
  <si>
    <t xml:space="preserve">PAR   </t>
  </si>
  <si>
    <t>1.024,75</t>
  </si>
  <si>
    <t xml:space="preserve">BARRA ANTIPANICO DUPLA, PARA PORTA DE VIDRO, COR CINZA                                                                                                                                                                                                                                                                                                                                                                                                                                                    </t>
  </si>
  <si>
    <t>1.130,41</t>
  </si>
  <si>
    <t xml:space="preserve">BARRA ANTIPANICO SIMPLES, CEGA EM LADO OPOSTO, COR CINZA                                                                                                                                                                                                                                                                                                                                                                                                                                                  </t>
  </si>
  <si>
    <t>456,79</t>
  </si>
  <si>
    <t xml:space="preserve">BARRA ANTIPANICO SIMPLES, COM FECHADURA LADO OPOSTO, COR CINZA                                                                                                                                                                                                                                                                                                                                                                                                                                            </t>
  </si>
  <si>
    <t>697,64</t>
  </si>
  <si>
    <t xml:space="preserve">BARRA ANTIPANICO SIMPLES, PARA PORTA DE VIDRO, COR CINZA                                                                                                                                                                                                                                                                                                                                                                                                                                                  </t>
  </si>
  <si>
    <t>747,23</t>
  </si>
  <si>
    <t xml:space="preserve">BARRA DE APOIO EM "L", EM ACO INOX POLIDO 70 X 70 CM, DIAMETRO MINIMO 3 CM                                                                                                                                                                                                                                                                                                                                                                                                                                </t>
  </si>
  <si>
    <t>460,32</t>
  </si>
  <si>
    <t xml:space="preserve">BARRA DE APOIO EM "L", EM ACO INOX POLIDO 80 X 80 CM, DIAMETRO MINIMO 3 CM                                                                                                                                                                                                                                                                                                                                                                                                                                </t>
  </si>
  <si>
    <t>528,29</t>
  </si>
  <si>
    <t xml:space="preserve">BARRA DE APOIO LATERAL ARTICULADA, COM TRAVA, EM ACO INOX POLIDO, 70 CM, DIAMETRO MINIMO 3 CM                                                                                                                                                                                                                                                                                                                                                                                                             </t>
  </si>
  <si>
    <t>571,59</t>
  </si>
  <si>
    <t xml:space="preserve">BARRA DE APOIO RETA, EM ACO INOX POLIDO, COMPRIMENTO 60CM, DIAMETRO MINIMO 3 CM                                                                                                                                                                                                                                                                                                                                                                                                                           </t>
  </si>
  <si>
    <t>202,66</t>
  </si>
  <si>
    <t xml:space="preserve">BARRA DE APOIO RETA, EM ACO INOX POLIDO, COMPRIMENTO 70CM, DIAMETRO MINIMO 3 CM                                                                                                                                                                                                                                                                                                                                                                                                                           </t>
  </si>
  <si>
    <t>225,08</t>
  </si>
  <si>
    <t xml:space="preserve">BARRA DE APOIO RETA, EM ACO INOX POLIDO, COMPRIMENTO 80CM, DIAMETRO MINIMO 3 CM                                                                                                                                                                                                                                                                                                                                                                                                                           </t>
  </si>
  <si>
    <t>239,99</t>
  </si>
  <si>
    <t xml:space="preserve">BARRA DE APOIO RETA, EM ACO INOX POLIDO, COMPRIMENTO 90 CM, DIAMETRO MINIMO 3 CM                                                                                                                                                                                                                                                                                                                                                                                                                          </t>
  </si>
  <si>
    <t>251,43</t>
  </si>
  <si>
    <t xml:space="preserve">BARRA DE APOIO RETA, EM ALUMINIO, COMPRIMENTO 60CM, DIAMETRO MINIMO 3 CM                                                                                                                                                                                                                                                                                                                                                                                                                                  </t>
  </si>
  <si>
    <t>136,26</t>
  </si>
  <si>
    <t xml:space="preserve">BARRA DE APOIO RETA, EM ALUMINIO, COMPRIMENTO 70CM, DIAMETRO MINIMO 3 CM                                                                                                                                                                                                                                                                                                                                                                                                                                  </t>
  </si>
  <si>
    <t>156,24</t>
  </si>
  <si>
    <t xml:space="preserve">BARRA DE APOIO RETA, EM ALUMINIO, COMPRIMENTO 80 CM, DIAMETRO MINIMO 3 CM                                                                                                                                                                                                                                                                                                                                                                                                                                 </t>
  </si>
  <si>
    <t>169,00</t>
  </si>
  <si>
    <t xml:space="preserve">BARRA DE APOIO RETA, EM ALUMINIO, COMPRIMENTO 90 CM, DIAMETRO MINIMO 3 CM                                                                                                                                                                                                                                                                                                                                                                                                                                 </t>
  </si>
  <si>
    <t>176,97</t>
  </si>
  <si>
    <t xml:space="preserve">BARRA DE FERRO CHATA, RETANGULAR (QUALQUER BITOLA)                                                                                                                                                                                                                                                                                                                                                                                                                                                        </t>
  </si>
  <si>
    <t>12,85</t>
  </si>
  <si>
    <t xml:space="preserve">BARRA DE FERRO CHATO, RETANGULAR, 19,05 MM X 3,17 MM (L X E), 0,47 KG/M                                                                                                                                                                                                                                                                                                                                                                                                                                   </t>
  </si>
  <si>
    <t>6,10</t>
  </si>
  <si>
    <t xml:space="preserve">BARRA DE FERRO CHATO, RETANGULAR, 25,4 MM X 4,76 MM (L X E), 1,73 KG/M                                                                                                                                                                                                                                                                                                                                                                                                                                    </t>
  </si>
  <si>
    <t>22,23</t>
  </si>
  <si>
    <t xml:space="preserve">BARRA DE FERRO CHATO, RETANGULAR, 25,4 MM X 6,35 MM (L X E), 1,2265 KG/M                                                                                                                                                                                                                                                                                                                                                                                                                                  </t>
  </si>
  <si>
    <t>15,76</t>
  </si>
  <si>
    <t xml:space="preserve">BARRA DE FERRO CHATO, RETANGULAR, 38,1 MM X 12,7 MM (L X E), 3,79 KG/M                                                                                                                                                                                                                                                                                                                                                                                                                                    </t>
  </si>
  <si>
    <t>49,44</t>
  </si>
  <si>
    <t xml:space="preserve">BARRA DE FERRO CHATO, RETANGULAR, 38,1 MM X 6,35 MM (L X E), 1,89 KG/M                                                                                                                                                                                                                                                                                                                                                                                                                                    </t>
  </si>
  <si>
    <t>24,53</t>
  </si>
  <si>
    <t xml:space="preserve">BARRA DE FERRO CHATO, RETANGULAR, 38,1 MM X 9,53 MM (L X E), 2,84 KG/M                                                                                                                                                                                                                                                                                                                                                                                                                                    </t>
  </si>
  <si>
    <t>36,86</t>
  </si>
  <si>
    <t xml:space="preserve">BARRA DE FERRO CHATO, RETANGULAR, 50,8 MM X 12,7 MM (L X E), 5,06 KG/M                                                                                                                                                                                                                                                                                                                                                                                                                                    </t>
  </si>
  <si>
    <t>66,34</t>
  </si>
  <si>
    <t xml:space="preserve">BARRA DE FERRO CHATO, RETANGULAR, 50,8 MM X 25,4 MM (L X E), 10,12 KG/M                                                                                                                                                                                                                                                                                                                                                                                                                                   </t>
  </si>
  <si>
    <t>131,36</t>
  </si>
  <si>
    <t xml:space="preserve">BARRA DE FERRO CHATO, RETANGULAR, 50,8 MM X 6,35 MM (L X E), 2,53 KG/M                                                                                                                                                                                                                                                                                                                                                                                                                                    </t>
  </si>
  <si>
    <t>32,84</t>
  </si>
  <si>
    <t xml:space="preserve">BARRA DE FERRO CHATO, RETANGULAR, 50,8 MM X 7,94 MM (L X E), 3,162 KG/M                                                                                                                                                                                                                                                                                                                                                                                                                                   </t>
  </si>
  <si>
    <t>41,08</t>
  </si>
  <si>
    <t xml:space="preserve">BARRA DE FERRO CHATO, RETANGULAR, 50,8 MM X 9,53 MM (L X E), 3,79KG/M                                                                                                                                                                                                                                                                                                                                                                                                                                     </t>
  </si>
  <si>
    <t>49,19</t>
  </si>
  <si>
    <t xml:space="preserve">BASE DE MISTURADOR MONOCOMANDO PARA CHUVEIRO, DE PAREDE (NAO INCLUI ACABAMENTOS)                                                                                                                                                                                                                                                                                                                                                                                                                          </t>
  </si>
  <si>
    <t>364,87</t>
  </si>
  <si>
    <t xml:space="preserve">BASE PARA MASTRO DE PARA-RAIOS DIAMETRO NOMINAL 1 1/2"                                                                                                                                                                                                                                                                                                                                                                                                                                                    </t>
  </si>
  <si>
    <t>54,47</t>
  </si>
  <si>
    <t xml:space="preserve">BASE PARA MASTRO DE PARA-RAIOS DIAMETRO NOMINAL 2"                                                                                                                                                                                                                                                                                                                                                                                                                                                        </t>
  </si>
  <si>
    <t>59,74</t>
  </si>
  <si>
    <t xml:space="preserve">BASE PARA RELE COM SUPORTE METALICO                                                                                                                                                                                                                                                                                                                                                                                                                                                                       </t>
  </si>
  <si>
    <t>25,63</t>
  </si>
  <si>
    <t xml:space="preserve">BASE UNIPOLAR PARA FUSIVEL NH1, CORRENTE NOMINAL DE 250 A, SEM CAPA                                                                                                                                                                                                                                                                                                                                                                                                                                       </t>
  </si>
  <si>
    <t>49,36</t>
  </si>
  <si>
    <t xml:space="preserve">BATE-ESTACAS POR GRAVIDADE, POTENCIA160 HP, PESO DO MARTELO ATE 3 TONELADAS                                                                                                                                                                                                                                                                                                                                                                                                                               </t>
  </si>
  <si>
    <t>554.625,00</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</si>
  <si>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</si>
  <si>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</si>
  <si>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122,50</t>
  </si>
  <si>
    <t xml:space="preserve">BATENTE / PORTAL / ADUELA / MARCO EM MADEIRA MACICA COM REBAIXO, E = *3* CM, L = *14* CM, PARA PORTAS DE  GIRO DE *60 CM A 120* CM  X *210* CM, PINUS / EUCALIPTO / VIROLA OU EQUIVALENTE DA REGIAO (NAO INCLUI ALIZARES)                                                                                                                                                                                                                                                                                 </t>
  </si>
  <si>
    <t>75,87</t>
  </si>
  <si>
    <t xml:space="preserve">BATENTE / PORTAL / ADUELA / MARCO EM MADEIRA MACICA COM REBAIXO, E = *3* CM, L = *16* CM, PARA PORTAS DE  GIRO DE *60 CM A 120* CM  X *210* CM, CEDRINHO / ANGELIM COMERCIAL / TAURI / CURUPIXA / PEROBA / CUMARU OU EQUIVALENTE DA REGIAO (NAO INCLUI ALIZARES)                                                                                                                                                                                                                                          </t>
  </si>
  <si>
    <t>163,59</t>
  </si>
  <si>
    <t xml:space="preserve">BATENTE / PORTAL / ADUELA / MARCO EM MADEIRA MACICA COM REBAIXO, E = *3* CM, L = *16* CM, PARA PORTAS DE  GIRO DE *60 CM A 120* CM  X *210* CM, PINUS / EUCALIPTO / VIROLA OU EQUIVALENTE DA REGIAO (NAO INCLUI ALIZARES)                                                                                                                                                                                                                                                                                 </t>
  </si>
  <si>
    <t>94,83</t>
  </si>
  <si>
    <t xml:space="preserve">BATENTE/PORTAL/ADUELA/MARCO, EM MDF/PVC WOOD/POLIESTIRENO OU MADEIRA LAMINADA, L = *9,0* CM COM GUARNICAO REGULAVEL 2 FACES = *35* MM, PRIMER                                                                                                                                                                                                                                                                                                                                                             </t>
  </si>
  <si>
    <t>345,99</t>
  </si>
  <si>
    <t xml:space="preserve">BETONEIRA CAPACIDADE NOMINAL 400 L, CAPACIDADE DE MISTURA  280 L, MOTOR ELETRICO TRIFASICO 220/380 V POTENCIA 2 CV, SEM CARREGADOR                                                                                                                                                                                                                                                                                                                                                                        </t>
  </si>
  <si>
    <t>5.170,00</t>
  </si>
  <si>
    <t xml:space="preserve">BETONEIRA CAPACIDADE NOMINAL 400 L, CAPACIDADE DE MISTURA 310 L, MOTOR A DIESEL POTENCIA 5 CV, SEM CARREGADOR                                                                                                                                                                                                                                                                                                                                                                                             </t>
  </si>
  <si>
    <t>7.050,47</t>
  </si>
  <si>
    <t xml:space="preserve">BETONEIRA CAPACIDADE NOMINAL 400 L, CAPACIDADE DE MISTURA 310 L, MOTOR A GASOLINA POTENCIA 5,5 CV, SEM CARREGADOR                                                                                                                                                                                                                                                                                                                                                                                         </t>
  </si>
  <si>
    <t>6.466,88</t>
  </si>
  <si>
    <t xml:space="preserve">BETONEIRA CAPACIDADE NOMINAL 600 L, CAPACIDADE DE MISTURA 440 L, MOTOR A GASOLINA POTENCIA 10 HP, COM  CARREGADOR                                                                                                                                                                                                                                                                                                                                                                                         </t>
  </si>
  <si>
    <t>28.128,30</t>
  </si>
  <si>
    <t xml:space="preserve">BETONEIRA, CAPACIDADE NOMINAL 400 L, CAPACIDADE DE MISTURA 310L, MOTOR ELETRICO TRIFASICO 220/380V POTENCIA 2 CV, SEM CARREGADOR                                                                                                                                                                                                                                                                                                                                                                          </t>
  </si>
  <si>
    <t>5.914,83</t>
  </si>
  <si>
    <t xml:space="preserve">BETONEIRA, CAPACIDADE NOMINAL 600 L, CAPACIDADE DE MISTURA  360L, MOTOR ELETRICO TRIFASICO 220/380V, POTENCIA 4CV, EXCLUSO CARREGADOR                                                                                                                                                                                                                                                                                                                                                                     </t>
  </si>
  <si>
    <t>21.030,50</t>
  </si>
  <si>
    <t xml:space="preserve">BETONEIRA, CAPACIDADE NOMINAL 600 L, CAPACIDADE DE MISTURA 440 L, MOTOR A DIESEL POTENCIA 10 CV, COM CARREGADOR                                                                                                                                                                                                                                                                                                                                                                                           </t>
  </si>
  <si>
    <t>25.560,83</t>
  </si>
  <si>
    <t xml:space="preserve">BLASTER, DINAMITADOR OU CABO DE FOGO                                                                                                                                                                                                                                                                                                                                                                                                                                                                      </t>
  </si>
  <si>
    <t>9,75</t>
  </si>
  <si>
    <t xml:space="preserve">BLASTER, DINAMITADOR OU CABO DE FOGO (MENSALISTA)                                                                                                                                                                                                                                                                                                                                                                                                                                                         </t>
  </si>
  <si>
    <t xml:space="preserve">BLOCO / TIJOLO DE VIDRO INCOLOR, CANELADO / ONDULADO, *19 X 19 X 8* CM (A X L X E)                                                                                                                                                                                                                                                                                                                                                                                                                        </t>
  </si>
  <si>
    <t>23,89</t>
  </si>
  <si>
    <t xml:space="preserve">BLOCO / TIJOLO DE VIDRO INCOLOR, XADREZ, *20 X 20 X 10* CM (A X L X E)                                                                                                                                                                                                                                                                                                                                                                                                                                    </t>
  </si>
  <si>
    <t>27,01</t>
  </si>
  <si>
    <t xml:space="preserve">BLOCO CERAMICO / TIJOLO VAZADO PARA ALVENARIA DE VEDACAO, FUROS NA HORIZONTAL, 11,5 X 19 X 19 CM (NBR 15270)                                                                                                                                                                                                                                                                                                                                                                                              </t>
  </si>
  <si>
    <t xml:space="preserve">BLOCO CERAMICO / TIJOLO VAZADO PARA ALVENARIA DE VEDACAO, FUROS NA VERTICAL, 14 X 19 X 39 CM (NBR 15270)                                                                                                                                                                                                                                                                                                                                                                                                  </t>
  </si>
  <si>
    <t>3,00</t>
  </si>
  <si>
    <t xml:space="preserve">BLOCO CERAMICO / TIJOLO VAZADO PARA ALVENARIA DE VEDACAO, FUROS NA VERTICAL, 19 X 19 X 39 CM (NBR 15270)                                                                                                                                                                                                                                                                                                                                                                                                  </t>
  </si>
  <si>
    <t xml:space="preserve">BLOCO CERAMICO / TIJOLO VAZADO PARA ALVENARIA DE VEDACAO, FUROS NA VERTICAL,, 9 X 19 X 39 CM (NBR 15270)                                                                                                                                                                                                                                                                                                                                                                                                  </t>
  </si>
  <si>
    <t>2,37</t>
  </si>
  <si>
    <t xml:space="preserve">BLOCO CERAMICO / TIJOLO VAZADO PARA ALVENARIA DE VEDACAO, 4 FUROS NA HORIZONTAL, DE 9 X 9 X 19 CM (L X A X C)                                                                                                                                                                                                                                                                                                                                                                                             </t>
  </si>
  <si>
    <t>1,05</t>
  </si>
  <si>
    <t xml:space="preserve">BLOCO CERAMICO / TIJOLO VAZADO PARA ALVENARIA DE VEDACAO, 6 FUROS NA HORIZONTAL, 9 X 14 X 19 CM (L X A X C)                                                                                                                                                                                                                                                                                                                                                                                               </t>
  </si>
  <si>
    <t xml:space="preserve">BLOCO CERAMICO / TIJOLO VAZADO PARA ALVENARIA DE VEDACAO, 8 FUROS NA HORIZONTAL, DE 9 X 19 X 19 CM (L XA X C)                                                                                                                                                                                                                                                                                                                                                                                             </t>
  </si>
  <si>
    <t>0,91</t>
  </si>
  <si>
    <t xml:space="preserve">BLOCO CERAMICO / TIJOLO VAZADO PARA ALVENARIA DE VEDACAO, 8 FUROS NA HORIZONTAL, 9 X 19 X 19 CM (L X A X C)                                                                                                                                                                                                                                                                                                                                                                                               </t>
  </si>
  <si>
    <t xml:space="preserve">MIL   </t>
  </si>
  <si>
    <t>914,40</t>
  </si>
  <si>
    <t xml:space="preserve">BLOCO CERAMICO / TIJOLO VAZADO PARA ALVENARIA DE VEDACAO, 8 FUROS NA HORIZONTAL, 9 X 19 X 29 CM (L X A X C)                                                                                                                                                                                                                                                                                                                                                                                               </t>
  </si>
  <si>
    <t>1,27</t>
  </si>
  <si>
    <t xml:space="preserve">BLOCO DE CONCRETO ESTRUTURAL 14 X 19 X 29 CM, FBK 10 MPA (NBR 6136)                                                                                                                                                                                                                                                                                                                                                                                                                                       </t>
  </si>
  <si>
    <t>4,18</t>
  </si>
  <si>
    <t xml:space="preserve">BLOCO DE CONCRETO ESTRUTURAL 14 X 19 X 29 CM, FBK 12 MPA (NBR 6136)                                                                                                                                                                                                                                                                                                                                                                                                                                       </t>
  </si>
  <si>
    <t>4,26</t>
  </si>
  <si>
    <t xml:space="preserve">BLOCO DE CONCRETO ESTRUTURAL 14 X 19 X 29 CM, FBK 14 MPA (NBR 6136)                                                                                                                                                                                                                                                                                                                                                                                                                                       </t>
  </si>
  <si>
    <t>4,46</t>
  </si>
  <si>
    <t xml:space="preserve">BLOCO DE CONCRETO ESTRUTURAL 14 X 19 X 29 CM, FBK 16 MPA (NBR 6136)                                                                                                                                                                                                                                                                                                                                                                                                                                       </t>
  </si>
  <si>
    <t>4,72</t>
  </si>
  <si>
    <t xml:space="preserve">BLOCO DE CONCRETO ESTRUTURAL 14 X 19 X 29 CM, FBK 4,5 MPA (NBR 6136)                                                                                                                                                                                                                                                                                                                                                                                                                                      </t>
  </si>
  <si>
    <t>3,48</t>
  </si>
  <si>
    <t xml:space="preserve">BLOCO DE CONCRETO ESTRUTURAL 14 X 19 X 29 CM, FBK 6 MPA (NBR 6136)                                                                                                                                                                                                                                                                                                                                                                                                                                        </t>
  </si>
  <si>
    <t>3,66</t>
  </si>
  <si>
    <t xml:space="preserve">BLOCO DE CONCRETO ESTRUTURAL 14 X 19 X 29 CM, FBK 8 MPA (NBR 6136)                                                                                                                                                                                                                                                                                                                                                                                                                                        </t>
  </si>
  <si>
    <t>3,88</t>
  </si>
  <si>
    <t xml:space="preserve">BLOCO DE CONCRETO ESTRUTURAL 14 X 19 X 34 CM, FBK 4,5 MPA (NBR 6136)                                                                                                                                                                                                                                                                                                                                                                                                                                      </t>
  </si>
  <si>
    <t>3,52</t>
  </si>
  <si>
    <t xml:space="preserve">BLOCO DE CONCRETO ESTRUTURAL 14 X 19 X 39 CM, FBK 10 MPA (NBR 6136)                                                                                                                                                                                                                                                                                                                                                                                                                                       </t>
  </si>
  <si>
    <t>4,59</t>
  </si>
  <si>
    <t xml:space="preserve">BLOCO DE CONCRETO ESTRUTURAL 14 X 19 X 39 CM, FBK 12 MPA (NBR 6136)                                                                                                                                                                                                                                                                                                                                                                                                                                       </t>
  </si>
  <si>
    <t xml:space="preserve">BLOCO DE CONCRETO ESTRUTURAL 14 X 19 X 39 CM, FBK 14 MPA (NBR 6136)                                                                                                                                                                                                                                                                                                                                                                                                                                       </t>
  </si>
  <si>
    <t>5,12</t>
  </si>
  <si>
    <t xml:space="preserve">BLOCO DE CONCRETO ESTRUTURAL 14 X 19 X 39 CM, FBK 4,5 MPA (NBR 6136)                                                                                                                                                                                                                                                                                                                                                                                                                                      </t>
  </si>
  <si>
    <t>3,85</t>
  </si>
  <si>
    <t xml:space="preserve">BLOCO DE CONCRETO ESTRUTURAL 14 X 19 X 39 CM, FBK 6 MPA (NBR 6136)                                                                                                                                                                                                                                                                                                                                                                                                                                        </t>
  </si>
  <si>
    <t>3,89</t>
  </si>
  <si>
    <t xml:space="preserve">BLOCO DE CONCRETO ESTRUTURAL 14 X 19 X 39 CM, FBK 8 MPA (NBR 6136)                                                                                                                                                                                                                                                                                                                                                                                                                                        </t>
  </si>
  <si>
    <t>4,09</t>
  </si>
  <si>
    <t xml:space="preserve">BLOCO DE CONCRETO ESTRUTURAL 14 X 19 X 39, FCK 16 MPA (NBR 6136)                                                                                                                                                                                                                                                                                                                                                                                                                                          </t>
  </si>
  <si>
    <t xml:space="preserve">BLOCO DE CONCRETO ESTRUTURAL 19 X 19 X 39 CM, FBK 10 MPA (NBR 6136)                                                                                                                                                                                                                                                                                                                                                                                                                                       </t>
  </si>
  <si>
    <t>5,96</t>
  </si>
  <si>
    <t xml:space="preserve">BLOCO DE CONCRETO ESTRUTURAL 19 X 19 X 39 CM, FBK 12 MPA (NBR 6136)                                                                                                                                                                                                                                                                                                                                                                                                                                       </t>
  </si>
  <si>
    <t>6,22</t>
  </si>
  <si>
    <t xml:space="preserve">BLOCO DE CONCRETO ESTRUTURAL 19 X 19 X 39 CM, FBK 14 MPA (NBR 6136)                                                                                                                                                                                                                                                                                                                                                                                                                                       </t>
  </si>
  <si>
    <t>6,75</t>
  </si>
  <si>
    <t xml:space="preserve">BLOCO DE CONCRETO ESTRUTURAL 19 X 19 X 39 CM, FBK 16 MPA (NBR 6136)                                                                                                                                                                                                                                                                                                                                                                                                                                       </t>
  </si>
  <si>
    <t>7,20</t>
  </si>
  <si>
    <t xml:space="preserve">BLOCO DE CONCRETO ESTRUTURAL 19 X 19 X 39 CM, FBK 4,5 MPA (NBR 6136)                                                                                                                                                                                                                                                                                                                                                                                                                                      </t>
  </si>
  <si>
    <t>4,82</t>
  </si>
  <si>
    <t xml:space="preserve">BLOCO DE CONCRETO ESTRUTURAL 19 X 19 X 39 CM, FBK 8 MPA (NBR 6136)                                                                                                                                                                                                                                                                                                                                                                                                                                        </t>
  </si>
  <si>
    <t xml:space="preserve">BLOCO DE CONCRETO ESTRUTURAL 9 X 19 X 39 CM, FBK 4,5 MPA (NBR 6136)                                                                                                                                                                                                                                                                                                                                                                                                                                       </t>
  </si>
  <si>
    <t>2,68</t>
  </si>
  <si>
    <t xml:space="preserve">BLOCO DE ESPUMA MULTIUSO *23 X 13 X 8* CM                                                                                                                                                                                                                                                                                                                                                                                                                                                                 </t>
  </si>
  <si>
    <t>8,39</t>
  </si>
  <si>
    <t xml:space="preserve">BLOCO DE GESSO COMPACTO / MACICO, BRANCO, E = 10 CM, DIMENSOES *67 X 50* CM                                                                                                                                                                                                                                                                                                                                                                                                                               </t>
  </si>
  <si>
    <t>57,86</t>
  </si>
  <si>
    <t xml:space="preserve">BLOCO DE GESSO VAZADO, BRANCO, E = *7* CM, DIMENSOES *67 X 50* CM                                                                                                                                                                                                                                                                                                                                                                                                                                         </t>
  </si>
  <si>
    <t>42,43</t>
  </si>
  <si>
    <t xml:space="preserve">BLOCO DE POLIETILENO ALTA DENSIDADE, *27* X *30* X *100* CM, ACOMPANHADOS PLACAS  TERMINAIS  E LONGARINAS, PARA FUNDO DE FILTRO                                                                                                                                                                                                                                                                                                                                                                           </t>
  </si>
  <si>
    <t>783,47</t>
  </si>
  <si>
    <t xml:space="preserve">BLOCO DE VEDACAO CONCRETO APARENTE 9 X 19 X 39 CM (CLASSE C - NBR 6136)                                                                                                                                                                                                                                                                                                                                                                                                                                   </t>
  </si>
  <si>
    <t>2,75</t>
  </si>
  <si>
    <t xml:space="preserve">BLOCO DE VEDACAO CONCRETO 14 X 19 X 29 CM (CLASSE C - NBR 6136)                                                                                                                                                                                                                                                                                                                                                                                                                                           </t>
  </si>
  <si>
    <t>3,06</t>
  </si>
  <si>
    <t xml:space="preserve">BLOCO DE VEDACAO DE CONCRETO APARENTE 14 X 19 X 39 CM (CLASSE C - NBR 6136)                                                                                                                                                                                                                                                                                                                                                                                                                               </t>
  </si>
  <si>
    <t>3,50</t>
  </si>
  <si>
    <t xml:space="preserve">BLOCO DE VEDACAO DE CONCRETO APARENTE 19 X 19 X 39 CM  (CLASSE C - NBR 6136)                                                                                                                                                                                                                                                                                                                                                                                                                              </t>
  </si>
  <si>
    <t>4,45</t>
  </si>
  <si>
    <t xml:space="preserve">BLOCO DE VEDACAO DE CONCRETO CELULAR AUTOCLAVADO 10 X 30 X 60 CM (E X A X C)                                                                                                                                                                                                                                                                                                                                                                                                                              </t>
  </si>
  <si>
    <t>68,15</t>
  </si>
  <si>
    <t xml:space="preserve">BLOCO DE VEDACAO DE CONCRETO CELULAR AUTOCLAVADO 15 X 30 X 60 CM (E X A X C)                                                                                                                                                                                                                                                                                                                                                                                                                              </t>
  </si>
  <si>
    <t>100,11</t>
  </si>
  <si>
    <t xml:space="preserve">BLOCO DE VEDACAO DE CONCRETO CELULAR AUTOCLAVADO 20 X 30 X 60 CM (E X A X C)                                                                                                                                                                                                                                                                                                                                                                                                                              </t>
  </si>
  <si>
    <t>153,35</t>
  </si>
  <si>
    <t xml:space="preserve">BLOCO DE VEDACAO DE CONCRETO 14 X 19 X 39 CM (CLASSE C - NBR 6136)                                                                                                                                                                                                                                                                                                                                                                                                                                        </t>
  </si>
  <si>
    <t xml:space="preserve">BLOCO DE VEDACAO DE CONCRETO 19 X 19 X 39 CM (CLASSE C - NBR 6136)                                                                                                                                                                                                                                                                                                                                                                                                                                        </t>
  </si>
  <si>
    <t xml:space="preserve">BLOCO DE VEDACAO DE CONCRETO, 9 X 19 X 39 CM (CLASSE C - NBR 6136)                                                                                                                                                                                                                                                                                                                                                                                                                                        </t>
  </si>
  <si>
    <t>2,70</t>
  </si>
  <si>
    <t xml:space="preserve">BLOCO DE VIDRO / ELEMENTO VAZADO, INCOLOR, VENEZIANA, *20 X 20 X 6* CM (A X L X E)                                                                                                                                                                                                                                                                                                                                                                                                                        </t>
  </si>
  <si>
    <t>23,61</t>
  </si>
  <si>
    <t xml:space="preserve">BLOCO DE VIDRO / ELEMENTO VAZADO, INCOLOR, VENEZIANA, DE *20 X 10 X 8* CM (A X L X E)                                                                                                                                                                                                                                                                                                                                                                                                                     </t>
  </si>
  <si>
    <t>22,93</t>
  </si>
  <si>
    <t xml:space="preserve">BLOCO ESTRUTURAL CERAMICO 14 X 19 X 29 CM, 6,0 MPA (NBR 15270)                                                                                                                                                                                                                                                                                                                                                                                                                                            </t>
  </si>
  <si>
    <t>2,57</t>
  </si>
  <si>
    <t xml:space="preserve">BLOCO ESTRUTURAL CERAMICO 14 X 19 X 34 CM, 6,0 MPA (NBR 15270)                                                                                                                                                                                                                                                                                                                                                                                                                                            </t>
  </si>
  <si>
    <t>3,10</t>
  </si>
  <si>
    <t xml:space="preserve">BLOCO ESTRUTURAL CERAMICO 14 X 19 X 39 CM, 6,0 MPA (NBR 15270)                                                                                                                                                                                                                                                                                                                                                                                                                                            </t>
  </si>
  <si>
    <t>3,35</t>
  </si>
  <si>
    <t xml:space="preserve">BLOCO ESTRUTURAL CERAMICO 19 X 19 X 29 CM, 6,0 MPA (NBR 15270)                                                                                                                                                                                                                                                                                                                                                                                                                                            </t>
  </si>
  <si>
    <t xml:space="preserve">BLOCO ESTRUTURAL CERAMICO 19 X 19 X 39 CM, 6,0 MPA (NBR 15270)                                                                                                                                                                                                                                                                                                                                                                                                                                            </t>
  </si>
  <si>
    <t>4,14</t>
  </si>
  <si>
    <t xml:space="preserve">BLOCO VEDACAO CONCRETO CELULAR AUTOCLAVADO 12,5 X 30 X 60 CM (E X A X C)                                                                                                                                                                                                                                                                                                                                                                                                                                  </t>
  </si>
  <si>
    <t>95,65</t>
  </si>
  <si>
    <t xml:space="preserve">BLOCO VEDACAO CONCRETO CELULAR AUTOCLAVADO 7,5 X 30 X 60 CM (E X A X C)                                                                                                                                                                                                                                                                                                                                                                                                                                   </t>
  </si>
  <si>
    <t>56,54</t>
  </si>
  <si>
    <t xml:space="preserve">BLOQUETE/PISO DE CONCRETO - MODELO BLOCO PISOGRAMA/CONCREGRAMA 2 FUROS, DIMENSOES APROX. DE 35 CM X 15 CM E ESPESSURA DE 7 CM (+/- 1 CM), COR NATURAL                                                                                                                                                                                                                                                                                                                                                     </t>
  </si>
  <si>
    <t>57,01</t>
  </si>
  <si>
    <t xml:space="preserve">BLOQUETE/PISO DE CONCRETO - MODELO PISOGRAMA/CONCREGRAMA/PAVI-GRADE/GRAMEIRO, DIMENSOES APROXIMADAS DE 60 CM X 45 CM E ESPESSURA DE 8 CM (+/- 1 CM), COR NATURAL                                                                                                                                                                                                                                                                                                                                          </t>
  </si>
  <si>
    <t>128,28</t>
  </si>
  <si>
    <t xml:space="preserve">BLOQUETE/PISO INTERTRAVADO DE CONCRETO - MODELO ONDA/16 FACES/RETANGULAR/TIJOLINHO/PAVER/HOLANDES/PARALELEPIPEDO, *22 CM X *11 CM, E = 10 CM, RESISTENCIA DE 50 MPA (NBR 9781), COR NATURAL                                                                                                                                                                                                                                                                                                               </t>
  </si>
  <si>
    <t>81,95</t>
  </si>
  <si>
    <t xml:space="preserve">BLOQUETE/PISO INTERTRAVADO DE CONCRETO - MODELO ONDA/16 FACES/RETANGULAR/TIJOLINHO/PAVER/HOLANDES/PARALELEPIPEDO, *22 CM X 11* CM, E = 8 CM, RESISTENCIA DE 35 MPA (NBR 9781), COR NATURAL                                                                                                                                                                                                                                                                                                                </t>
  </si>
  <si>
    <t>68,00</t>
  </si>
  <si>
    <t xml:space="preserve">BLOQUETE/PISO INTERTRAVADO DE CONCRETO - MODELO ONDA/16 FACES/RETANGULAR/TIJOLINHO/PAVER/HOLANDES/PARALELEPIPEDO, 20 CM X 10 CM, E = 10 CM, RESISTENCIA DE 35 MPA (NBR 9781), COR NATURAL                                                                                                                                                                                                                                                                                                                 </t>
  </si>
  <si>
    <t>80,17</t>
  </si>
  <si>
    <t xml:space="preserve">BLOQUETE/PISO INTERTRAVADO DE CONCRETO - MODELO ONDA/16 FACES/RETANGULAR/TIJOLINHO/PAVER/HOLANDES/PARALELEPIPEDO, 20 CM X 10 CM, E = 6 CM, RESISTENCIA DE 35 MPA (NBR 9781), COLORIDO                                                                                                                                                                                                                                                                                                                     </t>
  </si>
  <si>
    <t>62,36</t>
  </si>
  <si>
    <t xml:space="preserve">BLOQUETE/PISO INTERTRAVADO DE CONCRETO - MODELO ONDA/16 FACES/RETANGULAR/TIJOLINHO/PAVER/HOLANDES/PARALELEPIPEDO, 20 CM X 10 CM, E = 6 CM, RESISTENCIA DE 35 MPA (NBR 9781), COR NATURAL                                                                                                                                                                                                                                                                                                                  </t>
  </si>
  <si>
    <t>53,83</t>
  </si>
  <si>
    <t xml:space="preserve">BLOQUETE/PISO INTERTRAVADO DE CONCRETO - MODELO ONDA/16 FACES/RETANGULAR/TIJOLINHO/PAVER/HOLANDES/PARALELEPIPEDO, 20 CM X 10 CM, E = 8 CM, RESISTENCIA DE 35 MPA (NBR 9781), COLORIDO                                                                                                                                                                                                                                                                                                                     </t>
  </si>
  <si>
    <t>74,83</t>
  </si>
  <si>
    <t xml:space="preserve">BLOQUETE/PISO INTERTRAVADO DE CONCRETO - MODELO RAQUETE, *22 CM X 13,5* CM, E = 6 CM, RESISTENCIA DE 35 MPA (NBR 9781), COR NATURAL                                                                                                                                                                                                                                                                                                                                                                       </t>
  </si>
  <si>
    <t>54,96</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</si>
  <si>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</si>
  <si>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</si>
  <si>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54,21</t>
  </si>
  <si>
    <t xml:space="preserve">BLOQUETE/PISO INTERTRAVADO DE CONCRETO - MODELO SEXTAVADO / HEXAGONAL, 25 CM X 25 CM, E = 8 CM, RESISTENCIA DE 35 MPA (NBR 9781), COR NATURAL                                                                                                                                                                                                                                                                                                                                                             </t>
  </si>
  <si>
    <t>68,29</t>
  </si>
  <si>
    <t xml:space="preserve">BOCAL PVC, PARA CALHA PLUVIAL, DIAMETRO DA SAIDA ENTRE 80 E 100 MM, PARA DRENAGEM PREDIAL                                                                                                                                                                                                                                                                                                                                                                                                                 </t>
  </si>
  <si>
    <t xml:space="preserve">BOLSA DE LIGACAO EM PVC FLEXIVEL PARA VASO SANITARIO 1.1/2 " (40 MM)                                                                                                                                                                                                                                                                                                                                                                                                                                      </t>
  </si>
  <si>
    <t>3,47</t>
  </si>
  <si>
    <t xml:space="preserve">BOLSA DE LONA PARA FERRAMENTAS *50 X 35 X 25* CM                                                                                                                                                                                                                                                                                                                                                                                                                                                          </t>
  </si>
  <si>
    <t>229,16</t>
  </si>
  <si>
    <t xml:space="preserve">BOMBA CENTRIFUGA  MOTOR ELETRICO TRIFASICO 1,48HP  DIAMETRO DE SUCCAO X ELEVACAO 1" X 1", 4 ESTAGIOS, DIAMETRO DOS ROTORES 3 X 107 MM + 1 X 100 MM, HM/Q: 10 M / 5,3 M3/H A 70 M / 1,8 M3/H                                                                                                                                                                                                                                                                                                               </t>
  </si>
  <si>
    <t>2.042,94</t>
  </si>
  <si>
    <t xml:space="preserve">BOMBA CENTRIFUGA  MOTOR ELETRICO TRIFASICO 2,96HP, DIAMETRO DE SUCCAO X ELEVACAO 1 1/2" X 1 1/4", DIAMETRO DO ROTOR 148 MM, HM/Q: 34 M / 14,80 M3/H A 40 M / 8,60 M3/H                                                                                                                                                                                                                                                                                                                                    </t>
  </si>
  <si>
    <t>1.717,74</t>
  </si>
  <si>
    <t xml:space="preserve">BOMBA CENTRIFUGA COM MOTOR ELETRICO MONOFASICO, POTENCIA 0,33 HP,  BOCAIS 1" X 3/4", DIAMETRO DO ROTOR 99 MM, HM/Q = 4 MCA / 8,5 M3/H A 18 MCA / 0,90 M3/H                                                                                                                                                                                                                                                                                                                                                </t>
  </si>
  <si>
    <t>700,00</t>
  </si>
  <si>
    <t xml:space="preserve">BOMBA CENTRIFUGA MONOESTAGIO COM MOTOR ELETRICO MONOFASICO, POTENCIA 15 HP,  DIAMETRO DO ROTOR *173* MM, HM/Q = *30* MCA / *90* M3/H A *45* MCA / *55* M3/H                                                                                                                                                                                                                                                                                                                                               </t>
  </si>
  <si>
    <t>10.114,93</t>
  </si>
  <si>
    <t xml:space="preserve">BOMBA CENTRIFUGA MOTOR ELETRICO MONOFASICO 0,49 HP  BOCAIS 1" X 3/4", DIAMETRO DO ROTOR 110 MM, HM/Q: 6 M / 8,3 M3/H A 20 M / 1,2 M3/H                                                                                                                                                                                                                                                                                                                                                                    </t>
  </si>
  <si>
    <t>681,27</t>
  </si>
  <si>
    <t xml:space="preserve">BOMBA CENTRIFUGA MOTOR ELETRICO MONOFASICO 0,50 CV DIAMETRO DE SUCCAO X ELEVACAO 3/4" X 3/4", MONOESTAGIO, DIAMETRO DOS ROTORES 114 MM, HM/Q: 2 M / 2,99 M3/H A 24 M / 0,71 M3/H                                                                                                                                                                                                                                                                                                                          </t>
  </si>
  <si>
    <t>1.063,17</t>
  </si>
  <si>
    <t xml:space="preserve">BOMBA CENTRIFUGA MOTOR ELETRICO MONOFASICO 0,74HP  DIAMETRO DE SUCCAO X ELEVACAO 1 1/4" X 1", DIAMETRO DO ROTOR 120 MM, HM/Q: 8 M / 7,70 M3/H A 24 M / 2,80 M3/H                                                                                                                                                                                                                                                                                                                                          </t>
  </si>
  <si>
    <t>1.164,05</t>
  </si>
  <si>
    <t xml:space="preserve">BOMBA CENTRIFUGA MOTOR ELETRICO TRIFASICO 0,99HP  DIAMETRO DE SUCCAO X ELEVACAO 1" X 1", DIAMETRO DO ROTOR 145 MM, HM/Q: 14 M / 8,4 M3/H A 40 M / 0,60 M3/H                                                                                                                                                                                                                                                                                                                                               </t>
  </si>
  <si>
    <t>1.148,40</t>
  </si>
  <si>
    <t xml:space="preserve">BOMBA CENTRIFUGA MOTOR ELETRICO TRIFASICO 14,8 HP, DIAMETRO DE SUCCAO X ELEVACAO 2 1/2" X 2", DIAMETRO DO ROTOR 195 MM, HM/Q: 62 M / 55,5 M3/H A 80 M / 31,50 M3/H                                                                                                                                                                                                                                                                                                                                        </t>
  </si>
  <si>
    <t>6.439,88</t>
  </si>
  <si>
    <t xml:space="preserve">BOMBA CENTRIFUGA MOTOR ELETRICO TRIFASICO 5HP, DIAMETRO DE SUCCAO X ELEVACAO 2" X 1 1/2", DIAMETRO DO ROTOR 155 MM, HM/Q: 40 M / 20,40 M3/H A 46 M / 9,20 M3/H                                                                                                                                                                                                                                                                                                                                            </t>
  </si>
  <si>
    <t>2.986,13</t>
  </si>
  <si>
    <t xml:space="preserve">BOMBA CENTRIFUGA MOTOR ELETRICO TRIFASICO 9,86 DIAMETRO DE SUCCAO X ELEVACAO 1" X 1", 4 ESTAGIOS, DIAMETRO DOS ROTORES 4 X 146 MM, HM/Q: 85 M / 14,9 M3/H A 140 M / 4,2 M3/H                                                                                                                                                                                                                                                                                                                              </t>
  </si>
  <si>
    <t>6.058,24</t>
  </si>
  <si>
    <t xml:space="preserve">BOMBA CENTRIFUGA,  MOTOR ELETRICO TRIFASICO 1,48HP  DIAMETRO DE SUCCAO X ELEVACAO 1 1/2" X 1", DIAMETRO DO ROTOR 117 MM, HM/Q: 10 M / 21,9 M3/H A 24 M / 6,1 M3/H                                                                                                                                                                                                                                                                                                                                         </t>
  </si>
  <si>
    <t>1.231,08</t>
  </si>
  <si>
    <t xml:space="preserve">BOMBA DE PROJECAO DE CONCRETO SECO, POTENCIA 10 CV, VAZAO 3 M3/H                                                                                                                                                                                                                                                                                                                                                                                                                                          </t>
  </si>
  <si>
    <t>63.023,87</t>
  </si>
  <si>
    <t xml:space="preserve">BOMBA DE PROJECAO DE CONCRETO SECO, POTENCIA 10 CV, VAZAO 6 M3/H                                                                                                                                                                                                                                                                                                                                                                                                                                          </t>
  </si>
  <si>
    <t>67.522,27</t>
  </si>
  <si>
    <t xml:space="preserve">BOMBA SUBMERSA PARA POCOS TUBULARES PROFUNDOS DIAMETRO DE 4 POLEGADAS, ELETRICA, MONOFASICA, POTENCIA 0,49 HP, 13 ESTAGIOS, BOCAL DE DESCARGA DIAMETRO DE UMA POLEGADA E MEIA, HM/Q = 18 M / 1,90 M3/H A 85 M / 0,60 M3/H                                                                                                                                                                                                                                                                                 </t>
  </si>
  <si>
    <t>2.926,82</t>
  </si>
  <si>
    <t xml:space="preserve">BOMBA SUBMERSA PARA POCOS TUBULARES PROFUNDOS DIAMETRO DE 4 POLEGADAS, ELETRICA, TRIFASICA, POTENCIA 1,97 HP, 20 ESTAGIOS, BOCAL DE DESCARGA DIAMETRO DE UMA POLEGADA E MEIA, HM/Q = 18 M / 5,40 M3/H A 164 M / 0,80 M3/H                                                                                                                                                                                                                                                                                 </t>
  </si>
  <si>
    <t>4.208,19</t>
  </si>
  <si>
    <t xml:space="preserve">BOMBA SUBMERSA PARA POCOS TUBULARES PROFUNDOS DIAMETRO DE 4 POLEGADAS, ELETRICA, TRIFASICA, POTENCIA 5,42 HP, 15 ESTAGIOS, BOCAL DE DESCARGA DIAMETRO DE 2 POLEGADAS, HM/Q = 18 M / 18,10 M3/H A 121 M / 2,90 M3/H                                                                                                                                                                                                                                                                                        </t>
  </si>
  <si>
    <t>7.133,24</t>
  </si>
  <si>
    <t xml:space="preserve">BOMBA SUBMERSA PARA POCOS TUBULARES PROFUNDOS DIAMETRO DE 4 POLEGADAS, ELETRICA, TRIFASICA, POTENCIA 5,42 HP, 29 ESTAGIOS, BOCAL DE DESCARGA DE UMA POLEGADA E MEIA, HM/Q = 18 M / 8,10 M3/H A 201 M / 3,2 M3/H                                                                                                                                                                                                                                                                                           </t>
  </si>
  <si>
    <t>6.772,44</t>
  </si>
  <si>
    <t xml:space="preserve">BOMBA SUBMERSA PARA POCOS TUBULARES PROFUNDOS DIAMETRO DE 6 POLEGADAS, ELETRICA, TRIFASICA, POTENCIA 27,12 HP, 7 ESTAGIOS, BOCAL DE DESCARGA DIAMETRO DE 4 POLEGADAS, HM/Q = 13,9 M / 90 M3/H A 44,0 M / 25,0 M3/H                                                                                                                                                                                                                                                                                        </t>
  </si>
  <si>
    <t>27.790,82</t>
  </si>
  <si>
    <t xml:space="preserve">BOMBA SUBMERSA PARA POCOS TUBULARES PROFUNDOS DIAMETRO DE 6 POLEGADAS, ELETRICA, TRIFASICA, POTENCIA 3,45 HP, 5 ESTAGIOS, BOCAL DE DESCARGA DIAMETRO DE 2 POLEGADAS, HM/Q = 68,5 M / 6,12 M3/H A 39,5 M / 14,04 M3/H                                                                                                                                                                                                                                                                                      </t>
  </si>
  <si>
    <t>10.220,95</t>
  </si>
  <si>
    <t xml:space="preserve">BOMBA SUBMERSA PARA POCOS TUBULARES PROFUNDOS DIAMETRO DE 6 POLEGADAS, ELETRICA, TRIFASICA, POTENCIA 32 HP, 9 ESTAGIOS, BOCAL DE DESCARGA DIAMETRO DE 4 POLEGADAS, HM/Q = 114,0 M / 13,9 M3/H A 57,0 M / 25,0 M3/H                                                                                                                                                                                                                                                                                        </t>
  </si>
  <si>
    <t>30.309,61</t>
  </si>
  <si>
    <t xml:space="preserve">BOMBA SUBMERSIVEL,  ELETRICA, TRIFASICA, POTENCIA 6 HP, DIAMETRO DO ROTOR 127 MM, BOCAL DE SAIDA DIAMETRO DE 3 POLEGADAS, HM/Q = 7 M / 66,90 M3/H A 26 M / 2,88 M3/H                                                                                                                                                                                                                                                                                                                                      </t>
  </si>
  <si>
    <t>13.762,50</t>
  </si>
  <si>
    <t xml:space="preserve">BOMBA SUBMERSIVEL, ELETRICA, TRIFASICA, POTENCIA 0,98 HP, DIAMETRO DO ROTOR 142 MM SEMIABERTO, BOCAL DE SAIDA DIAMETRO DE 2 POLEGADAS, HM/Q = 2 M / 32 M3/H A 8 M / 16 M3/H                                                                                                                                                                                                                                                                                                                               </t>
  </si>
  <si>
    <t>3.038,41</t>
  </si>
  <si>
    <t xml:space="preserve">BOMBA SUBMERSIVEL, ELETRICA, TRIFASICA, POTENCIA 0,99 HP, DIAMETRO ROTOR 98 MM SEMIABERTO, BOCAL DE SAIDA DIAMETRO 2 POLEGADAS, HM/Q = 2 M / 28,90 M3/H A 14 M / 7 M3/H                                                                                                                                                                                                                                                                                                                                   </t>
  </si>
  <si>
    <t>3.670,00</t>
  </si>
  <si>
    <t xml:space="preserve">BOMBA SUBMERSIVEL, ELETRICA, TRIFASICA, POTENCIA 1,97 HP, DIAMETRO DO ROTOR 144 MM SEMIABERTO, BOCAL DE SAIDA DIAMETRO DE 2 POLEGADAS, HM/Q = 2 M / 26,8 M3/H A 28 M / 4,6 M3/H                                                                                                                                                                                                                                                                                                                           </t>
  </si>
  <si>
    <t>4.930,41</t>
  </si>
  <si>
    <t xml:space="preserve">BOMBA SUBMERSIVEL, ELETRICA, TRIFASICA, POTENCIA 13 HP, DIAMETRO DO ROTOR 170 MM, BOCAL DE SAIDA DIAMETRO DE 3 POLEGADAS, HM/Q = 11 M / 68,40 M3/H A 72 M / 3,6 M3/H                                                                                                                                                                                                                                                                                                                                      </t>
  </si>
  <si>
    <t>27.525,00</t>
  </si>
  <si>
    <t xml:space="preserve">BOMBA SUBMERSIVEL, ELETRICA, TRIFASICA, POTENCIA 2,96 HP, DIAMETRO DO ROTOR 144 MM SEMIABERTO, BOCAL DE SAIDA DIAMETRO DE DUAS POLEGADAS, HM/Q = 2 M / 38,8 M3/H A 28 M / 5 M3/H                                                                                                                                                                                                                                                                                                                          </t>
  </si>
  <si>
    <t>4.335,18</t>
  </si>
  <si>
    <t xml:space="preserve">BOMBA SUBMERSIVEL, ELETRICA, TRIFASICA, POTENCIA 3,75 HP, DIAMETRO DO ROTOR 90 MM SEMIABERTO, BOCAL DE SAIDA DIAMETRO DE 2 POLEGADAS, HM/Q = 5 M / 61,2 M3/H A 25,5 M / 3,6 M3/H                                                                                                                                                                                                                                                                                                                          </t>
  </si>
  <si>
    <t>6.881,25</t>
  </si>
  <si>
    <t xml:space="preserve">BOMBA TRIPLEX COM MOTOR A DIESEL, NACIONAL, DIAMETRO DE SUCCAO DE 2  1/2''                                                                                                                                                                                                                                                                                                                                                                                                                                </t>
  </si>
  <si>
    <t>174.019,68</t>
  </si>
  <si>
    <t xml:space="preserve">BOMBA TRIPLEX, PARA INJECAO DE CALDA DE CIMENTO, VAZAO MAXIMA DE *100* LITROS/MINUTO, PRESSAO MAXIMA DE *70* BAR, POTENCIA DE 15 CV                                                                                                                                                                                                                                                                                                                                                                       </t>
  </si>
  <si>
    <t>96.809,22</t>
  </si>
  <si>
    <t xml:space="preserve">BORBOLETA PARA JANELA TIPO GUILHOTINA, EM ZAMAC CROMADO                                                                                                                                                                                                                                                                                                                                                                                                                                                   </t>
  </si>
  <si>
    <t>29,28</t>
  </si>
  <si>
    <t xml:space="preserve">BOTA DE PVC PRETA, CANO MEDIO, SEM FORRO                                                                                                                                                                                                                                                                                                                                                                                                                                                                  </t>
  </si>
  <si>
    <t>46,05</t>
  </si>
  <si>
    <t xml:space="preserve">BOTA DE SEGURANCA COM BIQUEIRA DE ACO E COLARINHO ACOLCHOADO                                                                                                                                                                                                                                                                                                                                                                                                                                              </t>
  </si>
  <si>
    <t>76,75</t>
  </si>
  <si>
    <t xml:space="preserve">BRACO / CANO PARA CHUVEIRO ELETRICO, EM ALUMINIO, 30 CM X 1/2 "                                                                                                                                                                                                                                                                                                                                                                                                                                           </t>
  </si>
  <si>
    <t>24,25</t>
  </si>
  <si>
    <t xml:space="preserve">BRACO OU HASTE COM CANOPLA PLASTICA, 1/2 ", PARA CHUVEIRO SIMPLES                                                                                                                                                                                                                                                                                                                                                                                                                                         </t>
  </si>
  <si>
    <t>14,91</t>
  </si>
  <si>
    <t xml:space="preserve">BRACO OU HASTE RETA COM CANOPLA PLASTICA, 1/2 ", PARA CHUVEIRO ELETRICO                                                                                                                                                                                                                                                                                                                                                                                                                                   </t>
  </si>
  <si>
    <t>20,22</t>
  </si>
  <si>
    <t xml:space="preserve">BRACO P/ LUMINARIA PUBLICA 1 X 1,50M ROMAGNOLE OU EQUIV                                                                                                                                                                                                                                                                                                                                                                                                                                                   </t>
  </si>
  <si>
    <t>49,27</t>
  </si>
  <si>
    <t xml:space="preserve">BUCHA DE NYLON SEM ABA S10                                                                                                                                                                                                                                                                                                                                                                                                                                                                                </t>
  </si>
  <si>
    <t>0,37</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</si>
  <si>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</si>
  <si>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</si>
  <si>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</si>
  <si>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0,93</t>
  </si>
  <si>
    <t xml:space="preserve">BUCHA DE NYLON SEM ABA S4                                                                                                                                                                                                                                                                                                                                                                                                                                                                                 </t>
  </si>
  <si>
    <t>0,06</t>
  </si>
  <si>
    <t xml:space="preserve">BUCHA DE NYLON SEM ABA S5                                                                                                                                                                                                                                                                                                                                                                                                                                                                                 </t>
  </si>
  <si>
    <t xml:space="preserve">BUCHA DE NYLON SEM ABA S6                                                                                                                                                                                                                                                                                                                                                                                                                                                                                 </t>
  </si>
  <si>
    <t>0,10</t>
  </si>
  <si>
    <t xml:space="preserve">BUCHA DE NYLON SEM ABA S6, COM PARAFUSO DE 4,20 X 40 MM EM ACO ZINCADO COM ROSCA SOBERBA, CABECA CHATA E FENDA PHILLIPS                                                                                                                                                                                                                                                                                                                                                                                   </t>
  </si>
  <si>
    <t>0,20</t>
  </si>
  <si>
    <t xml:space="preserve">BUCHA DE NYLON SEM ABA S8                                                                                                                                                                                                                                                                                                                                                                                                                                                                                 </t>
  </si>
  <si>
    <t xml:space="preserve">BUCHA DE NYLON SEM ABA S8, COM PARAFUSO DE 4,80 X 50 MM EM ACO ZINCADO COM ROSCA SOBERBA, CABECA CHATA E FENDA PHILLIPS                                                                                                                                                                                                                                                                                                                                                                                   </t>
  </si>
  <si>
    <t>0,41</t>
  </si>
  <si>
    <t xml:space="preserve">BUCHA DE NYLON, DIAMETRO DO FURO 8 MM, COMPRIMENTO 40 MM, COM PARAFUSO DE ROSCA SOBERBA, CABECA CHATA, FENDA SIMPLES, 4,8 X 50 MM                                                                                                                                                                                                                                                                                                                                                                         </t>
  </si>
  <si>
    <t>0,60</t>
  </si>
  <si>
    <t xml:space="preserve">BUCHA DE REDUCAO DE COBRE (REF 600-2) SEM ANEL DE SOLDA, PONTA X BOLSA, 22 X 15 MM                                                                                                                                                                                                                                                                                                                                                                                                                        </t>
  </si>
  <si>
    <t>6,89</t>
  </si>
  <si>
    <t xml:space="preserve">BUCHA DE REDUCAO DE COBRE (REF 600-2) SEM ANEL DE SOLDA, PONTA X BOLSA, 28 X 22 MM                                                                                                                                                                                                                                                                                                                                                                                                                        </t>
  </si>
  <si>
    <t>10,34</t>
  </si>
  <si>
    <t xml:space="preserve">BUCHA DE REDUCAO DE COBRE (REF 600-2) SEM ANEL DE SOLDA, PONTA X BOLSA, 35 X 28 MM                                                                                                                                                                                                                                                                                                                                                                                                                        </t>
  </si>
  <si>
    <t>23,65</t>
  </si>
  <si>
    <t xml:space="preserve">BUCHA DE REDUCAO DE COBRE (REF 600-2) SEM ANEL DE SOLDA, PONTA X BOLSA, 42 X 35 MM                                                                                                                                                                                                                                                                                                                                                                                                                        </t>
  </si>
  <si>
    <t>40,36</t>
  </si>
  <si>
    <t xml:space="preserve">BUCHA DE REDUCAO DE COBRE (REF 600-2) SEM ANEL DE SOLDA, PONTA X BOLSA, 54 X 42 MM                                                                                                                                                                                                                                                                                                                                                                                                                        </t>
  </si>
  <si>
    <t>56,91</t>
  </si>
  <si>
    <t xml:space="preserve">BUCHA DE REDUCAO DE COBRE (REF 600-2) SEM ANEL DE SOLDA, PONTA X BOLSA, 66 X 54 MM                                                                                                                                                                                                                                                                                                                                                                                                                        </t>
  </si>
  <si>
    <t>177,40</t>
  </si>
  <si>
    <t xml:space="preserve">BUCHA DE REDUCAO DE FERRO GALVANIZADO, COM ROSCA BSP, DE 1 1/2" X 1 1/4"                                                                                                                                                                                                                                                                                                                                                                                                                                  </t>
  </si>
  <si>
    <t>16,53</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</si>
  <si>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</si>
  <si>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</si>
  <si>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</si>
  <si>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</si>
  <si>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12,98</t>
  </si>
  <si>
    <t xml:space="preserve">BUCHA DE REDUCAO DE FERRO GALVANIZADO, COM ROSCA BSP, DE 1 1/4" X 1"                                                                                                                                                                                                                                                                                                                                                                                                                                      </t>
  </si>
  <si>
    <t xml:space="preserve">BUCHA DE REDUCAO DE FERRO GALVANIZADO, COM ROSCA BSP, DE 1 1/4" X 3/4"                                                                                                                                                                                                                                                                                                                                                                                                                                    </t>
  </si>
  <si>
    <t xml:space="preserve">BUCHA DE REDUCAO DE FERRO GALVANIZADO, COM ROSCA BSP, DE 1/2" X 1/4"                                                                                                                                                                                                                                                                                                                                                                                                                                      </t>
  </si>
  <si>
    <t>4,58</t>
  </si>
  <si>
    <t xml:space="preserve">BUCHA DE REDUCAO DE FERRO GALVANIZADO, COM ROSCA BSP, DE 1/2" X 3/8"                                                                                                                                                                                                                                                                                                                                                                                                                                      </t>
  </si>
  <si>
    <t xml:space="preserve">BUCHA DE REDUCAO DE FERRO GALVANIZADO, COM ROSCA BSP, DE 1" X 1/2"                                                                                                                                                                                                                                                                                                                                                                                                                                        </t>
  </si>
  <si>
    <t>7,99</t>
  </si>
  <si>
    <t xml:space="preserve">BUCHA DE REDUCAO DE FERRO GALVANIZADO, COM ROSCA BSP, DE 1" X 3/4"                                                                                                                                                                                                                                                                                                                                                                                                                                        </t>
  </si>
  <si>
    <t xml:space="preserve">BUCHA DE REDUCAO DE FERRO GALVANIZADO, COM ROSCA BSP, DE 2 1/2" X 1 1/2"                                                                                                                                                                                                                                                                                                                                                                                                                                  </t>
  </si>
  <si>
    <t>35,69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</si>
  <si>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</si>
  <si>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</si>
  <si>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</si>
  <si>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</si>
  <si>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22,18</t>
  </si>
  <si>
    <t xml:space="preserve">BUCHA DE REDUCAO DE FERRO GALVANIZADO, COM ROSCA BSP, DE 2" X 1 1/4"                                                                                                                                                                                                                                                                                                                                                                                                                                      </t>
  </si>
  <si>
    <t xml:space="preserve">BUCHA DE REDUCAO DE FERRO GALVANIZADO, COM ROSCA BSP, DE 2" X 1"                                                                                                                                                                                                                                                                                                                                                                                                                                          </t>
  </si>
  <si>
    <t xml:space="preserve">BUCHA DE REDUCAO DE FERRO GALVANIZADO, COM ROSCA BSP, DE 3/4" X 1/2"                                                                                                                                                                                                                                                                                                                                                                                                                                      </t>
  </si>
  <si>
    <t>5,51</t>
  </si>
  <si>
    <t xml:space="preserve">BUCHA DE REDUCAO DE FERRO GALVANIZADO, COM ROSCA BSP, DE 3" X 1 1/2"                                                                                                                                                                                                                                                                                                                                                                                                                                      </t>
  </si>
  <si>
    <t>52,61</t>
  </si>
  <si>
    <t xml:space="preserve">BUCHA DE REDUCAO DE FERRO GALVANIZADO, COM ROSCA BSP, DE 3" X 1 1/4"                                                                                                                                                                                                                                                                                                                                                                                                                                      </t>
  </si>
  <si>
    <t>51,15</t>
  </si>
  <si>
    <t xml:space="preserve">BUCHA DE REDUCAO DE FERRO GALVANIZADO, COM ROSCA BSP, DE 3" X 2 1/2"                                                                                                                                                                                                                                                                                                                                                                                                                                      </t>
  </si>
  <si>
    <t>51,40</t>
  </si>
  <si>
    <t xml:space="preserve">BUCHA DE REDUCAO DE FERRO GALVANIZADO, COM ROSCA BSP, DE 3" X 2"                                                                                                                                                                                                                                                                                                                                                                                                                                          </t>
  </si>
  <si>
    <t xml:space="preserve">BUCHA DE REDUCAO DE FERRO GALVANIZADO, COM ROSCA BSP, DE 4" X 2 1/2"                                                                                                                                                                                                                                                                                                                                                                                                                                      </t>
  </si>
  <si>
    <t>97,21</t>
  </si>
  <si>
    <t xml:space="preserve">BUCHA DE REDUCAO DE FERRO GALVANIZADO, COM ROSCA BSP, DE 4" X 2"                                                                                                                                                                                                                                                                                                                                                                                                                                          </t>
  </si>
  <si>
    <t xml:space="preserve">BUCHA DE REDUCAO DE FERRO GALVANIZADO, COM ROSCA BSP, DE 4" X 3"                                                                                                                                                                                                                                                                                                                                                                                                                                          </t>
  </si>
  <si>
    <t xml:space="preserve">BUCHA DE REDUCAO DE FERRO GALVANIZADO, COM ROSCA BSP, DE 5" X 4"                                                                                                                                                                                                                                                                                                                                                                                                                                          </t>
  </si>
  <si>
    <t>266,05</t>
  </si>
  <si>
    <t xml:space="preserve">BUCHA DE REDUCAO DE FERRO GALVANIZADO, COM ROSCA BSP, DE 6" X 4"                                                                                                                                                                                                                                                                                                                                                                                                                                          </t>
  </si>
  <si>
    <t>281,11</t>
  </si>
  <si>
    <t xml:space="preserve">BUCHA DE REDUCAO DE FERRO GALVANIZADO, COM ROSCA BSP, DE 6" X 5"                                                                                                                                                                                                                                                                                                                                                                                                                                          </t>
  </si>
  <si>
    <t>301,56</t>
  </si>
  <si>
    <t xml:space="preserve">BUCHA DE REDUCAO DE PVC, SOLDAVEL, CURTA, COM 110 X 85 MM, PARA AGUA FRIA PREDIAL                                                                                                                                                                                                                                                                                                                                                                                                                         </t>
  </si>
  <si>
    <t>80,38</t>
  </si>
  <si>
    <t xml:space="preserve">BUCHA DE REDUCAO DE PVC, SOLDAVEL, CURTA, COM 25 X 20 MM, PARA AGUA FRIA PREDIAL                                                                                                                                                                                                                                                                                                                                                                                                                          </t>
  </si>
  <si>
    <t>0,46</t>
  </si>
  <si>
    <t xml:space="preserve">BUCHA DE REDUCAO DE PVC, SOLDAVEL, CURTA, COM 32 X 25 MM, PARA AGUA FRIA PREDIAL                                                                                                                                                                                                                                                                                                                                                                                                                          </t>
  </si>
  <si>
    <t>0,97</t>
  </si>
  <si>
    <t xml:space="preserve">BUCHA DE REDUCAO DE PVC, SOLDAVEL, CURTA, COM 40 X 32 MM, PARA AGUA FRIA PREDIAL                                                                                                                                                                                                                                                                                                                                                                                                                          </t>
  </si>
  <si>
    <t>2,11</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</si>
  <si>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</si>
  <si>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</si>
  <si>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</si>
  <si>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17,58</t>
  </si>
  <si>
    <t xml:space="preserve">BUCHA DE REDUCAO DE PVC, SOLDAVEL, CURTA, COM 85 X 75 MM, PARA AGUA FRIA PREDIAL                                                                                                                                                                                                                                                                                                                                                                                                                          </t>
  </si>
  <si>
    <t>14,48</t>
  </si>
  <si>
    <t xml:space="preserve">BUCHA DE REDUCAO DE PVC, SOLDAVEL, LONGA, COM 110 X 60 MM, PARA AGUA FRIA PREDIAL                                                                                                                                                                                                                                                                                                                                                                                                                         </t>
  </si>
  <si>
    <t>45,08</t>
  </si>
  <si>
    <t xml:space="preserve">BUCHA DE REDUCAO DE PVC, SOLDAVEL, LONGA, COM 110 X 75 MM, PARA AGUA FRIA PREDIAL                                                                                                                                                                                                                                                                                                                                                                                                                         </t>
  </si>
  <si>
    <t>38,08</t>
  </si>
  <si>
    <t xml:space="preserve">BUCHA DE REDUCAO DE PVC, SOLDAVEL, LONGA, COM 32 X 20 MM, PARA AGUA FRIA PREDIAL                                                                                                                                                                                                                                                                                                                                                                                                                          </t>
  </si>
  <si>
    <t>2,63</t>
  </si>
  <si>
    <t xml:space="preserve">BUCHA DE REDUCAO DE PVC, SOLDAVEL, LONGA, COM 40 X 20 MM, PARA AGUA FRIA PREDIAL                                                                                                                                                                                                                                                                                                                                                                                                                          </t>
  </si>
  <si>
    <t>3,73</t>
  </si>
  <si>
    <t xml:space="preserve">BUCHA DE REDUCAO DE PVC, SOLDAVEL, LONGA, COM 40 X 25 MM, PARA AGUA FRIA PREDIAL                                                                                                                                                                                                                                                                                                                                                                                                                          </t>
  </si>
  <si>
    <t>4,10</t>
  </si>
  <si>
    <t xml:space="preserve">BUCHA DE REDUCAO DE PVC, SOLDAVEL, LONGA, COM 50 X 20 MM, PARA AGUA FRIA PREDIAL                                                                                                                                                                                                                                                                                                                                                                                                                          </t>
  </si>
  <si>
    <t xml:space="preserve">BUCHA DE REDUCAO DE PVC, SOLDAVEL, LONGA, COM 50 X 25 MM, PARA AGUA FRIA PREDIAL                                                                                                                                                                                                                                                                                                                                                                                                                          </t>
  </si>
  <si>
    <t>4,49</t>
  </si>
  <si>
    <t xml:space="preserve">BUCHA DE REDUCAO DE PVC, SOLDAVEL, LONGA, COM 50 X 32 MM, PARA AGUA FRIA PREDIAL                                                                                                                                                                                                                                                                                                                                                                                                                          </t>
  </si>
  <si>
    <t>5,70</t>
  </si>
  <si>
    <t xml:space="preserve">BUCHA DE REDUCAO DE PVC, SOLDAVEL, LONGA, COM 60 X 25 MM, PARA AGUA FRIA PREDIAL                                                                                                                                                                                                                                                                                                                                                                                                                          </t>
  </si>
  <si>
    <t>9,70</t>
  </si>
  <si>
    <t xml:space="preserve">BUCHA DE REDUCAO DE PVC, SOLDAVEL, LONGA, COM 60 X 32 MM, PARA AGUA FRIA PREDIAL                                                                                                                                                                                                                                                                                                                                                                                                                          </t>
  </si>
  <si>
    <t>11,72</t>
  </si>
  <si>
    <t xml:space="preserve">BUCHA DE REDUCAO DE PVC, SOLDAVEL, LONGA, COM 60 X 40 MM, PARA AGUA FRIA PREDIAL                                                                                                                                                                                                                                                                                                                                                                                                                          </t>
  </si>
  <si>
    <t>12,67</t>
  </si>
  <si>
    <t xml:space="preserve">BUCHA DE REDUCAO DE PVC, SOLDAVEL, LONGA, COM 60 X 50 MM, PARA AGUA FRIA PREDIAL                                                                                                                                                                                                                                                                                                                                                                                                                          </t>
  </si>
  <si>
    <t>15,43</t>
  </si>
  <si>
    <t xml:space="preserve">BUCHA DE REDUCAO DE PVC, SOLDAVEL, LONGA, COM 75 X 50 MM, PARA AGUA FRIA PREDIAL                                                                                                                                                                                                                                                                                                                                                                                                                          </t>
  </si>
  <si>
    <t>18,04</t>
  </si>
  <si>
    <t xml:space="preserve">BUCHA DE REDUCAO DE PVC, SOLDAVEL, LONGA, COM 85 X 60 MM, PARA AGUA FRIA PREDIAL                                                                                                                                                                                                                                                                                                                                                                                                                          </t>
  </si>
  <si>
    <t>21,45</t>
  </si>
  <si>
    <t xml:space="preserve">BUCHA DE REDUCAO DE PVC, SOLDAVEL, LONGA, 50 X 40 MM, PARA ESGOTO PREDIAL                                                                                                                                                                                                                                                                                                                                                                                                                                 </t>
  </si>
  <si>
    <t>2,47</t>
  </si>
  <si>
    <t xml:space="preserve">BUCHA DE REDUCAO EM ALUMINIO, COM ROSCA, DE 1 1/2" X 1 1/4", PARA ELETRODUTO                                                                                                                                                                                                                                                                                                                                                                                                                              </t>
  </si>
  <si>
    <t>15,46</t>
  </si>
  <si>
    <t xml:space="preserve">BUCHA DE REDUCAO EM ALUMINIO, COM ROSCA, DE 1 1/2" X 1", PARA ELETRODUTO                                                                                                                                                                                                                                                                                                                                                                                                                                  </t>
  </si>
  <si>
    <t xml:space="preserve">BUCHA DE REDUCAO EM ALUMINIO, COM ROSCA, DE 1 1/2" X 3/4", PARA ELETRODUTO                                                                                                                                                                                                                                                                                                                                                                                                                                </t>
  </si>
  <si>
    <t>17,09</t>
  </si>
  <si>
    <t xml:space="preserve">BUCHA DE REDUCAO EM ALUMINIO, COM ROSCA, DE 1 1/4" X 1/2", PARA ELETRODUTO                                                                                                                                                                                                                                                                                                                                                                                                                                </t>
  </si>
  <si>
    <t>15,29</t>
  </si>
  <si>
    <t xml:space="preserve">BUCHA DE REDUCAO EM ALUMINIO, COM ROSCA, DE 1 1/4" X 1", PARA ELETRODUTO                                                                                                                                                                                                                                                                                                                                                                                                                                  </t>
  </si>
  <si>
    <t>12,58</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</si>
  <si>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</si>
  <si>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</si>
  <si>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</si>
  <si>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</si>
  <si>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50,71</t>
  </si>
  <si>
    <t xml:space="preserve">BUCHA DE REDUCAO EM ALUMINIO, COM ROSCA, DE 2 1/2" X 1 1/4", PARA ELETRODUTO                                                                                                                                                                                                                                                                                                                                                                                                                              </t>
  </si>
  <si>
    <t>52,98</t>
  </si>
  <si>
    <t xml:space="preserve">BUCHA DE REDUCAO EM ALUMINIO, COM ROSCA, DE 2 1/2" X 1", PARA ELETRODUTO                                                                                                                                                                                                                                                                                                                                                                                                                                  </t>
  </si>
  <si>
    <t>54,63</t>
  </si>
  <si>
    <t xml:space="preserve">BUCHA DE REDUCAO EM ALUMINIO, COM ROSCA, DE 2 1/2" X 2", PARA ELETRODUTO                                                                                                                                                                                                                                                                                                                                                                                                                                  </t>
  </si>
  <si>
    <t>48,80</t>
  </si>
  <si>
    <t xml:space="preserve">BUCHA DE REDUCAO EM ALUMINIO, COM ROSCA, DE 2" X 1 1/2", PARA ELETRODUTO                                                                                                                                                                                                                                                                                                                                                                                                                                  </t>
  </si>
  <si>
    <t>28,17</t>
  </si>
  <si>
    <t xml:space="preserve">BUCHA DE REDUCAO EM ALUMINIO, COM ROSCA, DE 2" X 1 1/4", PARA ELETRODUTO                                                                                                                                                                                                                                                                                                                                                                                                                                  </t>
  </si>
  <si>
    <t>30,14</t>
  </si>
  <si>
    <t xml:space="preserve">BUCHA DE REDUCAO EM ALUMINIO, COM ROSCA, DE 2" X 1", PARA ELETRODUTO                                                                                                                                                                                                                                                                                                                                                                                                                                      </t>
  </si>
  <si>
    <t>33,04</t>
  </si>
  <si>
    <t xml:space="preserve">BUCHA DE REDUCAO EM ALUMINIO, COM ROSCA, DE 2" X 3/4", PARA ELETRODUTO                                                                                                                                                                                                                                                                                                                                                                                                                                    </t>
  </si>
  <si>
    <t>34,37</t>
  </si>
  <si>
    <t xml:space="preserve">BUCHA DE REDUCAO EM ALUMINIO, COM ROSCA, DE 3/4" X 1/2",  PARA ELETRODUTO                                                                                                                                                                                                                                                                                                                                                                                                                                 </t>
  </si>
  <si>
    <t>4,16</t>
  </si>
  <si>
    <t xml:space="preserve">BUCHA DE REDUCAO EM ALUMINIO, COM ROSCA, DE 3" X 1 1/2", PARA ELETRODUTO                                                                                                                                                                                                                                                                                                                                                                                                                                  </t>
  </si>
  <si>
    <t>60,63</t>
  </si>
  <si>
    <t xml:space="preserve">BUCHA DE REDUCAO EM ALUMINIO, COM ROSCA, DE 3" X 1 1/4", PARA ELETRODUTO                                                                                                                                                                                                                                                                                                                                                                                                                                  </t>
  </si>
  <si>
    <t>61,12</t>
  </si>
  <si>
    <t xml:space="preserve">BUCHA DE REDUCAO EM ALUMINIO, COM ROSCA, DE 3" X 2 1/2", PARA ELETRODUTO                                                                                                                                                                                                                                                                                                                                                                                                                                  </t>
  </si>
  <si>
    <t>49,35</t>
  </si>
  <si>
    <t xml:space="preserve">BUCHA DE REDUCAO EM ALUMINIO, COM ROSCA, DE 3" X 2", PARA ELETRODUTO                                                                                                                                                                                                                                                                                                                                                                                                                                      </t>
  </si>
  <si>
    <t>57,97</t>
  </si>
  <si>
    <t xml:space="preserve">BUCHA DE REDUCAO EM ALUMINIO, COM ROSCA, DE 4" X 2 1/2", PARA ELETRODUTO                                                                                                                                                                                                                                                                                                                                                                                                                                  </t>
  </si>
  <si>
    <t>96,72</t>
  </si>
  <si>
    <t xml:space="preserve">BUCHA DE REDUCAO EM ALUMINIO, COM ROSCA, DE 4" X 2", PARA ELETRODUTO                                                                                                                                                                                                                                                                                                                                                                                                                                      </t>
  </si>
  <si>
    <t>99,06</t>
  </si>
  <si>
    <t xml:space="preserve">BUCHA DE REDUCAO EM ALUMINIO, COM ROSCA, DE 4" X 3", PARA ELETRODUTO                                                                                                                                                                                                                                                                                                                                                                                                                                      </t>
  </si>
  <si>
    <t>93,98</t>
  </si>
  <si>
    <t xml:space="preserve">BUCHA DE REDUCAO PVC ROSCAVEL 1 1/2" X 1"                                                                                                                                                                                                                                                                                                                                                                                                                                                                 </t>
  </si>
  <si>
    <t xml:space="preserve">BUCHA DE REDUCAO PVC ROSCAVEL 3/4" X 1/2"                                                                                                                                                                                                                                                                                                                                                                                                                                                                 </t>
  </si>
  <si>
    <t>1,15</t>
  </si>
  <si>
    <t xml:space="preserve">BUCHA DE REDUCAO PVC ROSCAVEL, 1 1/2" X 3/4"                                                                                                                                                                                                                                                                                                                                                                                                                                                              </t>
  </si>
  <si>
    <t>8,04</t>
  </si>
  <si>
    <t xml:space="preserve">BUCHA DE REDUCAO PVC ROSCAVEL, 1" X 1/2"                                                                                                                                                                                                                                                                                                                                                                                                                                                                  </t>
  </si>
  <si>
    <t>3,78</t>
  </si>
  <si>
    <t xml:space="preserve">BUCHA DE REDUCAO PVC ROSCAVEL, 1" X 3/4"                                                                                                                                                                                                                                                                                                                                                                                                                                                                  </t>
  </si>
  <si>
    <t>3,84</t>
  </si>
  <si>
    <t xml:space="preserve">BUCHA DE REDUCAO PVC, ROSCAVEL,  2"  X 1 1/2 "                                                                                                                                                                                                                                                                                                                                                                                                                                                            </t>
  </si>
  <si>
    <t>19,05</t>
  </si>
  <si>
    <t xml:space="preserve">BUCHA DE REDUCAO PVC, ROSCAVEL, 1 1/2"  X1 1/4 "                                                                                                                                                                                                                                                                                                                                                                                                                                                          </t>
  </si>
  <si>
    <t>8,18</t>
  </si>
  <si>
    <t xml:space="preserve">BUCHA DE REDUCAO PVC, ROSCAVEL, 1 1/4"  X 3/4 "                                                                                                                                                                                                                                                                                                                                                                                                                                                           </t>
  </si>
  <si>
    <t>5,83</t>
  </si>
  <si>
    <t xml:space="preserve">BUCHA DE REDUCAO PVC, ROSCAVEL, 1 1/4" X 1 "                                                                                                                                                                                                                                                                                                                                                                                                                                                              </t>
  </si>
  <si>
    <t>6,02</t>
  </si>
  <si>
    <t xml:space="preserve">BUCHA DE REDUCAO PVC, ROSCAVEL, 2"  X 1 "                                                                                                                                                                                                                                                                                                                                                                                                                                                                 </t>
  </si>
  <si>
    <t>16,80</t>
  </si>
  <si>
    <t xml:space="preserve">BUCHA DE REDUCAO PVC, ROSCAVEL, 2"  X 1 1/4 "                                                                                                                                                                                                                                                                                                                                                                                                                                                             </t>
  </si>
  <si>
    <t>14,65</t>
  </si>
  <si>
    <t xml:space="preserve">BUCHA DE REDUCAO, CPVC, SOLDAVEL, 22 X 15 MM, PARA AGUA QUENTE                                                                                                                                                                                                                                                                                                                                                                                                                                            </t>
  </si>
  <si>
    <t xml:space="preserve">BUCHA DE REDUCAO, CPVC, SOLDAVEL, 28 X 22 MM, PARA AGUA QUENTE                                                                                                                                                                                                                                                                                                                                                                                                                                            </t>
  </si>
  <si>
    <t>2,67</t>
  </si>
  <si>
    <t xml:space="preserve">BUCHA DE REDUCAO, CPVC, SOLDAVEL, 35 X 28 MM, PARA AGUA QUENTE                                                                                                                                                                                                                                                                                                                                                                                                                                            </t>
  </si>
  <si>
    <t>32,00</t>
  </si>
  <si>
    <t xml:space="preserve">BUCHA DE REDUCAO, CPVC, SOLDAVEL, 42 X 22 MM, PARA AGUA QUENTE                                                                                                                                                                                                                                                                                                                                                                                                                                            </t>
  </si>
  <si>
    <t>42,79</t>
  </si>
  <si>
    <t xml:space="preserve">BUCHA DE REDUCAO, PPR, DN 25 X 20 MM, PARA AGUA QUENTE PREDIAL                                                                                                                                                                                                                                                                                                                                                                                                                                            </t>
  </si>
  <si>
    <t>2,76</t>
  </si>
  <si>
    <t xml:space="preserve">BUCHA DE REDUCAO, PPR, DN 32 X 25 MM, PARA AGUA QUENTE E FRIA PREDIAL                                                                                                                                                                                                                                                                                                                                                                                                                                     </t>
  </si>
  <si>
    <t>4,42</t>
  </si>
  <si>
    <t xml:space="preserve">BUCHA DE REDUCAO, PPR, DN 40 X 25 MM, PARA AGUA QUENTE E FRIA PREDIAL                                                                                                                                                                                                                                                                                                                                                                                                                                     </t>
  </si>
  <si>
    <t>12,60</t>
  </si>
  <si>
    <t xml:space="preserve">BUCHA DE REDUCAO, PVC, LONGA, SERIE R, DN 50 X 40 MM, PARA ESGOTO OU AGUAS PLUVIAIS PREDIAIS                                                                                                                                                                                                                                                                                                                                                                                                              </t>
  </si>
  <si>
    <t>7,18</t>
  </si>
  <si>
    <t xml:space="preserve">BUCHA EM ALUMINIO, COM ROSCA, DE  1 1/2", PARA ELETRODUTO                                                                                                                                                                                                                                                                                                                                                                                                                                                 </t>
  </si>
  <si>
    <t xml:space="preserve">BUCHA EM ALUMINIO, COM ROSCA, DE 1 1/4", PARA ELETRODUTO                                                                                                                                                                                                                                                                                                                                                                                                                                                  </t>
  </si>
  <si>
    <t>1,51</t>
  </si>
  <si>
    <t xml:space="preserve">BUCHA EM ALUMINIO, COM ROSCA, DE 1/2", PARA ELETRODUTO                                                                                                                                                                                                                                                                                                                                                                                                                                                    </t>
  </si>
  <si>
    <t>0,75</t>
  </si>
  <si>
    <t xml:space="preserve">BUCHA EM ALUMINIO, COM ROSCA, DE 1", PARA ELETRODUTO                                                                                                                                                                                                                                                                                                                                                                                                                                                      </t>
  </si>
  <si>
    <t>0,99</t>
  </si>
  <si>
    <t xml:space="preserve">BUCHA EM ALUMINIO, COM ROSCA, DE 2 1/2", PARA ELETRODUTO                                                                                                                                                                                                                                                                                                                                                                                                                                                  </t>
  </si>
  <si>
    <t>4,54</t>
  </si>
  <si>
    <t xml:space="preserve">BUCHA EM ALUMINIO, COM ROSCA, DE 2", PARA ELETRODUTO                                                                                                                                                                                                                                                                                                                                                                                                                                                      </t>
  </si>
  <si>
    <t>4,02</t>
  </si>
  <si>
    <t xml:space="preserve">BUCHA EM ALUMINIO, COM ROSCA, DE 3/4", PARA ELETRODUTO                                                                                                                                                                                                                                                                                                                                                                                                                                                    </t>
  </si>
  <si>
    <t xml:space="preserve">BUCHA EM ALUMINIO, COM ROSCA, DE 3/8", PARA ELETRODUTO                                                                                                                                                                                                                                                                                                                                                                                                                                                    </t>
  </si>
  <si>
    <t>0,71</t>
  </si>
  <si>
    <t xml:space="preserve">BUCHA EM ALUMINIO, COM ROSCA, DE 3", PARA ELETRODUTO                                                                                                                                                                                                                                                                                                                                                                                                                                                      </t>
  </si>
  <si>
    <t xml:space="preserve">BUCHA EM ALUMINIO, COM ROSCA, DE 4", PARA ELETRODUTO                                                                                                                                                                                                                                                                                                                                                                                                                                                      </t>
  </si>
  <si>
    <t>8,56</t>
  </si>
  <si>
    <t xml:space="preserve">CABECEIRA DIREITA OU ESQUERDA, PVC, PARA CALHA PLUVIAL, DIAMETRO ENTRE 119 E 170 MM, PARA DRENAGEM PREDIAL                                                                                                                                                                                                                                                                                                                                                                                                </t>
  </si>
  <si>
    <t>6,80</t>
  </si>
  <si>
    <t xml:space="preserve">CABECOTE PARA ENTRADA DE LINHA DE ALIMENTACAO PARA ELETRODUTO, EM LIGA DE ALUMINIO COM ACABAMENTO ANTI CORROSIVO, COM FIXACAO POR ENCAIXE LISO DE 360 GRAUS, DE 1 1/2"                                                                                                                                                                                                                                                                                                                                    </t>
  </si>
  <si>
    <t>7,16</t>
  </si>
  <si>
    <t xml:space="preserve">CABECOTE PARA ENTRADA DE LINHA DE ALIMENTACAO PARA ELETRODUTO, EM LIGA DE ALUMINIO COM ACABAMENTO ANTI CORROSIVO, COM FIXACAO POR ENCAIXE LISO DE 360 GRAUS, DE 1 1/4"                                                                                                                                                                                                                                                                                                                                    </t>
  </si>
  <si>
    <t>5,48</t>
  </si>
  <si>
    <t xml:space="preserve">CABECOTE PARA ENTRADA DE LINHA DE ALIMENTACAO PARA ELETRODUTO, EM LIGA DE ALUMINIO COM ACABAMENTO ANTI CORROSIVO, COM FIXACAO POR ENCAIXE LISO DE 360 GRAUS, DE 1/2"                                                                                                                                                                                                                                                                                                                                      </t>
  </si>
  <si>
    <t>2,21</t>
  </si>
  <si>
    <t xml:space="preserve">CABECOTE PARA ENTRADA DE LINHA DE ALIMENTACAO PARA ELETRODUTO, EM LIGA DE ALUMINIO COM ACABAMENTO ANTI CORROSIVO, COM FIXACAO POR ENCAIXE LISO DE 360 GRAUS, DE 1"                                                                                                                                                                                                                                                                                                                                        </t>
  </si>
  <si>
    <t>3,75</t>
  </si>
  <si>
    <t xml:space="preserve">CABECOTE PARA ENTRADA DE LINHA DE ALIMENTACAO PARA ELETRODUTO, EM LIGA DE ALUMINIO COM ACABAMENTO ANTI CORROSIVO, COM FIXACAO POR ENCAIXE LISO DE 360 GRAUS, DE 2 1/2"                                                                                                                                                                                                                                                                                                                                    </t>
  </si>
  <si>
    <t>23,63</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</si>
  <si>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</si>
  <si>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</si>
  <si>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47,10</t>
  </si>
  <si>
    <t xml:space="preserve">CABECOTE PARA ENTRADA DE LINHA DE ALIMENTACAO PARA ELETRODUTO, EM LIGA DE ALUMINIO COM ACABAMENTO ANTI CORROSIVO, COM FIXACAO POR ENCAIXE LISO DE 360 GRAUS, DE 3/4"                                                                                                                                                                                                                                                                                                                                      </t>
  </si>
  <si>
    <t>2,92</t>
  </si>
  <si>
    <t xml:space="preserve">CABECOTE PARA ENTRADA DE LINHA DE ALIMENTACAO PARA ELETRODUTO, EM LIGA DE ALUMINIO COM ACABAMENTO ANTI CORROSIVO, COM FIXACAO POR ENCAIXE LISO DE 360 GRAUS, DE 3"                                                                                                                                                                                                                                                                                                                                        </t>
  </si>
  <si>
    <t>35,24</t>
  </si>
  <si>
    <t xml:space="preserve">CABECOTE PARA ENTRADA DE LINHA DE ALIMENTACAO PARA ELETRODUTO, EM LIGA DE ALUMINIO COM ACABAMENTO ANTI CORROSIVO, COM FIXACAO POR ENCAIXE LISO DE 360 GRAUS, DE 4"                                                                                                                                                                                                                                                                                                                                        </t>
  </si>
  <si>
    <t>51,23</t>
  </si>
  <si>
    <t xml:space="preserve">CABIDE/GANCHO DE BANHEIRO SIMPLES EM METAL CROMADO                                                                                                                                                                                                                                                                                                                                                                                                                                                        </t>
  </si>
  <si>
    <t>20,44</t>
  </si>
  <si>
    <t xml:space="preserve">CABO DE ACO GALVANIZADO, DIAMETRO 12,7 MM (1/2"), COM ALMA DE ACO CABO INDEPENDENTE 6 X 25 F                                                                                                                                                                                                                                                                                                                                                                                                              </t>
  </si>
  <si>
    <t>66,90</t>
  </si>
  <si>
    <t xml:space="preserve">CABO DE ACO GALVANIZADO, DIAMETRO 12,7 MM (1/2"), COM ALMA DE FIBRA 6 X 25 F                                                                                                                                                                                                                                                                                                                                                                                                                              </t>
  </si>
  <si>
    <t>63,85</t>
  </si>
  <si>
    <t xml:space="preserve">CABO DE ACO GALVANIZADO, DIAMETRO 9,53 MM (3/8"), COM ALMA DE FIBRA 6 X 25 F                                                                                                                                                                                                                                                                                                                                                                                                                              </t>
  </si>
  <si>
    <t>63,24</t>
  </si>
  <si>
    <t xml:space="preserve">CABO DE ALUMINIO NU COM ALMA DE ACO, BITOLA 1/0 AWG                                                                                                                                                                                                                                                                                                                                                                                                                                                       </t>
  </si>
  <si>
    <t>30,70</t>
  </si>
  <si>
    <t xml:space="preserve">CABO DE ALUMINIO NU COM ALMA DE ACO, BITOLA 2 AWG                                                                                                                                                                                                                                                                                                                                                                                                                                                         </t>
  </si>
  <si>
    <t>30,96</t>
  </si>
  <si>
    <t xml:space="preserve">CABO DE ALUMINIO NU COM ALMA DE ACO, BITOLA 2/0 AWG                                                                                                                                                                                                                                                                                                                                                                                                                                                       </t>
  </si>
  <si>
    <t>30,45</t>
  </si>
  <si>
    <t xml:space="preserve">CABO DE ALUMINIO NU COM ALMA DE ACO, BITOLA 4 AWG                                                                                                                                                                                                                                                                                                                                                                                                                                                         </t>
  </si>
  <si>
    <t>31,45</t>
  </si>
  <si>
    <t xml:space="preserve">CABO DE ALUMINIO NU SEM ALMA DE ACO, BITOLA 1/0 AWG                                                                                                                                                                                                                                                                                                                                                                                                                                                       </t>
  </si>
  <si>
    <t>34,48</t>
  </si>
  <si>
    <t xml:space="preserve">CABO DE ALUMINIO NU SEM ALMA DE ACO, BITOLA 2 AWG                                                                                                                                                                                                                                                                                                                                                                                                                                                         </t>
  </si>
  <si>
    <t>36,83</t>
  </si>
  <si>
    <t xml:space="preserve">CABO DE ALUMINIO NU SEM ALMA DE ACO, BITOLA 2/0 AWG                                                                                                                                                                                                                                                                                                                                                                                                                                                       </t>
  </si>
  <si>
    <t xml:space="preserve">CABO DE ALUMINIO NU SEM ALMA DE ACO, BITOLA 4 AWG                                                                                                                                                                                                                                                                                                                                                                                                                                                         </t>
  </si>
  <si>
    <t>38,79</t>
  </si>
  <si>
    <t xml:space="preserve">CABO DE COBRE NU 10 MM2 MEIO-DURO                                                                                                                                                                                                                                                                                                                                                                                                                                                                         </t>
  </si>
  <si>
    <t>9,05</t>
  </si>
  <si>
    <t xml:space="preserve">CABO DE COBRE NU 120 MM2 MEIO-DURO                                                                                                                                                                                                                                                                                                                                                                                                                                                                        </t>
  </si>
  <si>
    <t>111,23</t>
  </si>
  <si>
    <t xml:space="preserve">CABO DE COBRE NU 150 MM2 MEIO-DURO                                                                                                                                                                                                                                                                                                                                                                                                                                                                        </t>
  </si>
  <si>
    <t>141,45</t>
  </si>
  <si>
    <t xml:space="preserve">CABO DE COBRE NU 16 MM2 MEIO-DURO                                                                                                                                                                                                                                                                                                                                                                                                                                                                         </t>
  </si>
  <si>
    <t>14,40</t>
  </si>
  <si>
    <t xml:space="preserve">CABO DE COBRE NU 185 MM2 MEIO-DURO                                                                                                                                                                                                                                                                                                                                                                                                                                                                        </t>
  </si>
  <si>
    <t>170,09</t>
  </si>
  <si>
    <t xml:space="preserve">CABO DE COBRE NU 25 MM2 MEIO-DURO                                                                                                                                                                                                                                                                                                                                                                                                                                                                         </t>
  </si>
  <si>
    <t>22,24</t>
  </si>
  <si>
    <t xml:space="preserve">CABO DE COBRE NU 300 MM2 MEIO-DURO                                                                                                                                                                                                                                                                                                                                                                                                                                                                        </t>
  </si>
  <si>
    <t>293,10</t>
  </si>
  <si>
    <t xml:space="preserve">CABO DE COBRE NU 35 MM2 MEIO-DURO                                                                                                                                                                                                                                                                                                                                                                                                                                                                         </t>
  </si>
  <si>
    <t>30,72</t>
  </si>
  <si>
    <t xml:space="preserve">CABO DE COBRE NU 50 MM2 MEIO-DURO                                                                                                                                                                                                                                                                                                                                                                                                                                                                         </t>
  </si>
  <si>
    <t xml:space="preserve">CABO DE COBRE NU 500 MM2 MEIO-DURO                                                                                                                                                                                                                                                                                                                                                                                                                                                                        </t>
  </si>
  <si>
    <t>492,24</t>
  </si>
  <si>
    <t xml:space="preserve">CABO DE COBRE NU 70 MM2 MEIO-DURO                                                                                                                                                                                                                                                                                                                                                                                                                                                                         </t>
  </si>
  <si>
    <t>60,28</t>
  </si>
  <si>
    <t xml:space="preserve">CABO DE COBRE NU 95 MM2 MEIO-DURO                                                                                                                                                                                                                                                                                                                                                                                                                                                                         </t>
  </si>
  <si>
    <t>84,91</t>
  </si>
  <si>
    <t xml:space="preserve">CABO DE COBRE RIGIDO, CLASSE 2, ISOLACAO EM PVC, ANTI-CHAMA BWF-B, 1 CONDUTOR, 450/750 V, DIAMETRO 120 MM2                                                                                                                                                                                                                                                                                                                                                                                                </t>
  </si>
  <si>
    <t>122,35</t>
  </si>
  <si>
    <t xml:space="preserve">CABO DE COBRE UNIPOLAR 10 MM2, BLINDADO, ISOLACAO 3,6/6 KV EPR, COBERTURA EM PVC                                                                                                                                                                                                                                                                                                                                                                                                                          </t>
  </si>
  <si>
    <t>63,71</t>
  </si>
  <si>
    <t xml:space="preserve">CABO DE COBRE UNIPOLAR 16 MM2, BLINDADO, ISOLACAO 3,6/6 KV EPR, COBERTURA EM PVC                                                                                                                                                                                                                                                                                                                                                                                                                          </t>
  </si>
  <si>
    <t>64,81</t>
  </si>
  <si>
    <t xml:space="preserve">CABO DE COBRE UNIPOLAR 16 MM2, BLINDADO, ISOLACAO 6/10 KV EPR, COBERTURA EM PVC                                                                                                                                                                                                                                                                                                                                                                                                                           </t>
  </si>
  <si>
    <t>94,24</t>
  </si>
  <si>
    <t xml:space="preserve">CABO DE COBRE UNIPOLAR 25 MM2, BLINDADO, ISOLACAO 3,6/6 KV EPR, COBERTURA EM PVC                                                                                                                                                                                                                                                                                                                                                                                                                          </t>
  </si>
  <si>
    <t>87,11</t>
  </si>
  <si>
    <t xml:space="preserve">CABO DE COBRE UNIPOLAR 25MM2, BLINDADO, ISOLACAO 6/10 KV EPR, COBERTURA EM PVC                                                                                                                                                                                                                                                                                                                                                                                                                            </t>
  </si>
  <si>
    <t>96,24</t>
  </si>
  <si>
    <t xml:space="preserve">CABO DE COBRE UNIPOLAR 35 MM2, BLINDADO, ISOLACAO 12/20 KV EPR, COBERTURA EM PVC                                                                                                                                                                                                                                                                                                                                                                                                                          </t>
  </si>
  <si>
    <t>102,99</t>
  </si>
  <si>
    <t xml:space="preserve">CABO DE COBRE UNIPOLAR 35 MM2, BLINDADO, ISOLACAO 3,6/6 KV EPR, COBERTURA EM PVC                                                                                                                                                                                                                                                                                                                                                                                                                          </t>
  </si>
  <si>
    <t>108,85</t>
  </si>
  <si>
    <t xml:space="preserve">CABO DE COBRE UNIPOLAR 35 MM2, BLINDADO, ISOLACAO 6/10 KV EPR, COBERTURA EM PVC                                                                                                                                                                                                                                                                                                                                                                                                                           </t>
  </si>
  <si>
    <t>109,51</t>
  </si>
  <si>
    <t xml:space="preserve">CABO DE COBRE UNIPOLAR 50 MM2, BLINDADO, ISOLACAO 12/20 KV EPR, COBERTURA EM PVC                                                                                                                                                                                                                                                                                                                                                                                                                          </t>
  </si>
  <si>
    <t>130,72</t>
  </si>
  <si>
    <t xml:space="preserve">CABO DE COBRE UNIPOLAR 50 MM2, BLINDADO, ISOLACAO 3,6/6 KV EPR, COBERTURA EM PVC                                                                                                                                                                                                                                                                                                                                                                                                                          </t>
  </si>
  <si>
    <t>146,96</t>
  </si>
  <si>
    <t xml:space="preserve">CABO DE COBRE UNIPOLAR 50 MM2, BLINDADO, ISOLACAO 6/10 KV EPR, COBERTURA EM PVC                                                                                                                                                                                                                                                                                                                                                                                                                           </t>
  </si>
  <si>
    <t>133,74</t>
  </si>
  <si>
    <t xml:space="preserve">CABO DE COBRE UNIPOLAR 70 MM2, BLINDADO, ISOLACAO 12/20 KV EPR, COBERTURA EM PVC                                                                                                                                                                                                                                                                                                                                                                                                                          </t>
  </si>
  <si>
    <t>162,57</t>
  </si>
  <si>
    <t xml:space="preserve">CABO DE COBRE UNIPOLAR 70 MM2, BLINDADO, ISOLACAO 3,6/6 KV EPR, COBERTURA EM PVC                                                                                                                                                                                                                                                                                                                                                                                                                          </t>
  </si>
  <si>
    <t>157,58</t>
  </si>
  <si>
    <t xml:space="preserve">CABO DE COBRE UNIPOLAR 70 MM2, BLINDADO, ISOLACAO 6/10 KV EPR, COBERTURA EM PVC                                                                                                                                                                                                                                                                                                                                                                                                                           </t>
  </si>
  <si>
    <t>175,88</t>
  </si>
  <si>
    <t xml:space="preserve">CABO DE COBRE UNIPOLAR 95 MM2, BLINDADO, ISOLACAO 12/20 KV EPR, COBERTURA EM PVC                                                                                                                                                                                                                                                                                                                                                                                                                          </t>
  </si>
  <si>
    <t>199,05</t>
  </si>
  <si>
    <t xml:space="preserve">CABO DE COBRE UNIPOLAR 95 MM2, BLINDADO, ISOLACAO 3,6/6 KV EPR, COBERTURA EM PVC                                                                                                                                                                                                                                                                                                                                                                                                                          </t>
  </si>
  <si>
    <t>210,56</t>
  </si>
  <si>
    <t xml:space="preserve">CABO DE COBRE UNIPOLAR 95 MM2, BLINDADO, ISOLACAO 6/10 KV EPR, COBERTURA EM PVC                                                                                                                                                                                                                                                                                                                                                                                                                           </t>
  </si>
  <si>
    <t>215,71</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</si>
  <si>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</si>
  <si>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</si>
  <si>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11,47</t>
  </si>
  <si>
    <t xml:space="preserve">CABO DE COBRE, FLEXIVEL, CLASSE 4 OU 5, ISOLACAO EM PVC/A, ANTICHAMA BWF-B, COBERTURA PVC-ST1, ANTICHAMA BWF-B, 1 CONDUTOR, 0,6/1 KV, SECAO NOMINAL 120 MM2                                                                                                                                                                                                                                                                                                                                               </t>
  </si>
  <si>
    <t>126,04</t>
  </si>
  <si>
    <t xml:space="preserve">CABO DE COBRE, FLEXIVEL, CLASSE 4 OU 5, ISOLACAO EM PVC/A, ANTICHAMA BWF-B, COBERTURA PVC-ST1, ANTICHAMA BWF-B, 1 CONDUTOR, 0,6/1 KV, SECAO NOMINAL 150 MM2                                                                                                                                                                                                                                                                                                                                               </t>
  </si>
  <si>
    <t>156,17</t>
  </si>
  <si>
    <t xml:space="preserve">CABO DE COBRE, FLEXIVEL, CLASSE 4 OU 5, ISOLACAO EM PVC/A, ANTICHAMA BWF-B, COBERTURA PVC-ST1, ANTICHAMA BWF-B, 1 CONDUTOR, 0,6/1 KV, SECAO NOMINAL 16 MM2                                                                                                                                                                                                                                                                                                                                                </t>
  </si>
  <si>
    <t>17,59</t>
  </si>
  <si>
    <t xml:space="preserve">CABO DE COBRE, FLEXIVEL, CLASSE 4 OU 5, ISOLACAO EM PVC/A, ANTICHAMA BWF-B, COBERTURA PVC-ST1, ANTICHAMA BWF-B, 1 CONDUTOR, 0,6/1 KV, SECAO NOMINAL 185 MM2                                                                                                                                                                                                                                                                                                                                               </t>
  </si>
  <si>
    <t>191,44</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</si>
  <si>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</si>
  <si>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</si>
  <si>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252,09</t>
  </si>
  <si>
    <t xml:space="preserve">CABO DE COBRE, FLEXIVEL, CLASSE 4 OU 5, ISOLACAO EM PVC/A, ANTICHAMA BWF-B, COBERTURA PVC-ST1, ANTICHAMA BWF-B, 1 CONDUTOR, 0,6/1 KV, SECAO NOMINAL 25 MM2                                                                                                                                                                                                                                                                                                                                                </t>
  </si>
  <si>
    <t>26,78</t>
  </si>
  <si>
    <t xml:space="preserve">CABO DE COBRE, FLEXIVEL, CLASSE 4 OU 5, ISOLACAO EM PVC/A, ANTICHAMA BWF-B, COBERTURA PVC-ST1, ANTICHAMA BWF-B, 1 CONDUTOR, 0,6/1 KV, SECAO NOMINAL 300 MM2                                                                                                                                                                                                                                                                                                                                               </t>
  </si>
  <si>
    <t>315,48</t>
  </si>
  <si>
    <t xml:space="preserve">CABO DE COBRE, FLEXIVEL, CLASSE 4 OU 5, ISOLACAO EM PVC/A, ANTICHAMA BWF-B, COBERTURA PVC-ST1, ANTICHAMA BWF-B, 1 CONDUTOR, 0,6/1 KV, SECAO NOMINAL 35 MM2                                                                                                                                                                                                                                                                                                                                                </t>
  </si>
  <si>
    <t>36,92</t>
  </si>
  <si>
    <t xml:space="preserve">CABO DE COBRE, FLEXIVEL, CLASSE 4 OU 5, ISOLACAO EM PVC/A, ANTICHAMA BWF-B, COBERTURA PVC-ST1, ANTICHAMA BWF-B, 1 CONDUTOR, 0,6/1 KV, SECAO NOMINAL 4 MM2                                                                                                                                                                                                                                                                                                                                                 </t>
  </si>
  <si>
    <t>5,24</t>
  </si>
  <si>
    <t xml:space="preserve">CABO DE COBRE, FLEXIVEL, CLASSE 4 OU 5, ISOLACAO EM PVC/A, ANTICHAMA BWF-B, COBERTURA PVC-ST1, ANTICHAMA BWF-B, 1 CONDUTOR, 0,6/1 KV, SECAO NOMINAL 400 MM2                                                                                                                                                                                                                                                                                                                                               </t>
  </si>
  <si>
    <t>411,55</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</si>
  <si>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</si>
  <si>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</si>
  <si>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528,67</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</si>
  <si>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</si>
  <si>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</si>
  <si>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72,89</t>
  </si>
  <si>
    <t xml:space="preserve">CABO DE COBRE, FLEXIVEL, CLASSE 4 OU 5, ISOLACAO EM PVC/A, ANTICHAMA BWF-B, COBERTURA PVC-ST1, ANTICHAMA BWF-B, 1 CONDUTOR, 0,6/1 KV, SECAO NOMINAL 95 MM2                                                                                                                                                                                                                                                                                                                                                </t>
  </si>
  <si>
    <t>96,83</t>
  </si>
  <si>
    <t xml:space="preserve">CABO DE COBRE, FLEXIVEL, CLASSE 4 OU 5, ISOLACAO EM PVC/A, ANTICHAMA BWF-B, 1 CONDUTOR, 450/750 V, SECAO NOMINAL 0,5 MM2                                                                                                                                                                                                                                                                                                                                                                                  </t>
  </si>
  <si>
    <t>0,70</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</si>
  <si>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</si>
  <si>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</si>
  <si>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1,16</t>
  </si>
  <si>
    <t xml:space="preserve">CABO DE COBRE, FLEXIVEL, CLASSE 4 OU 5, ISOLACAO EM PVC/A, ANTICHAMA BWF-B, 1 CONDUTOR, 450/750 V, SECAO NOMINAL 1,5 MM2                                                                                                                                                                                                                                                                                                                                                                                  </t>
  </si>
  <si>
    <t>1,54</t>
  </si>
  <si>
    <t xml:space="preserve">CABO DE COBRE, FLEXIVEL, CLASSE 4 OU 5, ISOLACAO EM PVC/A, ANTICHAMA BWF-B, 1 CONDUTOR, 450/750 V, SECAO NOMINAL 10 MM2                                                                                                                                                                                                                                                                                                                                                                                   </t>
  </si>
  <si>
    <t>10,52</t>
  </si>
  <si>
    <t xml:space="preserve">CABO DE COBRE, FLEXIVEL, CLASSE 4 OU 5, ISOLACAO EM PVC/A, ANTICHAMA BWF-B, 1 CONDUTOR, 450/750 V, SECAO NOMINAL 120 MM2                                                                                                                                                                                                                                                                                                                                                                                  </t>
  </si>
  <si>
    <t>124,72</t>
  </si>
  <si>
    <t xml:space="preserve">CABO DE COBRE, FLEXIVEL, CLASSE 4 OU 5, ISOLACAO EM PVC/A, ANTICHAMA BWF-B, 1 CONDUTOR, 450/750 V, SECAO NOMINAL 150 MM2                                                                                                                                                                                                                                                                                                                                                                                  </t>
  </si>
  <si>
    <t>155,72</t>
  </si>
  <si>
    <t xml:space="preserve">CABO DE COBRE, FLEXIVEL, CLASSE 4 OU 5, ISOLACAO EM PVC/A, ANTICHAMA BWF-B, 1 CONDUTOR, 450/750 V, SECAO NOMINAL 16 MM2                                                                                                                                                                                                                                                                                                                                                                                   </t>
  </si>
  <si>
    <t>16,21</t>
  </si>
  <si>
    <t xml:space="preserve">CABO DE COBRE, FLEXIVEL, CLASSE 4 OU 5, ISOLACAO EM PVC/A, ANTICHAMA BWF-B, 1 CONDUTOR, 450/750 V, SECAO NOMINAL 185 MM2                                                                                                                                                                                                                                                                                                                                                                                  </t>
  </si>
  <si>
    <t>189,51</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</si>
  <si>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</si>
  <si>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</si>
  <si>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250,47</t>
  </si>
  <si>
    <t xml:space="preserve">CABO DE COBRE, FLEXIVEL, CLASSE 4 OU 5, ISOLACAO EM PVC/A, ANTICHAMA BWF-B, 1 CONDUTOR, 450/750 V, SECAO NOMINAL 25 MM2                                                                                                                                                                                                                                                                                                                                                                                   </t>
  </si>
  <si>
    <t>26,01</t>
  </si>
  <si>
    <t xml:space="preserve">CABO DE COBRE, FLEXIVEL, CLASSE 4 OU 5, ISOLACAO EM PVC/A, ANTICHAMA BWF-B, 1 CONDUTOR, 450/750 V, SECAO NOMINAL 35 MM2                                                                                                                                                                                                                                                                                                                                                                                   </t>
  </si>
  <si>
    <t>35,76</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</si>
  <si>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</si>
  <si>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</si>
  <si>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52,48</t>
  </si>
  <si>
    <t xml:space="preserve">CABO DE COBRE, FLEXIVEL, CLASSE 4 OU 5, ISOLACAO EM PVC/A, ANTICHAMA BWF-B, 1 CONDUTOR, 450/750 V, SECAO NOMINAL 6 MM2                                                                                                                                                                                                                                                                                                                                                                                    </t>
  </si>
  <si>
    <t>6,15</t>
  </si>
  <si>
    <t xml:space="preserve">CABO DE COBRE, FLEXIVEL, CLASSE 4 OU 5, ISOLACAO EM PVC/A, ANTICHAMA BWF-B, 1 CONDUTOR, 450/750 V, SECAO NOMINAL 70 MM2                                                                                                                                                                                                                                                                                                                                                                                   </t>
  </si>
  <si>
    <t>73,81</t>
  </si>
  <si>
    <t xml:space="preserve">CABO DE COBRE, FLEXIVEL, CLASSE 4 OU 5, ISOLACAO EM PVC/A, ANTICHAMA BWF-B, 1 CONDUTOR, 450/750 V, SECAO NOMINAL 95 MM2                                                                                                                                                                                                                                                                                                                                                                                   </t>
  </si>
  <si>
    <t>96,76</t>
  </si>
  <si>
    <t xml:space="preserve">CABO DE COBRE, RIGIDO, CLASSE 2, COMPACTADO, BLINDADO, ISOLACAO EM EPR OU XLPE, COBERTURA ANTICHAMA EM PVC, PEAD OU HFFR, 1 CONDUTOR, 20/35 KV, SECAO NOMINAL 120 MM2                                                                                                                                                                                                                                                                                                                                     </t>
  </si>
  <si>
    <t>249,77</t>
  </si>
  <si>
    <t xml:space="preserve">CABO DE COBRE, RIGIDO, CLASSE 2, COMPACTADO, BLINDADO, ISOLACAO EM EPR OU XLPE, COBERTURA ANTICHAMA EM PVC, PEAD OU HFFR, 1 CONDUTOR, 20/35 KV, SECAO NOMINAL 150 MM2                                                                                                                                                                                                                                                                                                                                     </t>
  </si>
  <si>
    <t>293,63</t>
  </si>
  <si>
    <t xml:space="preserve">CABO DE COBRE, RIGIDO, CLASSE 2, COMPACTADO, BLINDADO, ISOLACAO EM EPR OU XLPE, COBERTURA ANTICHAMA EM PVC, PEAD OU HFFR, 1 CONDUTOR, 20/35 KV, SECAO NOMINAL 185 MM2                                                                                                                                                                                                                                                                                                                                     </t>
  </si>
  <si>
    <t>319,96</t>
  </si>
  <si>
    <t xml:space="preserve">CABO DE COBRE, RIGIDO, CLASSE 2, COMPACTADO, BLINDADO, ISOLACAO EM EPR OU XLPE, COBERTURA ANTICHAMA EM PVC, PEAD OU HFFR, 1 CONDUTOR, 20/35 KV, SECAO NOMINAL 240 MM2                                                                                                                                                                                                                                                                                                                                     </t>
  </si>
  <si>
    <t>397,78</t>
  </si>
  <si>
    <t xml:space="preserve">CABO DE COBRE, RIGIDO, CLASSE 2, COMPACTADO, BLINDADO, ISOLACAO EM EPR OU XLPE, COBERTURA ANTICHAMA EM PVC, PEAD OU HFFR, 1 CONDUTOR, 20/35 KV, SECAO NOMINAL 300 MM2                                                                                                                                                                                                                                                                                                                                     </t>
  </si>
  <si>
    <t>468,85</t>
  </si>
  <si>
    <t xml:space="preserve">CABO DE COBRE, RIGIDO, CLASSE 2, COMPACTADO, BLINDADO, ISOLACAO EM EPR OU XLPE, COBERTURA ANTICHAMA EM PVC, PEAD OU HFFR, 1 CONDUTOR, 20/35 KV, SECAO NOMINAL 400 MM2                                                                                                                                                                                                                                                                                                                                     </t>
  </si>
  <si>
    <t>551,66</t>
  </si>
  <si>
    <t xml:space="preserve">CABO DE COBRE, RIGIDO, CLASSE 2, COMPACTADO, BLINDADO, ISOLACAO EM EPR OU XLPE, COBERTURA ANTICHAMA EM PVC, PEAD OU HFFR, 1 CONDUTOR, 20/35 KV, SECAO NOMINAL 50 MM2                                                                                                                                                                                                                                                                                                                                      </t>
  </si>
  <si>
    <t>167,74</t>
  </si>
  <si>
    <t xml:space="preserve">CABO DE COBRE, RIGIDO, CLASSE 2, COMPACTADO, BLINDADO, ISOLACAO EM EPR OU XLPE, COBERTURA ANTICHAMA EM PVC, PEAD OU HFFR, 1 CONDUTOR, 20/35 KV, SECAO NOMINAL 500 MM2                                                                                                                                                                                                                                                                                                                                     </t>
  </si>
  <si>
    <t>754,02</t>
  </si>
  <si>
    <t xml:space="preserve">CABO DE COBRE, RIGIDO, CLASSE 2, COMPACTADO, BLINDADO, ISOLACAO EM EPR OU XLPE, COBERTURA ANTICHAMA EM PVC, PEAD OU HFFR, 1 CONDUTOR, 20/35 KV, SECAO NOMINAL 70 MM2                                                                                                                                                                                                                                                                                                                                      </t>
  </si>
  <si>
    <t>199,07</t>
  </si>
  <si>
    <t xml:space="preserve">CABO DE COBRE, RIGIDO, CLASSE 2, COMPACTADO, BLINDADO, ISOLACAO EM EPR OU XLPE, COBERTURA ANTICHAMA EM PVC, PEAD OU HFFR, 1 CONDUTOR, 20/35 KV, SECAO NOMINAL 95 MM2                                                                                                                                                                                                                                                                                                                                      </t>
  </si>
  <si>
    <t>237,50</t>
  </si>
  <si>
    <t xml:space="preserve">CABO DE COBRE, RIGIDO, CLASSE 2, ISOLACAO EM PVC/A, ANTICHAMA BWF-B, 1 CONDUTOR, 450/750 V, SECAO NOMINAL 1,5 MM2                                                                                                                                                                                                                                                                                                                                                                                         </t>
  </si>
  <si>
    <t>1,49</t>
  </si>
  <si>
    <t xml:space="preserve">CABO DE COBRE, RIGIDO, CLASSE 2, ISOLACAO EM PVC/A, ANTICHAMA BWF-B, 1 CONDUTOR, 450/750 V, SECAO NOMINAL 10 MM2                                                                                                                                                                                                                                                                                                                                                                                          </t>
  </si>
  <si>
    <t>11,15</t>
  </si>
  <si>
    <t xml:space="preserve">CABO DE COBRE, RIGIDO, CLASSE 2, ISOLACAO EM PVC/A, ANTICHAMA BWF-B, 1 CONDUTOR, 450/750 V, SECAO NOMINAL 150 MM2                                                                                                                                                                                                                                                                                                                                                                                         </t>
  </si>
  <si>
    <t>152,68</t>
  </si>
  <si>
    <t xml:space="preserve">CABO DE COBRE, RIGIDO, CLASSE 2, ISOLACAO EM PVC/A, ANTICHAMA BWF-B, 1 CONDUTOR, 450/750 V, SECAO NOMINAL 16 MM2                                                                                                                                                                                                                                                                                                                                                                                          </t>
  </si>
  <si>
    <t>17,45</t>
  </si>
  <si>
    <t xml:space="preserve">CABO DE COBRE, RIGIDO, CLASSE 2, ISOLACAO EM PVC/A, ANTICHAMA BWF-B, 1 CONDUTOR, 450/750 V, SECAO NOMINAL 185 MM2                                                                                                                                                                                                                                                                                                                                                                                         </t>
  </si>
  <si>
    <t>187,40</t>
  </si>
  <si>
    <t xml:space="preserve">CABO DE COBRE, RIGIDO, CLASSE 2, ISOLACAO EM PVC/A, ANTICHAMA BWF-B, 1 CONDUTOR, 450/750 V, SECAO NOMINAL 2,5 MM2                                                                                                                                                                                                                                                                                                                                                                                         </t>
  </si>
  <si>
    <t xml:space="preserve">CABO DE COBRE, RIGIDO, CLASSE 2, ISOLACAO EM PVC/A, ANTICHAMA BWF-B, 1 CONDUTOR, 450/750 V, SECAO NOMINAL 240 MM2                                                                                                                                                                                                                                                                                                                                                                                         </t>
  </si>
  <si>
    <t>247,62</t>
  </si>
  <si>
    <t xml:space="preserve">CABO DE COBRE, RIGIDO, CLASSE 2, ISOLACAO EM PVC/A, ANTICHAMA BWF-B, 1 CONDUTOR, 450/750 V, SECAO NOMINAL 25 MM2                                                                                                                                                                                                                                                                                                                                                                                          </t>
  </si>
  <si>
    <t>26,68</t>
  </si>
  <si>
    <t xml:space="preserve">CABO DE COBRE, RIGIDO, CLASSE 2, ISOLACAO EM PVC/A, ANTICHAMA BWF-B, 1 CONDUTOR, 450/750 V, SECAO NOMINAL 300 MM2                                                                                                                                                                                                                                                                                                                                                                                         </t>
  </si>
  <si>
    <t>306,47</t>
  </si>
  <si>
    <t xml:space="preserve">CABO DE COBRE, RIGIDO, CLASSE 2, ISOLACAO EM PVC/A, ANTICHAMA BWF-B, 1 CONDUTOR, 450/750 V, SECAO NOMINAL 35 MM2                                                                                                                                                                                                                                                                                                                                                                                          </t>
  </si>
  <si>
    <t>36,25</t>
  </si>
  <si>
    <t xml:space="preserve">CABO DE COBRE, RIGIDO, CLASSE 2, ISOLACAO EM PVC/A, ANTICHAMA BWF-B, 1 CONDUTOR, 450/750 V, SECAO NOMINAL 4 MM2                                                                                                                                                                                                                                                                                                                                                                                           </t>
  </si>
  <si>
    <t>5,64</t>
  </si>
  <si>
    <t xml:space="preserve">CABO DE COBRE, RIGIDO, CLASSE 2, ISOLACAO EM PVC/A, ANTICHAMA BWF-B, 1 CONDUTOR, 450/750 V, SECAO NOMINAL 400 MM2                                                                                                                                                                                                                                                                                                                                                                                         </t>
  </si>
  <si>
    <t>396,51</t>
  </si>
  <si>
    <t xml:space="preserve">CABO DE COBRE, RIGIDO, CLASSE 2, ISOLACAO EM PVC/A, ANTICHAMA BWF-B, 1 CONDUTOR, 450/750 V, SECAO NOMINAL 50 MM2                                                                                                                                                                                                                                                                                                                                                                                          </t>
  </si>
  <si>
    <t>51,42</t>
  </si>
  <si>
    <t xml:space="preserve">CABO DE COBRE, RIGIDO, CLASSE 2, ISOLACAO EM PVC/A, ANTICHAMA BWF-B, 1 CONDUTOR, 450/750 V, SECAO NOMINAL 500 MM2                                                                                                                                                                                                                                                                                                                                                                                         </t>
  </si>
  <si>
    <t>491,29</t>
  </si>
  <si>
    <t xml:space="preserve">CABO DE COBRE, RIGIDO, CLASSE 2, ISOLACAO EM PVC/A, ANTICHAMA BWF-B, 1 CONDUTOR, 450/750 V, SECAO NOMINAL 6 MM2                                                                                                                                                                                                                                                                                                                                                                                           </t>
  </si>
  <si>
    <t>6,40</t>
  </si>
  <si>
    <t xml:space="preserve">CABO DE COBRE, RIGIDO, CLASSE 2, ISOLACAO EM PVC/A, ANTICHAMA BWF-B, 1 CONDUTOR, 450/750 V, SECAO NOMINAL 70 MM2                                                                                                                                                                                                                                                                                                                                                                                          </t>
  </si>
  <si>
    <t>71,03</t>
  </si>
  <si>
    <t xml:space="preserve">CABO DE COBRE, RIGIDO, CLASSE 2, ISOLACAO EM PVC/A, ANTICHAMA BWF-B, 1 CONDUTOR, 450/750 V, SECAO NOMINAL 95 MM2                                                                                                                                                                                                                                                                                                                                                                                          </t>
  </si>
  <si>
    <t>96,21</t>
  </si>
  <si>
    <t xml:space="preserve">CABO DE PAR TRANCADO UTP, 4 PARES, CATEGORIA 5E                                                                                                                                                                                                                                                                                                                                                                                                                                                           </t>
  </si>
  <si>
    <t>1,63</t>
  </si>
  <si>
    <t xml:space="preserve">CABO DE PAR TRANCADO UTP, 4 PARES, CATEGORIA 6                                                                                                                                                                                                                                                                                                                                                                                                                                                            </t>
  </si>
  <si>
    <t xml:space="preserve">CABO FLEXIVEL PVC 750 V, 2 CONDUTORES DE 1,5 MM2                                                                                                                                                                                                                                                                                                                                                                                                                                                          </t>
  </si>
  <si>
    <t>6,00</t>
  </si>
  <si>
    <t xml:space="preserve">CABO FLEXIVEL PVC 750 V, 2 CONDUTORES DE 10,0 MM2                                                                                                                                                                                                                                                                                                                                                                                                                                                         </t>
  </si>
  <si>
    <t>28,87</t>
  </si>
  <si>
    <t xml:space="preserve">CABO FLEXIVEL PVC 750 V, 2 CONDUTORES DE 4,0 MM2                                                                                                                                                                                                                                                                                                                                                                                                                                                          </t>
  </si>
  <si>
    <t>12,87</t>
  </si>
  <si>
    <t xml:space="preserve">CABO FLEXIVEL PVC 750 V, 2 CONDUTORES DE 6,0 MM2                                                                                                                                                                                                                                                                                                                                                                                                                                                          </t>
  </si>
  <si>
    <t>19,31</t>
  </si>
  <si>
    <t xml:space="preserve">CABO FLEXIVEL PVC 750 V, 3 CONDUTORES DE 1,5 MM2                                                                                                                                                                                                                                                                                                                                                                                                                                                          </t>
  </si>
  <si>
    <t>7,96</t>
  </si>
  <si>
    <t xml:space="preserve">CABO FLEXIVEL PVC 750 V, 3 CONDUTORES DE 10,0 MM2                                                                                                                                                                                                                                                                                                                                                                                                                                                         </t>
  </si>
  <si>
    <t>39,84</t>
  </si>
  <si>
    <t xml:space="preserve">CABO FLEXIVEL PVC 750 V, 3 CONDUTORES DE 4,0 MM2                                                                                                                                                                                                                                                                                                                                                                                                                                                          </t>
  </si>
  <si>
    <t>18,48</t>
  </si>
  <si>
    <t xml:space="preserve">CABO FLEXIVEL PVC 750 V, 3 CONDUTORES DE 6,0 MM2                                                                                                                                                                                                                                                                                                                                                                                                                                                          </t>
  </si>
  <si>
    <t>26,18</t>
  </si>
  <si>
    <t xml:space="preserve">CABO FLEXIVEL PVC 750 V, 4 CONDUTORES DE 1,5 MM2                                                                                                                                                                                                                                                                                                                                                                                                                                                          </t>
  </si>
  <si>
    <t>10,17</t>
  </si>
  <si>
    <t xml:space="preserve">CABO FLEXIVEL PVC 750 V, 4 CONDUTORES DE 10,0 MM2                                                                                                                                                                                                                                                                                                                                                                                                                                                         </t>
  </si>
  <si>
    <t>54,75</t>
  </si>
  <si>
    <t xml:space="preserve">CABO FLEXIVEL PVC 750 V, 4 CONDUTORES DE 4,0 MM2                                                                                                                                                                                                                                                                                                                                                                                                                                                          </t>
  </si>
  <si>
    <t>23,59</t>
  </si>
  <si>
    <t xml:space="preserve">CABO FLEXIVEL PVC 750 V, 4 CONDUTORES DE 6,0 MM2                                                                                                                                                                                                                                                                                                                                                                                                                                                          </t>
  </si>
  <si>
    <t>34,54</t>
  </si>
  <si>
    <t xml:space="preserve">CABO MULTIPOLAR DE COBRE, FLEXIVEL, CLASSE 4 OU 5, ISOLACAO EM HEPR, COBERTURA EM PVC-ST2, ANTICHAMA BWF-B, 0,6/1 KV, 3 CONDUTORES DE 1,5 MM2                                                                                                                                                                                                                                                                                                                                                             </t>
  </si>
  <si>
    <t>6,72</t>
  </si>
  <si>
    <t xml:space="preserve">CABO MULTIPOLAR DE COBRE, FLEXIVEL, CLASSE 4 OU 5, ISOLACAO EM HEPR, COBERTURA EM PVC-ST2, ANTICHAMA BWF-B, 0,6/1 KV, 3 CONDUTORES DE 10 MM2                                                                                                                                                                                                                                                                                                                                                              </t>
  </si>
  <si>
    <t>35,79</t>
  </si>
  <si>
    <t xml:space="preserve">CABO MULTIPOLAR DE COBRE, FLEXIVEL, CLASSE 4 OU 5, ISOLACAO EM HEPR, COBERTURA EM PVC-ST2, ANTICHAMA BWF-B, 0,6/1 KV, 3 CONDUTORES DE 120 MM2                                                                                                                                                                                                                                                                                                                                                             </t>
  </si>
  <si>
    <t>412,95</t>
  </si>
  <si>
    <t xml:space="preserve">CABO MULTIPOLAR DE COBRE, FLEXIVEL, CLASSE 4 OU 5, ISOLACAO EM HEPR, COBERTURA EM PVC-ST2, ANTICHAMA BWF-B, 0,6/1 KV, 3 CONDUTORES DE 16 MM2                                                                                                                                                                                                                                                                                                                                                              </t>
  </si>
  <si>
    <t>55,96</t>
  </si>
  <si>
    <t xml:space="preserve">CABO MULTIPOLAR DE COBRE, FLEXIVEL, CLASSE 4 OU 5, ISOLACAO EM HEPR, COBERTURA EM PVC-ST2, ANTICHAMA BWF-B, 0,6/1 KV, 3 CONDUTORES DE 2,5 MM2                                                                                                                                                                                                                                                                                                                                                             </t>
  </si>
  <si>
    <t>9,96</t>
  </si>
  <si>
    <t xml:space="preserve">CABO MULTIPOLAR DE COBRE, FLEXIVEL, CLASSE 4 OU 5, ISOLACAO EM HEPR, COBERTURA EM PVC-ST2, ANTICHAMA BWF-B, 0,6/1 KV, 3 CONDUTORES DE 25 MM2                                                                                                                                                                                                                                                                                                                                                              </t>
  </si>
  <si>
    <t>86,59</t>
  </si>
  <si>
    <t xml:space="preserve">CABO MULTIPOLAR DE COBRE, FLEXIVEL, CLASSE 4 OU 5, ISOLACAO EM HEPR, COBERTURA EM PVC-ST2, ANTICHAMA BWF-B, 0,6/1 KV, 3 CONDUTORES DE 35 MM2                                                                                                                                                                                                                                                                                                                                                              </t>
  </si>
  <si>
    <t>117,24</t>
  </si>
  <si>
    <t xml:space="preserve">CABO MULTIPOLAR DE COBRE, FLEXIVEL, CLASSE 4 OU 5, ISOLACAO EM HEPR, COBERTURA EM PVC-ST2, ANTICHAMA BWF-B, 0,6/1 KV, 3 CONDUTORES DE 4 MM2                                                                                                                                                                                                                                                                                                                                                               </t>
  </si>
  <si>
    <t>15,17</t>
  </si>
  <si>
    <t xml:space="preserve">CABO MULTIPOLAR DE COBRE, FLEXIVEL, CLASSE 4 OU 5, ISOLACAO EM HEPR, COBERTURA EM PVC-ST2, ANTICHAMA BWF-B, 0,6/1 KV, 3 CONDUTORES DE 50 MM2                                                                                                                                                                                                                                                                                                                                                              </t>
  </si>
  <si>
    <t>172,71</t>
  </si>
  <si>
    <t xml:space="preserve">CABO MULTIPOLAR DE COBRE, FLEXIVEL, CLASSE 4 OU 5, ISOLACAO EM HEPR, COBERTURA EM PVC-ST2, ANTICHAMA BWF-B, 0,6/1 KV, 3 CONDUTORES DE 6 MM2                                                                                                                                                                                                                                                                                                                                                               </t>
  </si>
  <si>
    <t>21,59</t>
  </si>
  <si>
    <t xml:space="preserve">CABO MULTIPOLAR DE COBRE, FLEXIVEL, CLASSE 4 OU 5, ISOLACAO EM HEPR, COBERTURA EM PVC-ST2, ANTICHAMA BWF-B, 0,6/1 KV, 3 CONDUTORES DE 70 MM2                                                                                                                                                                                                                                                                                                                                                              </t>
  </si>
  <si>
    <t>242,34</t>
  </si>
  <si>
    <t xml:space="preserve">CABO MULTIPOLAR DE COBRE, FLEXIVEL, CLASSE 4 OU 5, ISOLACAO EM HEPR, COBERTURA EM PVC-ST2, ANTICHAMA BWF-B, 0,6/1 KV, 3 CONDUTORES DE 95 MM2                                                                                                                                                                                                                                                                                                                                                              </t>
  </si>
  <si>
    <t>317,67</t>
  </si>
  <si>
    <t xml:space="preserve">CABO TELEFONICO CCI 50, 1 PAR, USO INTERNO, SEM BLINDAGEM                                                                                                                                                                                                                                                                                                                                                                                                                                                 </t>
  </si>
  <si>
    <t>1,04</t>
  </si>
  <si>
    <t xml:space="preserve">CABO TELEFONICO CCI 50, 2 PARES, USO INTERNO, SEM BLINDAGEM                                                                                                                                                                                                                                                                                                                                                                                                                                               </t>
  </si>
  <si>
    <t>1,81</t>
  </si>
  <si>
    <t xml:space="preserve">CABO TELEFONICO CCI 50, 3 PARES, USO INTERNO, SEM BLINDAGEM                                                                                                                                                                                                                                                                                                                                                                                                                                               </t>
  </si>
  <si>
    <t>2,80</t>
  </si>
  <si>
    <t xml:space="preserve">CABO TELEFONICO CCI 50, 4 PARES, USO INTERNO, SEM BLINDAGEM                                                                                                                                                                                                                                                                                                                                                                                                                                               </t>
  </si>
  <si>
    <t>3,56</t>
  </si>
  <si>
    <t xml:space="preserve">CABO TELEFONICO CCI 50, 5 PARES, USO INTERNO, SEM BLINDAGEM                                                                                                                                                                                                                                                                                                                                                                                                                                               </t>
  </si>
  <si>
    <t>4,80</t>
  </si>
  <si>
    <t xml:space="preserve">CABO TELEFONICO CCI 50, 6 PARES, USO INTERNO, SEM BLINDAGEM                                                                                                                                                                                                                                                                                                                                                                                                                                               </t>
  </si>
  <si>
    <t>5,52</t>
  </si>
  <si>
    <t xml:space="preserve">CABO TELEFONICO CI 50, 10 PARES, USO INTERNO                                                                                                                                                                                                                                                                                                                                                                                                                                                              </t>
  </si>
  <si>
    <t>10,83</t>
  </si>
  <si>
    <t xml:space="preserve">CABO TELEFONICO CI 50, 20 PARES, USO INTERNO                                                                                                                                                                                                                                                                                                                                                                                                                                                              </t>
  </si>
  <si>
    <t>20,99</t>
  </si>
  <si>
    <t xml:space="preserve">CABO TELEFONICO CI 50, 200 PARES, USO INTERNO                                                                                                                                                                                                                                                                                                                                                                                                                                                             </t>
  </si>
  <si>
    <t>204,09</t>
  </si>
  <si>
    <t xml:space="preserve">CABO TELEFONICO CI 50, 30 PARES, USO INTERNO                                                                                                                                                                                                                                                                                                                                                                                                                                                              </t>
  </si>
  <si>
    <t>28,57</t>
  </si>
  <si>
    <t xml:space="preserve">CABO TELEFONICO CI 50, 50 PARES, USO INTERNO                                                                                                                                                                                                                                                                                                                                                                                                                                                              </t>
  </si>
  <si>
    <t>50,73</t>
  </si>
  <si>
    <t xml:space="preserve">CABO TELEFONICO CI 50, 75 PARES, USO INTERNO                                                                                                                                                                                                                                                                                                                                                                                                                                                              </t>
  </si>
  <si>
    <t>82,85</t>
  </si>
  <si>
    <t xml:space="preserve">CABO TELEFONICO CTP - APL - 50, 10 PARES, USO EXTERNO                                                                                                                                                                                                                                                                                                                                                                                                                                                     </t>
  </si>
  <si>
    <t>14,06</t>
  </si>
  <si>
    <t xml:space="preserve">CABO TELEFONICO CTP - APL - 50, 100 PARES, USO EXTERNO                                                                                                                                                                                                                                                                                                                                                                                                                                                    </t>
  </si>
  <si>
    <t>102,08</t>
  </si>
  <si>
    <t xml:space="preserve">CABO TELEFONICO CTP - APL - 50, 20 PARES, USO EXTERNO                                                                                                                                                                                                                                                                                                                                                                                                                                                     </t>
  </si>
  <si>
    <t>24,47</t>
  </si>
  <si>
    <t xml:space="preserve">CABO TELEFONICO CTP - APL - 50, 30 PARES, USO EXTERNO                                                                                                                                                                                                                                                                                                                                                                                                                                                     </t>
  </si>
  <si>
    <t>33,20</t>
  </si>
  <si>
    <t xml:space="preserve">CACAMBA METALICA BASCULANTE COM CAPACIDADE DE 10 M3 (INCLUI MONTAGEM, NAO INCLUI CAMINHAO)                                                                                                                                                                                                                                                                                                                                                                                                                </t>
  </si>
  <si>
    <t>74.596,40</t>
  </si>
  <si>
    <t xml:space="preserve">CACAMBA METALICA BASCULANTE COM CAPACIDADE DE 12 M3 (INCLUI MONTAGEM, NAO INCLUI CAMINHAO)                                                                                                                                                                                                                                                                                                                                                                                                                </t>
  </si>
  <si>
    <t>84.708,77</t>
  </si>
  <si>
    <t xml:space="preserve">CACAMBA METALICA BASCULANTE COM CAPACIDADE DE 6 M3 (INCLUI MONTAGEM, NAO INCLUI CAMINHAO)                                                                                                                                                                                                                                                                                                                                                                                                                 </t>
  </si>
  <si>
    <t>55.932,10</t>
  </si>
  <si>
    <t xml:space="preserve">CACAMBA METALICA BASCULANTE COM CAPACIDADE DE 8 M3 (INCLUI MONTAGEM, NAO INCLUI CAMINHAO)                                                                                                                                                                                                                                                                                                                                                                                                                 </t>
  </si>
  <si>
    <t>67.398,19</t>
  </si>
  <si>
    <t xml:space="preserve">CADEADO SIMPLES, CORPO EM LATAO MACICO, COM LARGURA DE 25 MM E ALTURA DE APROX 25 MM, HASTE CEMENTADA (NAO LONGA), EM ACO TEMPERADO COM DIAMETRO DE APROX 5,0 MM, INCLUINDO 2 CHAVES                                                                                                                                                                                                                                                                                                                      </t>
  </si>
  <si>
    <t>21,49</t>
  </si>
  <si>
    <t xml:space="preserve">CADEADO SIMPLES, CORPO EM LATAO MACICO, COM LARGURA DE 35 MM E ALTURA DE APROX 30 MM, HASTE CEMENTADA (NAO LONGA), EM ACO TEMPERADO COM DIAMETRO DE APROX 6,0 MM, INCLUINDO 2 CHAVES                                                                                                                                                                                                                                                                                                                      </t>
  </si>
  <si>
    <t>31,99</t>
  </si>
  <si>
    <t xml:space="preserve">CADEADO SIMPLES, CORPO EM LATAO MACICO, COM LARGURA DE 50 MM E ALTURA DE APROX 40 MM, HASTE CEMENTADA EM ACO TEMPERADO COM DIAMETRO DE APROX 8,0 MM, INCLUINDO 2 CHAVES                                                                                                                                                                                                                                                                                                                                   </t>
  </si>
  <si>
    <t>45,70</t>
  </si>
  <si>
    <t xml:space="preserve">CADEIRA SUSPENSA MANUAL / BALANCIM INDIVIDUAL (NBR 14751)                                                                                                                                                                                                                                                                                                                                                                                                                                                 </t>
  </si>
  <si>
    <t>1.154,40</t>
  </si>
  <si>
    <t xml:space="preserve">CAIBRO APARELHADO  *7,5 X 7,5* CM, EM MACARANDUBA, ANGELIM OU EQUIVALENTE DA REGIAO                                                                                                                                                                                                                                                                                                                                                                                                                       </t>
  </si>
  <si>
    <t>18,35</t>
  </si>
  <si>
    <t xml:space="preserve">CAIBRO APARELHADO *6 X 8* CM, EM MACARANDUBA, ANGELIM OU EQUIVALENTE DA REGIAO                                                                                                                                                                                                                                                                                                                                                                                                                            </t>
  </si>
  <si>
    <t>15,36</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</si>
  <si>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</si>
  <si>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</si>
  <si>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</si>
  <si>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14,30</t>
  </si>
  <si>
    <t xml:space="preserve">CAIBRO ROLICO DE MADEIRA TRATADA, D = 4 A 7 CM, H = 3,00 M, EM EUCALIPTO OU EQUIVALENTE DA REGIAO                                                                                                                                                                                                                                                                                                                                                                                                         </t>
  </si>
  <si>
    <t>26,82</t>
  </si>
  <si>
    <t xml:space="preserve">CAIBRO 5 X 5 CM EM PINUS, MISTA OU EQUIVALENTE DA REGIAO - BRUTA                                                                                                                                                                                                                                                                                                                                                                                                                                          </t>
  </si>
  <si>
    <t>6,36</t>
  </si>
  <si>
    <t xml:space="preserve">CAIXA D'AGUA DE FIBRA DE VIDRO, PARA 500 LITROS, COM TAMPA                                                                                                                                                                                                                                                                                                                                                                                                                                                </t>
  </si>
  <si>
    <t>375,00</t>
  </si>
  <si>
    <t xml:space="preserve">CAIXA D'AGUA EM POLIETILENO 1000 LITROS, COM TAMPA                                                                                                                                                                                                                                                                                                                                                                                                                                                        </t>
  </si>
  <si>
    <t>449,99</t>
  </si>
  <si>
    <t xml:space="preserve">CAIXA D'AGUA EM POLIETILENO 1500 LITROS, COM TAMPA                                                                                                                                                                                                                                                                                                                                                                                                                                                        </t>
  </si>
  <si>
    <t>913,92</t>
  </si>
  <si>
    <t xml:space="preserve">CAIXA D'AGUA EM POLIETILENO 2000 LITROS, COM TAMPA                                                                                                                                                                                                                                                                                                                                                                                                                                                        </t>
  </si>
  <si>
    <t>1.026,57</t>
  </si>
  <si>
    <t xml:space="preserve">CAIXA D'AGUA EM POLIETILENO 500 LITROS, COM TAMPA                                                                                                                                                                                                                                                                                                                                                                                                                                                         </t>
  </si>
  <si>
    <t>258,36</t>
  </si>
  <si>
    <t xml:space="preserve">CAIXA D'AGUA EM POLIETILENO 750 LITROS, COM TAMPA                                                                                                                                                                                                                                                                                                                                                                                                                                                         </t>
  </si>
  <si>
    <t>443,05</t>
  </si>
  <si>
    <t xml:space="preserve">CAIXA D'AGUA FIBRA DE VIDRO PARA 1000 LITROS, COM TAMPA                                                                                                                                                                                                                                                                                                                                                                                                                                                   </t>
  </si>
  <si>
    <t>515,39</t>
  </si>
  <si>
    <t xml:space="preserve">CAIXA D'AGUA FIBRA DE VIDRO PARA 10000 LITROS, COM TAMPA                                                                                                                                                                                                                                                                                                                                                                                                                                                  </t>
  </si>
  <si>
    <t>4.978,04</t>
  </si>
  <si>
    <t xml:space="preserve">CAIXA D'AGUA FIBRA DE VIDRO PARA 1500 LITROS, COM TAMPA                                                                                                                                                                                                                                                                                                                                                                                                                                                   </t>
  </si>
  <si>
    <t>836,20</t>
  </si>
  <si>
    <t xml:space="preserve">CAIXA D'AGUA FIBRA DE VIDRO PARA 2000 LITROS, COM TAMPA                                                                                                                                                                                                                                                                                                                                                                                                                                                   </t>
  </si>
  <si>
    <t>1.077,92</t>
  </si>
  <si>
    <t xml:space="preserve">CAIXA D'AGUA FIBRA DE VIDRO PARA 5000 LITROS, COM TAMPA                                                                                                                                                                                                                                                                                                                                                                                                                                                   </t>
  </si>
  <si>
    <t>2.400,70</t>
  </si>
  <si>
    <t xml:space="preserve">CAIXA DE ATERRAMENTO EM CONCRETO PRÃ-MOLDADO, DIAMETRO DE 0,30 M E ALTURA DE 0,35 M, SEM FUNDO E COM TAMPA                                                                                                                                                                                                                                                                                                                                                                                               </t>
  </si>
  <si>
    <t>92,80</t>
  </si>
  <si>
    <t xml:space="preserve">CAIXA DE CONCRETO ARMADO PRE-MOLDADO, COM FUNDO E SEM TAMPA, DIMENSOES DE 0,30 X 0,30 X 0,30 M                                                                                                                                                                                                                                                                                                                                                                                                            </t>
  </si>
  <si>
    <t>100,33</t>
  </si>
  <si>
    <t xml:space="preserve">CAIXA DE CONCRETO ARMADO PRE-MOLDADO, COM FUNDO E SEM TAMPA, DIMENSOES DE 0,40 X 0,40 X 0,40 M                                                                                                                                                                                                                                                                                                                                                                                                            </t>
  </si>
  <si>
    <t>183,94</t>
  </si>
  <si>
    <t xml:space="preserve">CAIXA DE CONCRETO ARMADO PRE-MOLDADO, COM FUNDO E SEM TAMPA, DIMENSOES DE 0,60 X 0,60 X 0,50 M                                                                                                                                                                                                                                                                                                                                                                                                            </t>
  </si>
  <si>
    <t>321,91</t>
  </si>
  <si>
    <t xml:space="preserve">CAIXA DE CONCRETO ARMADO PRE-MOLDADO, COM FUNDO E SEM TAMPA, DIMENSOES DE 0,80 X 0,80 X 0,50 M                                                                                                                                                                                                                                                                                                                                                                                                            </t>
  </si>
  <si>
    <t>583,62</t>
  </si>
  <si>
    <t xml:space="preserve">CAIXA DE CONCRETO ARMADO PRE-MOLDADO, COM FUNDO E SEM TAMPA, DIMENSOES DE 1,00 X 1,00 X 0,50 M                                                                                                                                                                                                                                                                                                                                                                                                            </t>
  </si>
  <si>
    <t>1.045,16</t>
  </si>
  <si>
    <t xml:space="preserve">CAIXA DE CONCRETO ARMADO PRE-MOLDADO, COM FUNDO E TAMPA, DIMENSOES DE 0,30 X 0,30 X 0,30 M                                                                                                                                                                                                                                                                                                                                                                                                                </t>
  </si>
  <si>
    <t>154,68</t>
  </si>
  <si>
    <t xml:space="preserve">CAIXA DE CONCRETO ARMADO PRE-MOLDADO, COM FUNDO E TAMPA, DIMENSOES DE 0,40 X 0,40 X 0,40 M                                                                                                                                                                                                                                                                                                                                                                                                                </t>
  </si>
  <si>
    <t>284,28</t>
  </si>
  <si>
    <t xml:space="preserve">CAIXA DE CONCRETO ARMADO PRE-MOLDADO, COM FUNDO E TAMPA, DIMENSOES DE 0,60 X 0,60 X 0,50 M                                                                                                                                                                                                                                                                                                                                                                                                                </t>
  </si>
  <si>
    <t>361,21</t>
  </si>
  <si>
    <t xml:space="preserve">CAIXA DE CONCRETO ARMADO PRE-MOLDADO, SEM FUNDO, QUADRADA, DIMENSOES DE 0,30 X 0,30 X 0,30 M                                                                                                                                                                                                                                                                                                                                                                                                              </t>
  </si>
  <si>
    <t>80,03</t>
  </si>
  <si>
    <t xml:space="preserve">CAIXA DE CONCRETO ARMADO PRE-MOLDADO, SEM FUNDO, QUADRADA, DIMENSOES DE 0,40 X 0,40 X 0,40 M                                                                                                                                                                                                                                                                                                                                                                                                              </t>
  </si>
  <si>
    <t>132,94</t>
  </si>
  <si>
    <t xml:space="preserve">CAIXA DE CONCRETO ARMADO PRE-MOLDADO, SEM FUNDO, QUADRADA, DIMENSOES DE 0,60 X 0,60 X 0,50 M                                                                                                                                                                                                                                                                                                                                                                                                              </t>
  </si>
  <si>
    <t>257,52</t>
  </si>
  <si>
    <t xml:space="preserve">CAIXA DE CONCRETO ARMADO PRE-MOLDADO, SEM FUNDO, QUADRADA, DIMENSOES DE 0,80 X 0,80 X 0,50 M                                                                                                                                                                                                                                                                                                                                                                                                              </t>
  </si>
  <si>
    <t>535,12</t>
  </si>
  <si>
    <t xml:space="preserve">CAIXA DE CONCRETO ARMADO PRE-MOLDADO, SEM FUNDO, QUADRADA, DIMENSOES DE 1,00 X 1,00 X 0,50 M                                                                                                                                                                                                                                                                                                                                                                                                              </t>
  </si>
  <si>
    <t>843,65</t>
  </si>
  <si>
    <t xml:space="preserve">CAIXA DE DERIVACAO PARA MEDIDOR DE ENERGIA, COM BARRAMENTO MONOFASICO, EM POLICARBONATO / TERMOPLASTICO - MODULO (PADRAO CONCESSIONARIA LOCAL)                                                                                                                                                                                                                                                                                                                                                            </t>
  </si>
  <si>
    <t>215,68</t>
  </si>
  <si>
    <t xml:space="preserve">CAIXA DE DERIVACAO PARA MEDIDOR DE ENERGIA, COM BARRAMENTO POLIFASICO, EM POLICARBONATO / TERMOPLASTICO - MODULO (PADRAO CONCESSIONARIA LOCAL)                                                                                                                                                                                                                                                                                                                                                            </t>
  </si>
  <si>
    <t>229,20</t>
  </si>
  <si>
    <t xml:space="preserve">CAIXA DE DESCARGA DE PLASTICO EXTERNA, DE *9* L, PUXADOR FIO DE NYLON, NAO INCLUSO CANO, BOLSA, ENGATE                                                                                                                                                                                                                                                                                                                                                                                                    </t>
  </si>
  <si>
    <t>39,90</t>
  </si>
  <si>
    <t xml:space="preserve">CAIXA DE DESCARGA PLASTICA DE EMBUTIR COMPLETA, COM ESPELHO PLASTICO, CAPACIDADE 6 A 10 L, ACESSORIOS INCLUSOS                                                                                                                                                                                                                                                                                                                                                                                            </t>
  </si>
  <si>
    <t>881,99</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</si>
  <si>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</si>
  <si>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</si>
  <si>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319,79</t>
  </si>
  <si>
    <t xml:space="preserve">CAIXA DE INCENDIO/ABRIGO PARA MANGUEIRA, DE EMBUTIR/INTERNA, COM 75 X 45 X 17 CM, EM CHAPA DE ACO, PORTA COM VENTILACAO, VISOR COM A INSCRICAO "INCENDIO", SUPORTE/CESTA INTERNA PARA A MANGUEIRA, PINTURA ELETROSTATICA VERMELHA                                                                                                                                                                                                                                                                         </t>
  </si>
  <si>
    <t>284,93</t>
  </si>
  <si>
    <t xml:space="preserve">CAIXA DE INCENDIO/ABRIGO PARA MANGUEIRA, DE EMBUTIR/INTERNA, COM 90 X 60 X 17 CM, EM CHAPA DE ACO, PORTA COM VENTILACAO, VISOR COM A INSCRICAO "INCENDIO", SUPORTE/CESTA INTERNA PARA A MANGUEIRA, PINTURA ELETROSTATICA VERMELHA                                                                                                                                                                                                                                                                         </t>
  </si>
  <si>
    <t>360,40</t>
  </si>
  <si>
    <t xml:space="preserve">CAIXA DE INCENDIO/ABRIGO PARA MANGUEIRA, DE SOBREPOR/EXTERNA, COM 75 X 45 X 17 CM, EM CHAPA DE ACO, PORTA COM VENTILACAO, VISOR COM A INSCRICAO "INCENDIO", SUPORTE/CESTA INTERNA PARA A MANGUEIRA, PINTURA ELETROSTATICA VERMELHA                                                                                                                                                                                                                                                                        </t>
  </si>
  <si>
    <t>298,50</t>
  </si>
  <si>
    <t xml:space="preserve">CAIXA DE INCENDIO/ABRIGO PARA MANGUEIRA, DE SOBREPOR/EXTERNA, COM 90 X 60 X 17 CM, EM CHAPA DE ACO, PORTA COM VENTILACAO, VISOR COM A INSCRICAO "INCENDIO", SUPORTE/CESTA INTERNA PARA A MANGUEIRA, PINTURA ELETROSTATICA VERMELHA                                                                                                                                                                                                                                                                        </t>
  </si>
  <si>
    <t>364,64</t>
  </si>
  <si>
    <t xml:space="preserve">CAIXA DE INSPECAO PARA ATERRAMENTO E PARA RAIOS, EM POLIPROPILENO,  DIAMETRO = 300 MM X ALTURA = 400 MM                                                                                                                                                                                                                                                                                                                                                                                                   </t>
  </si>
  <si>
    <t xml:space="preserve">CAIXA DE INSPECAO PARA ATERRAMENTO OU OUTRO USO, EM PVC, DN = 250 X 250 MM                                                                                                                                                                                                                                                                                                                                                                                                                                </t>
  </si>
  <si>
    <t>42,70</t>
  </si>
  <si>
    <t xml:space="preserve">CAIXA DE INSPECAO PARA ATERRAMENTO OU OUTRO USO, EM PVC, DN = 300 X *300* MM                                                                                                                                                                                                                                                                                                                                                                                                                              </t>
  </si>
  <si>
    <t>68,21</t>
  </si>
  <si>
    <t xml:space="preserve">CAIXA DE INSPECAO PARA ATERRAMENTO OU OUTRO USO, EM PVC, DN = 300 X 250 MM                                                                                                                                                                                                                                                                                                                                                                                                                                </t>
  </si>
  <si>
    <t>58,20</t>
  </si>
  <si>
    <t xml:space="preserve">CAIXA DE INSPECAO PARA ATERRAMENTO OU OUTRO USO, EM PVC, DN = 300 X 600 MM                                                                                                                                                                                                                                                                                                                                                                                                                                </t>
  </si>
  <si>
    <t>127,44</t>
  </si>
  <si>
    <t xml:space="preserve">CAIXA DE LUZ "3 X 3" EM ACO ESMALTADA                                                                                                                                                                                                                                                                                                                                                                                                                                                                     </t>
  </si>
  <si>
    <t>1,70</t>
  </si>
  <si>
    <t xml:space="preserve">CAIXA DE LUZ "4 X 2" EM ACO ESMALTADA                                                                                                                                                                                                                                                                                                                                                                                                                                                                     </t>
  </si>
  <si>
    <t>1,75</t>
  </si>
  <si>
    <t xml:space="preserve">CAIXA DE LUZ "4 X 4" EM ACO ESMALTADA                                                                                                                                                                                                                                                                                                                                                                                                                                                                     </t>
  </si>
  <si>
    <t>3,71</t>
  </si>
  <si>
    <t xml:space="preserve">CAIXA DE PASSAGEM / DERIVACAO / LUZ, OCTOGONAL 4 X4, EM ACO ESMALTADA, COM FUNDO MOVEL SIMPLES (FMS)                                                                                                                                                                                                                                                                                                                                                                                                      </t>
  </si>
  <si>
    <t xml:space="preserve">CAIXA DE PASSAGEM ELETRICA DE PAREDE, DE EMBUTIR, EM PVC, COM TAMPA APARAFUSADA, DIMENSOES 120 X 120 X *75* MM                                                                                                                                                                                                                                                                                                                                                                                            </t>
  </si>
  <si>
    <t>29,10</t>
  </si>
  <si>
    <t xml:space="preserve">CAIXA DE PASSAGEM ELETRICA DE PAREDE, DE EMBUTIR, EM PVC, COM TAMPA APARAFUSADA, DIMENSOES 150 X 150 X *75* MM                                                                                                                                                                                                                                                                                                                                                                                            </t>
  </si>
  <si>
    <t>35,60</t>
  </si>
  <si>
    <t xml:space="preserve">CAIXA DE PASSAGEM ELETRICA DE PAREDE, DE EMBUTIR, EM PVC, COM TAMPA APARAFUSADA, DIMENSOES 200 X 200 X *90* MM                                                                                                                                                                                                                                                                                                                                                                                            </t>
  </si>
  <si>
    <t>58,54</t>
  </si>
  <si>
    <t xml:space="preserve">CAIXA DE PASSAGEM ELETRICA DE PAREDE, DE EMBUTIR, EM TERMOPLASTICO / PVC, COM TAMPA APARAFUSADA, DIMENSOES 400 X 400 X *120* MM                                                                                                                                                                                                                                                                                                                                                                           </t>
  </si>
  <si>
    <t>194,04</t>
  </si>
  <si>
    <t xml:space="preserve">CAIXA DE PASSAGEM ELETRICA DE PAREDE, DE SOBREPOR, EM PVC, COM TAMPA APARAFUSADA, DIMENSOES 300 X 300 X *100* MM                                                                                                                                                                                                                                                                                                                                                                                          </t>
  </si>
  <si>
    <t>117,99</t>
  </si>
  <si>
    <t xml:space="preserve">CAIXA DE PASSAGEM ELETRICA DE PAREDE, DE SOBREPOR, EM PVC, COM TAMPA APARAFUSADA, DIMENSOES, 400 X 400 X *120* MM                                                                                                                                                                                                                                                                                                                                                                                         </t>
  </si>
  <si>
    <t>173,74</t>
  </si>
  <si>
    <t xml:space="preserve">CAIXA DE PASSAGEM ELETRICA DE PAREDE, DE SOBREPOR, EM TERMOPLASTICO / PVC, COM TAMPA APARAFUSA, DIMENSOES 200 X 200 X *100* MM                                                                                                                                                                                                                                                                                                                                                                            </t>
  </si>
  <si>
    <t>65,73</t>
  </si>
  <si>
    <t xml:space="preserve">CAIXA DE PASSAGEM ELETRICA DE PAREDE, DE SOBREPOR, EM TERMOPLASTICO / PVC, COM TAMPA APARAFUSADA, DIMENSOES, 150 X 150 X *100* MM                                                                                                                                                                                                                                                                                                                                                                         </t>
  </si>
  <si>
    <t>38,94</t>
  </si>
  <si>
    <t xml:space="preserve">CAIXA DE PASSAGEM ELETRICA, PARA PISO, EM PVC, DIMENSOES DE 3/4" A 4"                                                                                                                                                                                                                                                                                                                                                                                                                                     </t>
  </si>
  <si>
    <t>460,64</t>
  </si>
  <si>
    <t xml:space="preserve">CAIXA DE PASSAGEM METALICA DE SOBREPOR COM TAMPA PARAFUSADA, DIMENSOES 20 X 20 X 10 CM                                                                                                                                                                                                                                                                                                                                                                                                                    </t>
  </si>
  <si>
    <t>35,64</t>
  </si>
  <si>
    <t xml:space="preserve">CAIXA DE PASSAGEM METALICA DE SOBREPOR COM TAMPA PARAFUSADA, DIMENSOES 30 X 30 X 10 CM                                                                                                                                                                                                                                                                                                                                                                                                                    </t>
  </si>
  <si>
    <t>70,06</t>
  </si>
  <si>
    <t xml:space="preserve">CAIXA DE PASSAGEM METALICA DE SOBREPOR COM TAMPA PARAFUSADA, DIMENSOES 40 X 40 X 15 CM                                                                                                                                                                                                                                                                                                                                                                                                                    </t>
  </si>
  <si>
    <t>112,60</t>
  </si>
  <si>
    <t xml:space="preserve">CAIXA DE PASSAGEM METALICA DE SOBREPOR COM TAMPA PARAFUSADA, DIMENSOES 50 X 50 X 15 CM                                                                                                                                                                                                                                                                                                                                                                                                                    </t>
  </si>
  <si>
    <t>168,43</t>
  </si>
  <si>
    <t xml:space="preserve">CAIXA DE PASSAGEM METALICA DE SOBREPOR COM TAMPA PARAFUSADA, DIMENSOES 60 X 60 X 20 CM                                                                                                                                                                                                                                                                                                                                                                                                                    </t>
  </si>
  <si>
    <t>224,79</t>
  </si>
  <si>
    <t xml:space="preserve">CAIXA DE PASSAGEM METALICA DE SOBREPOR COM TAMPA PARAFUSADA, DIMENSOES 70 X 70 X 20 CM                                                                                                                                                                                                                                                                                                                                                                                                                    </t>
  </si>
  <si>
    <t>271,66</t>
  </si>
  <si>
    <t xml:space="preserve">CAIXA DE PASSAGEM METALICA DE SOBREPOR COM TAMPA PARAFUSADA, DIMENSOES 80 X 80 X 20 CM                                                                                                                                                                                                                                                                                                                                                                                                                    </t>
  </si>
  <si>
    <t>344,32</t>
  </si>
  <si>
    <t xml:space="preserve">CAIXA DE PASSAGEM METALICA, DE SOBREPOR, COM TAMPA APARAFUSADA, DIMENSOES 15 X 15 X *10* CM                                                                                                                                                                                                                                                                                                                                                                                                               </t>
  </si>
  <si>
    <t>24,99</t>
  </si>
  <si>
    <t xml:space="preserve">CAIXA DE PASSAGEM METALICA, DE SOBREPOR, COM TAMPA APARAFUSADA, DIMENSOES 35 X 35 X *12* CM                                                                                                                                                                                                                                                                                                                                                                                                               </t>
  </si>
  <si>
    <t>82,07</t>
  </si>
  <si>
    <t xml:space="preserve">CAIXA DE PASSAGEM/ LUZ / TELEFONIA, DE EMBUTIR,  EM CHAPA DE ACO GALVANIZADO, DIMENSOES 150 X 150 X 15 CM (PADRAO CONCESSIONARIA LOCAL)                                                                                                                                                                                                                                                                                                                                                                   </t>
  </si>
  <si>
    <t>1.578,02</t>
  </si>
  <si>
    <t xml:space="preserve">CAIXA DE PASSAGEM/ LUZ / TELEFONIA, DE EMBUTIR,  EM CHAPA DE ACO GALVANIZADO, DIMENSOES 20 X 20 X *12* CM (PADRAO CONCESSIONARIA LOCAL)                                                                                                                                                                                                                                                                                                                                                                   </t>
  </si>
  <si>
    <t>67,94</t>
  </si>
  <si>
    <t xml:space="preserve">CAIXA DE PASSAGEM/ LUZ / TELEFONIA, DE EMBUTIR,  EM CHAPA DE ACO GALVANIZADO, DIMENSOES 200 X 200 X 20 CM (PADRAO CONCESSIONARIA LOCAL)                                                                                                                                                                                                                                                                                                                                                                   </t>
  </si>
  <si>
    <t>3.082,43</t>
  </si>
  <si>
    <t xml:space="preserve">CAIXA DE PASSAGEM/ LUZ / TELEFONIA, DE EMBUTIR,  EM CHAPA DE ACO GALVANIZADO, DIMENSOES 40 X 40 X *12* CM (PADRAO CONCESSIONARIA LOCAL)                                                                                                                                                                                                                                                                                                                                                                   </t>
  </si>
  <si>
    <t>150,48</t>
  </si>
  <si>
    <t xml:space="preserve">CAIXA DE PASSAGEM/ LUZ / TELEFONIA, DE EMBUTIR,  EM CHAPA DE ACO GALVANIZADO, DIMENSOES 60 X 60 X *12* CM (PADRAO CONCESSIONARIA LOCAL)                                                                                                                                                                                                                                                                                                                                                                   </t>
  </si>
  <si>
    <t>249,36</t>
  </si>
  <si>
    <t xml:space="preserve">CAIXA DE PASSAGEM/ LUZ / TELEFONIA, DE EMBUTIR,  EM CHAPA DE ACO GALVANIZADO, DIMENSOES 80 X 80 X *12* CM (PADRAO CONCESSIONARIA LOCAL)                                                                                                                                                                                                                                                                                                                                                                   </t>
  </si>
  <si>
    <t>372,79</t>
  </si>
  <si>
    <t xml:space="preserve">CAIXA DE PASSAGEM/ LUZ / TELEFONIA, DE EMBUTIR, EM CHAPA DE ACO GALVANIZADO, DIMENSOES 120 X 120 X *12* CM (PADRAO CONCESSIONARIA LOCAL)                                                                                                                                                                                                                                                                                                                                                                  </t>
  </si>
  <si>
    <t>749,93</t>
  </si>
  <si>
    <t xml:space="preserve">CAIXA DE PASSAGEM/ LUZ / TELEFONIA, DE SOBREPOR,  EM CHAPA DE ACO GALVANIZADO, DIMENSOES 80 X 80 X *12* CM (PADRAO CONCESSIONARIA LOCAL)                                                                                                                                                                                                                                                                                                                                                                  </t>
  </si>
  <si>
    <t>466,96</t>
  </si>
  <si>
    <t xml:space="preserve">CAIXA DE PASSAGEM, EM PVC, DE 4" X 2", PARA ELETRODUTO FLEXIVEL CORRUGADO                                                                                                                                                                                                                                                                                                                                                                                                                                 </t>
  </si>
  <si>
    <t>2,27</t>
  </si>
  <si>
    <t xml:space="preserve">CAIXA DE PASSAGEM, EM PVC, DE 4" X 4", PARA ELETRODUTO FLEXIVEL CORRUGADO                                                                                                                                                                                                                                                                                                                                                                                                                                 </t>
  </si>
  <si>
    <t xml:space="preserve">CAIXA DE PROTECAO EXTERNA PARA MEDIDOR HOROSAZONAL, DE BAIXA TENSAO, COM MODULO, EM CHAPA DE ACO (PADRAO DA CONCESSIONARIA LOCAL)                                                                                                                                                                                                                                                                                                                                                                         </t>
  </si>
  <si>
    <t>2.932,75</t>
  </si>
  <si>
    <t xml:space="preserve">CAIXA DE PROTECAO PARA TRANSFORMADOR CORRENTE, EM CHAPA DE ACO 18 USG (PADRAO DA CONCESSIONARIA LOCAL)                                                                                                                                                                                                                                                                                                                                                                                                    </t>
  </si>
  <si>
    <t>938,41</t>
  </si>
  <si>
    <t xml:space="preserve">CAIXA INTERNA/EXTERNA DE MEDICAO PARA 1 MEDIDOR TRIFASICO, COM VISOR, EM CHAPA DE ACO 18 USG (PADRAO DA CONCESSIONARIA LOCAL)                                                                                                                                                                                                                                                                                                                                                                             </t>
  </si>
  <si>
    <t>297,40</t>
  </si>
  <si>
    <t xml:space="preserve">CAIXA INTERNA/EXTERNA DE MEDICAO PARA 4 MEDIDORES MONOFASICOS, COM VISOR, EM CHAPA DE ACO 18 USG (PADRAO DA CONCESSIONARIA LOCAL)                                                                                                                                                                                                                                                                                                                                                                         </t>
  </si>
  <si>
    <t>481,55</t>
  </si>
  <si>
    <t xml:space="preserve">CAIXA MODULAR PARA MEDIDOR DE ENERGIA AGRUPADA, EM POLICARBONATO /  TERMOPLASTICO, COM SUPORTE PARA DISJUNTOR (PADRAO DA CONCESSIONARIA LOCAL)                                                                                                                                                                                                                                                                                                                                                            </t>
  </si>
  <si>
    <t>127,87</t>
  </si>
  <si>
    <t xml:space="preserve">CAIXA OCTOGONAL DE FUNDO MOVEL, EM PVC, DE 3" X 3", PARA ELETRODUTO FLEXIVEL CORRUGADO                                                                                                                                                                                                                                                                                                                                                                                                                    </t>
  </si>
  <si>
    <t>4,06</t>
  </si>
  <si>
    <t xml:space="preserve">CAIXA OCTOGONAL DE FUNDO MOVEL, EM PVC, DE 4" X 4", PARA ELETRODUTO FLEXIVEL CORRUGADO                                                                                                                                                                                                                                                                                                                                                                                                                    </t>
  </si>
  <si>
    <t>5,87</t>
  </si>
  <si>
    <t xml:space="preserve">CAIXA PARA HIDROMETRO CONCRETO PRE MOLDADO, *0,24 M X 0,45 M X 0,30* M (L X C X A)                                                                                                                                                                                                                                                                                                                                                                                                                        </t>
  </si>
  <si>
    <t>102,00</t>
  </si>
  <si>
    <t xml:space="preserve">CAIXA PARA MEDICAO COLETIVA TIPO L, PADRAO BIFASICO OU TRIFASICO, PARA ATE 4 MEDIDORES, SEM BARRAMENTO E COM PORTAS INFERIOR E SUPERIOR                                                                                                                                                                                                                                                                                                                                                                   </t>
  </si>
  <si>
    <t>1.961,66</t>
  </si>
  <si>
    <t xml:space="preserve">CAIXA PARA MEDICAO COLETIVA TIPO M, PADRAO BIFASICO OU TRIFASICO, PARA ATE 8 MEDIDORES, SEM BARRAMENTO E COM PORTAS INFERIOR E SUPERIOR                                                                                                                                                                                                                                                                                                                                                                   </t>
  </si>
  <si>
    <t>3.291,01</t>
  </si>
  <si>
    <t xml:space="preserve">CAIXA PARA MEDICAO COLETIVA TIPO N, PADRAO BIFASICO OU TRIFASICO, PARA ATE 12 MEDIDORES, SEM BARRAMENTO E COM PORTAS INFERIOR E SUPERIOR                                                                                                                                                                                                                                                                                                                                                                  </t>
  </si>
  <si>
    <t>4.139,17</t>
  </si>
  <si>
    <t xml:space="preserve">CAIXA PARA MEDIDOR MONOFASICO, EM POLICARBONATO / TERMOPLASTICO, PARA ALOJAR 1 DISJUNTOR (PADRAO DA CONCESSIONARIA LOCAL)                                                                                                                                                                                                                                                                                                                                                                                 </t>
  </si>
  <si>
    <t>66,76</t>
  </si>
  <si>
    <t xml:space="preserve">CAIXA PARA MEDIDOR POLIFASICO, EM POLICARBONATO / TERMOPLASTICO, PARA ALOJAR 1 DISJUNTOR (PADRAO DA CONCESSIONARIA LOCAL)                                                                                                                                                                                                                                                                                                                                                                                 </t>
  </si>
  <si>
    <t>158,34</t>
  </si>
  <si>
    <t xml:space="preserve">CAIXA PRE-MOLDADA PARA BOCA DE LOBO, EM CONCRETO ARMADO, COM FCK DE 25 MPA, COM DIMENSOES 1,10 X 0,65 X 1,00 M (COMPRIMENTO X LARGURA X ALTURA)                                                                                                                                                                                                                                                                                                                                                           </t>
  </si>
  <si>
    <t>468,23</t>
  </si>
  <si>
    <t xml:space="preserve">CAIXA SIFONADA PVC, 100 X 100 X 50 MM, COM GRELHA REDONDA, BRANCA                                                                                                                                                                                                                                                                                                                                                                                                                                         </t>
  </si>
  <si>
    <t>20,24</t>
  </si>
  <si>
    <t xml:space="preserve">CAIXA SIFONADA PVC, 250 X 230 X 75 MM, COM TAMPA CEGA QUADRADA, BRANCA                                                                                                                                                                                                                                                                                                                                                                                                                                    </t>
  </si>
  <si>
    <t>85,15</t>
  </si>
  <si>
    <t xml:space="preserve">CAIXA SIFONADA, PVC, 150 X *185* X 75 MM, COM GRELHA QUADRADA, BRANCA                                                                                                                                                                                                                                                                                                                                                                                                                                     </t>
  </si>
  <si>
    <t>58,01</t>
  </si>
  <si>
    <t xml:space="preserve">CAIXA SIFONADA, PVC, 150 X 150 X 50 MM, COM GRELHA QUADRADA, BRANCA (NBR 5688)                                                                                                                                                                                                                                                                                                                                                                                                                            </t>
  </si>
  <si>
    <t>37,88</t>
  </si>
  <si>
    <t xml:space="preserve">CAIXA SIFONADA, PVC, 150 X 150 X 50 MM, COM GRELHA REDONDA, BRANCA                                                                                                                                                                                                                                                                                                                                                                                                                                        </t>
  </si>
  <si>
    <t>45,66</t>
  </si>
  <si>
    <t xml:space="preserve">CAL HIDRATADA CH-I PARA ARGAMASSAS                                                                                                                                                                                                                                                                                                                                                                                                                                                                        </t>
  </si>
  <si>
    <t xml:space="preserve">CAL HIDRATADA PARA PINTURA                                                                                                                                                                                                                                                                                                                                                                                                                                                                                </t>
  </si>
  <si>
    <t xml:space="preserve">CAL VIRGEM COMUM PARA ARGAMASSAS (NBR 6453)                                                                                                                                                                                                                                                                                                                                                                                                                                                               </t>
  </si>
  <si>
    <t>0,63</t>
  </si>
  <si>
    <t xml:space="preserve">CALCARIO DOLOMITICO A (POSTO PEDREIRA/FORNECEDOR,  SEM FRETE)                                                                                                                                                                                                                                                                                                                                                                                                                                             </t>
  </si>
  <si>
    <t xml:space="preserve">CALCETEIRO                                                                                                                                                                                                                                                                                                                                                                                                                                                                                                </t>
  </si>
  <si>
    <t xml:space="preserve">CALCETEIRO  (MENSALISTA)                                                                                                                                                                                                                                                                                                                                                                                                                                                                                  </t>
  </si>
  <si>
    <t xml:space="preserve">CALHA MOLDURA AMERICANA DE CHAPA DE ACO GALVANIZADA NUM 26, CORTE 33 CM                                                                                                                                                                                                                                                                                                                                                                                                                                   </t>
  </si>
  <si>
    <t xml:space="preserve">CALHA PARA AGUA FURTADA DE CHAPA DE ACO GALVANIZADA NUM 26, CORTE 40 CM                                                                                                                                                                                                                                                                                                                                                                                                                                   </t>
  </si>
  <si>
    <t>32,24</t>
  </si>
  <si>
    <t xml:space="preserve">CALHA PARA AGUA FURTADA DE CHAPA DE ACO GALVANIZADA NUM 26, CORTE 50 CM                                                                                                                                                                                                                                                                                                                                                                                                                                   </t>
  </si>
  <si>
    <t>38,10</t>
  </si>
  <si>
    <t xml:space="preserve">CALHA PLATIBANDA DE CHAPA DE ACO GALVANIZADA NUM 26, CORTE 45 CM                                                                                                                                                                                                                                                                                                                                                                                                                                          </t>
  </si>
  <si>
    <t xml:space="preserve">CALHA PLUVIAL DE PVC, DIAMETRO ENTRE 119 E 170 MM, COMPRIMENTO DE 3 M, PARA DRENAGEM PREDIAL                                                                                                                                                                                                                                                                                                                                                                                                              </t>
  </si>
  <si>
    <t>54,68</t>
  </si>
  <si>
    <t xml:space="preserve">CALHA QUADRADA DE CHAPA DE ACO GALVANIZADA NUM 24, CORTE 100 CM                                                                                                                                                                                                                                                                                                                                                                                                                                           </t>
  </si>
  <si>
    <t>105,11</t>
  </si>
  <si>
    <t xml:space="preserve">CALHA QUADRADA DE CHAPA DE ACO GALVANIZADA NUM 24, CORTE 33 CM                                                                                                                                                                                                                                                                                                                                                                                                                                            </t>
  </si>
  <si>
    <t>41,24</t>
  </si>
  <si>
    <t xml:space="preserve">CALHA QUADRADA DE CHAPA DE ACO GALVANIZADA NUM 24, CORTE 50 CM                                                                                                                                                                                                                                                                                                                                                                                                                                            </t>
  </si>
  <si>
    <t>53,73</t>
  </si>
  <si>
    <t xml:space="preserve">CALHA QUADRADA DE CHAPA DE ACO GALVANIZADA NUM 26, CORTE 33 CM                                                                                                                                                                                                                                                                                                                                                                                                                                            </t>
  </si>
  <si>
    <t xml:space="preserve">CALHA QUADRADA DE CHAPA DE ACO GALVANIZADA NUM 28, CORTE 25 CM                                                                                                                                                                                                                                                                                                                                                                                                                                            </t>
  </si>
  <si>
    <t>20,62</t>
  </si>
  <si>
    <t xml:space="preserve">CALHA/CANALETA DE CONCRETO SIMPLES, TIPO MEIA CANA, DIAMETRO DE 20 CM, PARA AGUA PLUVIAL                                                                                                                                                                                                                                                                                                                                                                                                                  </t>
  </si>
  <si>
    <t>17,02</t>
  </si>
  <si>
    <t xml:space="preserve">CALHA/CANALETA DE CONCRETO SIMPLES, TIPO MEIA CANA, DIAMETRO DE 30 CM, PARA AGUA PLUVIAL                                                                                                                                                                                                                                                                                                                                                                                                                  </t>
  </si>
  <si>
    <t>20,80</t>
  </si>
  <si>
    <t xml:space="preserve">CALHA/CANALETA DE CONCRETO SIMPLES, TIPO MEIA CANA, DIAMETRO DE 40 CM, PARA AGUA PLUVIAL                                                                                                                                                                                                                                                                                                                                                                                                                  </t>
  </si>
  <si>
    <t>27,20</t>
  </si>
  <si>
    <t xml:space="preserve">CALHA/CANALETA DE CONCRETO SIMPLES, TIPO MEIA CANA, DIAMETRO DE 50 CM, PARA AGUA PLUVIAL                                                                                                                                                                                                                                                                                                                                                                                                                  </t>
  </si>
  <si>
    <t>44,13</t>
  </si>
  <si>
    <t xml:space="preserve">CALHA/CANALETA DE CONCRETO SIMPLES, TIPO MEIA CANA, DIAMETRO DE 60 CM, PARA AGUA PLUVIAL                                                                                                                                                                                                                                                                                                                                                                                                                  </t>
  </si>
  <si>
    <t>57,08</t>
  </si>
  <si>
    <t xml:space="preserve">CALHA/CANALETA DE CONCRETO SIMPLES, TIPO MEIA CANA, DIAMETRO DE 80 CM, PARA AGUA PLUVIAL                                                                                                                                                                                                                                                                                                                                                                                                                  </t>
  </si>
  <si>
    <t>106,67</t>
  </si>
  <si>
    <t xml:space="preserve">CAMADA SEPARADORA DE FILME DE POLIETILENO 20 A 25 MICRA                                                                                                                                                                                                                                                                                                                                                                                                                                                   </t>
  </si>
  <si>
    <t>1,97</t>
  </si>
  <si>
    <t xml:space="preserve">CAMINHAO TOCO, PESO BRUTO TOTAL 13000 KG, CARGA UTIL MAXIMA 7925 KG, DISTANCIA ENTRE EIXOS 4,80 M, POTENCIA 189 CV (INCLUI CABINE E CHASSI, NAO INCLUI CARROCERIA)                                                                                                                                                                                                                                                                                                                                        </t>
  </si>
  <si>
    <t>388.042,20</t>
  </si>
  <si>
    <t xml:space="preserve">CAMINHAO TOCO, PESO BRUTO TOTAL 14300 KG, CARGA UTIL MAXIMA 9590 KG, DISTANCIA ENTRE EIXOS 4,76 M, POTENCIA 185 CV (INCLUI CABINE E CHASSI, NAO INCLUI CARROCERIA)                                                                                                                                                                                                                                                                                                                                        </t>
  </si>
  <si>
    <t>405.233,94</t>
  </si>
  <si>
    <t xml:space="preserve">CAMINHAO TOCO, PESO BRUTO TOTAL 14300 KG, CARGA UTIL MAXIMA 9710 KG, DISTANCIA ENTRE EIXOS 3,56 M, POTENCIA 185 CV (INCLUI CABINE E CHASSI, NAO INCLUI CARROCERIA)                                                                                                                                                                                                                                                                                                                                        </t>
  </si>
  <si>
    <t>412.540,42</t>
  </si>
  <si>
    <t xml:space="preserve">CAMINHAO TOCO, PESO BRUTO TOTAL 16000 KG, CARGA UTIL MAXIMA DE 10685 KG, DISTANCIA ENTRE EIXOS 4,8M, POTENCIA 189 CV (INCLUI CABINE E CHASSI, NAO INCLUI CARROCERIA)                                                                                                                                                                                                                                                                                                                                      </t>
  </si>
  <si>
    <t>341.378,88</t>
  </si>
  <si>
    <t xml:space="preserve">CAMINHAO TOCO, PESO BRUTO TOTAL 16000 KG, CARGA UTIL MAXIMA 10600 KG, DISTANCIA ENTRE EIXOS 4,80 M, POTENCIA 275 CV (INCLUI CABINE E CHASSI, NAO INCLUI CARROCERIA)                                                                                                                                                                                                                                                                                                                                       </t>
  </si>
  <si>
    <t>475.228,87</t>
  </si>
  <si>
    <t xml:space="preserve">CAMINHAO TOCO, PESO BRUTO TOTAL 16000 KG, CARGA UTIL MAXIMA 10780 KG, DISTANCIA ENTRE EIXOS 3,56 M, POTENCIA 275 CV (INCLUI CABINE E CHASSI, NAO INCLUI CARROCERIA)                                                                                                                                                                                                                                                                                                                                       </t>
  </si>
  <si>
    <t>477.070,87</t>
  </si>
  <si>
    <t xml:space="preserve">CAMINHAO TOCO, PESO BRUTO TOTAL 16000 KG, CARGA UTIL MAXIMA 11030 KG, DISTANCIA ENTRE EIXOS 3,56M, POTENCIA 186 CV (INCLUI CABINE E CHASSI, NAO INCLUI CARROCERIA)                                                                                                                                                                                                                                                                                                                                        </t>
  </si>
  <si>
    <t>477.070,83</t>
  </si>
  <si>
    <t xml:space="preserve">CAMINHAO TOCO, PESO BRUTO TOTAL 16000 KG, CARGA UTIL MAXIMA 11130 KG, DISTANCIA ENTRE EIXOS 5,36 M, POTENCIA 185 CV (INCLUI CABINE E CHASSI, NAO INCLUI CARROCERIA)                                                                                                                                                                                                                                                                                                                                       </t>
  </si>
  <si>
    <t>432.617,92</t>
  </si>
  <si>
    <t xml:space="preserve">CAMINHAO TOCO, PESO BRUTO TOTAL 16000 KG, CARGA UTIL MAXIMA 13071 KG, DISTANCIA ENTRE EIXOS 4,80 M, POTENCIA 230 CV (INCLUI CABINE E CHASSI, NAO INCLUI CARROCERIA)                                                                                                                                                                                                                                                                                                                                       </t>
  </si>
  <si>
    <t>455.581,17</t>
  </si>
  <si>
    <t xml:space="preserve">CAMINHAO TOCO, PESO BRUTO TOTAL 8250 KG, CARGA UTIL MAXIMA 5110 KG, DISTANCIA ENTRE EIXOS 4,30 M, POTENCIA 162 CV (INCLUI CABINE E CHASSI, NAO INCLUI CARROCERIA)                                                                                                                                                                                                                                                                                                                                         </t>
  </si>
  <si>
    <t>318.047,26</t>
  </si>
  <si>
    <t xml:space="preserve">CAMINHAO TOCO, PESO BRUTO TOTAL 9000 KG, CARGA UTIL MAXIMA 5940 KG, DISTANCIA ENTRE EIXOS 3,69 M, POTENCIA 177 CV (INCLUI CABINE E CHASSI, NAO INCLUI CARROCERIA)                                                                                                                                                                                                                                                                                                                                         </t>
  </si>
  <si>
    <t>348.685,36</t>
  </si>
  <si>
    <t xml:space="preserve">CAMINHAO TOCO, PESO BRUTO TOTAL 9600 KG, CARGA UTIL MAXIMA 6110 KG, DISTANCIA ENTRE EIXOS 3,70 M, POTENCIA 156 CV (INCLUI CABINE E CHASSI, NAO INCLUI CARROCERIA)                                                                                                                                                                                                                                                                                                                                         </t>
  </si>
  <si>
    <t>347.457,40</t>
  </si>
  <si>
    <t xml:space="preserve">CAMINHAO TOCO, PESO BRUTO TOTAL 9600 KG, CARGA UTIL MAXIMA 6200 KG, DISTANCIA ENTRE EIXOS 3,10 M, POTENCIA 156 CV (INCLUI CABINE E CHASSI, NAO INCLUI CARROCERIA)                                                                                                                                                                                                                                                                                                                                         </t>
  </si>
  <si>
    <t>346.229,41</t>
  </si>
  <si>
    <t xml:space="preserve">CAMINHAO TOCO, PESO BRUTO TOTAL 9700 KG, CARGA UTIL MAXIMA 6360 KG, DISTANCIA ENTRE EIXOS 4,30 M, POTENCIA 160 CV (INCLUI CABINE E CHASSI, NAO INCLUI CARROCERIA)                                                                                                                                                                                                                                                                                                                                         </t>
  </si>
  <si>
    <t xml:space="preserve">CAMINHAO TRUCADO, PESO BRUTO TOTAL 22000 KG, CARGA UTIL MAXIMA 15350 KG, DISTANCIA ENTRE EIXOS 5,17 M, POTENCIA 238 CV (INCLUI CABINE E CHASSI, NAO INCLUI CARROCERIA)                                                                                                                                                                                                                                                                                                                                    </t>
  </si>
  <si>
    <t>496.104,57</t>
  </si>
  <si>
    <t xml:space="preserve">CAMINHAO TRUCADO, PESO BRUTO TOTAL 23000 KG, CARGA UTIL MAXIMA 15378 KG, DISTANCIA ENTRE EIXOS 4,80 M, POTENCIA 326 CV (INCLUI CABINE E CHASSI, NAO INCLUI CARROCERIA)                                                                                                                                                                                                                                                                                                                                    </t>
  </si>
  <si>
    <t>559.959,64</t>
  </si>
  <si>
    <t xml:space="preserve">CAMINHAO TRUCADO, PESO BRUTO TOTAL 23000 KG, CARGA UTIL MAXIMA 15935 KG, DISTANCIA ENTRE EIXOS 4,80 M, POTENCIA 230 CV (INCLUI CABINE E CHASSI, NAO INCLUI CARROCERIA)                                                                                                                                                                                                                                                                                                                                    </t>
  </si>
  <si>
    <t>503.840,86</t>
  </si>
  <si>
    <t xml:space="preserve">CAMINHAO TRUCADO, PESO BRUTO TOTAL 23000 KG, CARGA UTIL MAXIMA 15940 KG, DISTANCIA ENTRE EIXOS 3,60 M, POTENCIA 286 CV (INCLUI CABINE E CHASSI, NAO INCLUI CARROCERIA)                                                                                                                                                                                                                                                                                                                                    </t>
  </si>
  <si>
    <t>531.716,06</t>
  </si>
  <si>
    <t xml:space="preserve">CAMINHAO TRUCADO, PESO BRUTO TOTAL 23000 KG, CARGA UTIL MAXIMA 16190 KG, DISTANCIA ENTRE EIXOS 3,60 M, POTENCIA 286 CV (INCLUI CABINE E CHASSI, NAO INCLUI CARROCERIA)                                                                                                                                                                                                                                                                                                                                    </t>
  </si>
  <si>
    <t xml:space="preserve">CAMINHAO TRUCADO, PESO BRUTO TOTAL 23000 KG, CARGA UTIL MAXIMA 16360 KG, CABINE ESTENDIDA, DISTANCIA ENTRE EIXOS 3,56 M, POTENCIA 275 CV (INCLUI CABINE E CHASSI, NAO INCLUI CARROCERIA)                                                                                                                                                                                                                                                                                                                  </t>
  </si>
  <si>
    <t>525.576,15</t>
  </si>
  <si>
    <t xml:space="preserve">CAMINHONETE COM MOTOR A DIESEL, POTENCIA *160* CV, CABINE DUPLA, 4X4                                                                                                                                                                                                                                                                                                                                                                                                                                      </t>
  </si>
  <si>
    <t>235.044,83</t>
  </si>
  <si>
    <t xml:space="preserve">CAMPAINHA ALTA POTENCIA 110V / 220V, DIAMETRO 150 MM                                                                                                                                                                                                                                                                                                                                                                                                                                                      </t>
  </si>
  <si>
    <t>117,82</t>
  </si>
  <si>
    <t xml:space="preserve">CAMPAINHA CIGARRA 127 V / 220 V (APENAS MODULO)                                                                                                                                                                                                                                                                                                                                                                                                                                                           </t>
  </si>
  <si>
    <t>16,01</t>
  </si>
  <si>
    <t xml:space="preserve">CAMPAINHA CIGARRA 127 V / 220 V, CONJUNTO MONTADO PARA EMBUTIR 4" X 2" (PLACA + SUPORTE + MODULO)                                                                                                                                                                                                                                                                                                                                                                                                         </t>
  </si>
  <si>
    <t>18,91</t>
  </si>
  <si>
    <t xml:space="preserve">CANALETA DE CONCRETO ESTRUTURAL 14 X 19 X 29 CM, FBK 14 MPA (NBR 6136)                                                                                                                                                                                                                                                                                                                                                                                                                                    </t>
  </si>
  <si>
    <t>5,19</t>
  </si>
  <si>
    <t xml:space="preserve">CANALETA DE CONCRETO ESTRUTURAL 14 X 19 X 29 CM, FBK 4,5 MPA (NBR 6136)                                                                                                                                                                                                                                                                                                                                                                                                                                   </t>
  </si>
  <si>
    <t>4,31</t>
  </si>
  <si>
    <t xml:space="preserve">CANALETA DE CONCRETO ESTRUTURAL 14 X 19 X 39 CM, FBK 14 MPA (NBR 6136)                                                                                                                                                                                                                                                                                                                                                                                                                                    </t>
  </si>
  <si>
    <t xml:space="preserve">CANALETA DE CONCRETO ESTRUTURAL 14 X 19 X 39 CM, FBK 4,5 MPA (NBR 6136)                                                                                                                                                                                                                                                                                                                                                                                                                                   </t>
  </si>
  <si>
    <t>4,34</t>
  </si>
  <si>
    <t xml:space="preserve">CANALETA DE CONCRETO 14 X 19 X 19 CM (CLASSE C - NBR 6136)                                                                                                                                                                                                                                                                                                                                                                                                                                                </t>
  </si>
  <si>
    <t xml:space="preserve">CANALETA DE CONCRETO 19 X 19 X 19 CM (CLASSE C - NBR 6136)                                                                                                                                                                                                                                                                                                                                                                                                                                                </t>
  </si>
  <si>
    <t>2,99</t>
  </si>
  <si>
    <t xml:space="preserve">CANALETA DE CONCRETO 9 X 19 X 19 CM (CLASSE C - NBR 6136)                                                                                                                                                                                                                                                                                                                                                                                                                                                 </t>
  </si>
  <si>
    <t>1,68</t>
  </si>
  <si>
    <t xml:space="preserve">CANALETA ESTRUTURAL CERAMICA, 14 X 19 X 19 CM, 6,0 MPA (NBR 15270)                                                                                                                                                                                                                                                                                                                                                                                                                                        </t>
  </si>
  <si>
    <t>2,23</t>
  </si>
  <si>
    <t xml:space="preserve">CANALETA ESTRUTURAL CERAMICA, 14 X 19 X 29 CM, 6,0 MPA (NBR 15270)                                                                                                                                                                                                                                                                                                                                                                                                                                        </t>
  </si>
  <si>
    <t>3,01</t>
  </si>
  <si>
    <t xml:space="preserve">CANALETA ESTRUTURAL CERAMICA, 14 X 19 X 39 CM, 6,0 MPA (NBR 15270)                                                                                                                                                                                                                                                                                                                                                                                                                                        </t>
  </si>
  <si>
    <t>4,00</t>
  </si>
  <si>
    <t xml:space="preserve">CANOPLA ACABAMENTO CROMADO PARA INSTALACAO DE SPRINKLER, SOB FORRO, 15 MM                                                                                                                                                                                                                                                                                                                                                                                                                                 </t>
  </si>
  <si>
    <t xml:space="preserve">CANTONEIRA (ABAS IGUAIS) EM FERRO GALVANIZADO, 25,4 MM X 3,17 MM (L X E), 1,27KG/M                                                                                                                                                                                                                                                                                                                                                                                                                        </t>
  </si>
  <si>
    <t>16,30</t>
  </si>
  <si>
    <t xml:space="preserve">CANTONEIRA (ABAS IGUAIS) EM FERRO GALVANIZADO, 38,1 MM X 3,17 MM (L X E), 3,48 KG/M                                                                                                                                                                                                                                                                                                                                                                                                                       </t>
  </si>
  <si>
    <t>42,84</t>
  </si>
  <si>
    <t xml:space="preserve">CANTONEIRA (ABAS IGUAIS) EM FERRO GALVANIZADO, 50,8 MM X 9,53 MM (L X E), 6,99 KG/M                                                                                                                                                                                                                                                                                                                                                                                                                       </t>
  </si>
  <si>
    <t>90,27</t>
  </si>
  <si>
    <t xml:space="preserve">CANTONEIRA "U" ALUMINIO ABAS IGUAIS 1 ", E = 3/32 "                                                                                                                                                                                                                                                                                                                                                                                                                                                       </t>
  </si>
  <si>
    <t>36,22</t>
  </si>
  <si>
    <t xml:space="preserve">CANTONEIRA ACO ABAS IGUAIS (QUALQUER BITOLA), ESPESSURA ENTRE 1/8" E 1/4"                                                                                                                                                                                                                                                                                                                                                                                                                                 </t>
  </si>
  <si>
    <t xml:space="preserve">CANTONEIRA ALUMINIO ABAS DESIGUAIS 1" X 3/4 ", E = 1/8 "                                                                                                                                                                                                                                                                                                                                                                                                                                                  </t>
  </si>
  <si>
    <t>38,81</t>
  </si>
  <si>
    <t xml:space="preserve">CANTONEIRA ALUMINIO ABAS DESIGUAIS 2 1/2" X 1/2 ", E = 3/16 "                                                                                                                                                                                                                                                                                                                                                                                                                                             </t>
  </si>
  <si>
    <t>37,51</t>
  </si>
  <si>
    <t xml:space="preserve">CANTONEIRA ALUMINIO ABAS IGUAIS 1 ", E = 1/8 ", 25,40 X 3,17 MM (0,408 KG/M)                                                                                                                                                                                                                                                                                                                                                                                                                              </t>
  </si>
  <si>
    <t xml:space="preserve">CANTONEIRA ALUMINIO ABAS IGUAIS 1 ", E = 3 /16 "                                                                                                                                                                                                                                                                                                                                                                                                                                                          </t>
  </si>
  <si>
    <t>22,82</t>
  </si>
  <si>
    <t xml:space="preserve">CANTONEIRA ALUMINIO ABAS IGUAIS 1 1/2 ", E = 3/16 "                                                                                                                                                                                                                                                                                                                                                                                                                                                       </t>
  </si>
  <si>
    <t xml:space="preserve">CANTONEIRA ALUMINIO ABAS IGUAIS 1 1/4 ", E = 3/16 "                                                                                                                                                                                                                                                                                                                                                                                                                                                       </t>
  </si>
  <si>
    <t>36,09</t>
  </si>
  <si>
    <t xml:space="preserve">CANTONEIRA ALUMINIO ABAS IGUAIS 2 ", E = 1/4 "                                                                                                                                                                                                                                                                                                                                                                                                                                                            </t>
  </si>
  <si>
    <t>61,00</t>
  </si>
  <si>
    <t xml:space="preserve">CANTONEIRA ALUMINIO ABAS IGUAIS 2 ", E = 1/8 "                                                                                                                                                                                                                                                                                                                                                                                                                                                            </t>
  </si>
  <si>
    <t>38,55</t>
  </si>
  <si>
    <t xml:space="preserve">CAP OU TAMPAO DE FERRO GALVANIZADO, COM ROSCA BSP, DE 1 1/2"                                                                                                                                                                                                                                                                                                                                                                                                                                              </t>
  </si>
  <si>
    <t>15,32</t>
  </si>
  <si>
    <t xml:space="preserve">CAP OU TAMPAO DE FERRO GALVANIZADO, COM ROSCA BSP, DE 1 1/4"                                                                                                                                                                                                                                                                                                                                                                                                                                              </t>
  </si>
  <si>
    <t>12,41</t>
  </si>
  <si>
    <t xml:space="preserve">CAP OU TAMPAO DE FERRO GALVANIZADO, COM ROSCA BSP, DE 1/2"                                                                                                                                                                                                                                                                                                                                                                                                                                                </t>
  </si>
  <si>
    <t xml:space="preserve">CAP OU TAMPAO DE FERRO GALVANIZADO, COM ROSCA BSP, DE 1/4"                                                                                                                                                                                                                                                                                                                                                                                                                                                </t>
  </si>
  <si>
    <t>4,19</t>
  </si>
  <si>
    <t xml:space="preserve">CAP OU TAMPAO DE FERRO GALVANIZADO, COM ROSCA BSP, DE 1"                                                                                                                                                                                                                                                                                                                                                                                                                                                  </t>
  </si>
  <si>
    <t>8,13</t>
  </si>
  <si>
    <t xml:space="preserve">CAP OU TAMPAO DE FERRO GALVANIZADO, COM ROSCA BSP, DE 2 1/2"                                                                                                                                                                                                                                                                                                                                                                                                                                              </t>
  </si>
  <si>
    <t>39,91</t>
  </si>
  <si>
    <t xml:space="preserve">CAP OU TAMPAO DE FERRO GALVANIZADO, COM ROSCA BSP, DE 2"                                                                                                                                                                                                                                                                                                                                                                                                                                                  </t>
  </si>
  <si>
    <t>22,13</t>
  </si>
  <si>
    <t xml:space="preserve">CAP OU TAMPAO DE FERRO GALVANIZADO, COM ROSCA BSP, DE 3/4"                                                                                                                                                                                                                                                                                                                                                                                                                                                </t>
  </si>
  <si>
    <t>5,57</t>
  </si>
  <si>
    <t xml:space="preserve">CAP OU TAMPAO DE FERRO GALVANIZADO, COM ROSCA BSP, DE 3/8"                                                                                                                                                                                                                                                                                                                                                                                                                                                </t>
  </si>
  <si>
    <t xml:space="preserve">CAP OU TAMPAO DE FERRO GALVANIZADO, COM ROSCA BSP, DE 3"                                                                                                                                                                                                                                                                                                                                                                                                                                                  </t>
  </si>
  <si>
    <t>56,90</t>
  </si>
  <si>
    <t xml:space="preserve">CAP OU TAMPAO DE FERRO GALVANIZADO, COM ROSCA BSP, DE 4"                                                                                                                                                                                                                                                                                                                                                                                                                                                  </t>
  </si>
  <si>
    <t>95,18</t>
  </si>
  <si>
    <t xml:space="preserve">CAP PPR DN 20 MM, PARA AGUA QUENTE PREDIAL                                                                                                                                                                                                                                                                                                                                                                                                                                                                </t>
  </si>
  <si>
    <t>2,13</t>
  </si>
  <si>
    <t xml:space="preserve">CAP PPR DN 25 MM, PARA AGUA QUENTE PREDIAL                                                                                                                                                                                                                                                                                                                                                                                                                                                                </t>
  </si>
  <si>
    <t xml:space="preserve">CAP PVC, ROSCAVEL, 1 1/2",  AGUA FRIA PREDIAL                                                                                                                                                                                                                                                                                                                                                                                                                                                             </t>
  </si>
  <si>
    <t xml:space="preserve">CAP PVC, ROSCAVEL, 1 1/4",  AGUA FRIA PREDIAL                                                                                                                                                                                                                                                                                                                                                                                                                                                             </t>
  </si>
  <si>
    <t xml:space="preserve">CAP PVC, ROSCAVEL, 1/2", PARA AGUA FRIA PREDIAL                                                                                                                                                                                                                                                                                                                                                                                                                                                           </t>
  </si>
  <si>
    <t>1,61</t>
  </si>
  <si>
    <t xml:space="preserve">CAP PVC, ROSCAVEL, 1",  PARA AGUA FRIA PREDIAL                                                                                                                                                                                                                                                                                                                                                                                                                                                            </t>
  </si>
  <si>
    <t>4,33</t>
  </si>
  <si>
    <t xml:space="preserve">CAP PVC, ROSCAVEL, 2 1/2",  AGUA FRIA PREDIAL                                                                                                                                                                                                                                                                                                                                                                                                                                                             </t>
  </si>
  <si>
    <t>25,58</t>
  </si>
  <si>
    <t xml:space="preserve">CAP PVC, ROSCAVEL, 2",  AGUA FRIA PREDIAL                                                                                                                                                                                                                                                                                                                                                                                                                                                                 </t>
  </si>
  <si>
    <t>13,20</t>
  </si>
  <si>
    <t xml:space="preserve">CAP PVC, ROSCAVEL, 3/4",  PARA AGUA FRIA PREDIAL                                                                                                                                                                                                                                                                                                                                                                                                                                                          </t>
  </si>
  <si>
    <t>2,38</t>
  </si>
  <si>
    <t xml:space="preserve">CAP PVC, ROSCAVEL, 3",  AGUA FRIA PREDIAL                                                                                                                                                                                                                                                                                                                                                                                                                                                                 </t>
  </si>
  <si>
    <t>33,41</t>
  </si>
  <si>
    <t xml:space="preserve">CAP PVC, SERIE R, DN 100 MM, PARA ESGOTO OU AGUAS PLUVIAIS PREDIAIS                                                                                                                                                                                                                                                                                                                                                                                                                                       </t>
  </si>
  <si>
    <t>16,54</t>
  </si>
  <si>
    <t xml:space="preserve">CAP PVC, SERIE R, DN 150 MM, PARA ESGOTO OU AGUAS PLUVIAIS PREDIAIS                                                                                                                                                                                                                                                                                                                                                                                                                                       </t>
  </si>
  <si>
    <t>78,84</t>
  </si>
  <si>
    <t xml:space="preserve">CAP PVC, SERIE R, DN 75 MM, PARA ESGOTO OU AGUAS PLUVIAIS PREDIAIS                                                                                                                                                                                                                                                                                                                                                                                                                                        </t>
  </si>
  <si>
    <t xml:space="preserve">CAP PVC, SOLDAVEL, DN 100 MM, SERIE NORMAL, PARA ESGOTO PREDIAL                                                                                                                                                                                                                                                                                                                                                                                                                                           </t>
  </si>
  <si>
    <t>9,67</t>
  </si>
  <si>
    <t xml:space="preserve">CAP PVC, SOLDAVEL, DN 50 MM, SERIE NORMAL, PARA ESGOTO PREDIAL                                                                                                                                                                                                                                                                                                                                                                                                                                            </t>
  </si>
  <si>
    <t>4,38</t>
  </si>
  <si>
    <t xml:space="preserve">CAP PVC, SOLDAVEL, DN 75 MM, SERIE NORMAL, PARA ESGOTO PREDIAL                                                                                                                                                                                                                                                                                                                                                                                                                                            </t>
  </si>
  <si>
    <t>7,32</t>
  </si>
  <si>
    <t xml:space="preserve">CAP PVC, SOLDAVEL, 110 MM, PARA AGUA FRIA PREDIAL                                                                                                                                                                                                                                                                                                                                                                                                                                                         </t>
  </si>
  <si>
    <t>82,15</t>
  </si>
  <si>
    <t xml:space="preserve">CAP PVC, SOLDAVEL, 20 MM, PARA AGUA FRIA PREDIAL                                                                                                                                                                                                                                                                                                                                                                                                                                                          </t>
  </si>
  <si>
    <t>1,17</t>
  </si>
  <si>
    <t xml:space="preserve">CAP PVC, SOLDAVEL, 25 MM, PARA AGUA FRIA PREDIAL                                                                                                                                                                                                                                                                                                                                                                                                                                                          </t>
  </si>
  <si>
    <t>1,33</t>
  </si>
  <si>
    <t xml:space="preserve">CAP PVC, SOLDAVEL, 32 MM, PARA AGUA FRIA PREDIAL                                                                                                                                                                                                                                                                                                                                                                                                                                                          </t>
  </si>
  <si>
    <t>2,31</t>
  </si>
  <si>
    <t xml:space="preserve">CAP PVC, SOLDAVEL, 40 MM, PARA AGUA FRIA PREDIAL                                                                                                                                                                                                                                                                                                                                                                                                                                                          </t>
  </si>
  <si>
    <t xml:space="preserve">CAP PVC, SOLDAVEL, 50 MM, PARA AGUA FRIA PREDIAL                                                                                                                                                                                                                                                                                                                                                                                                                                                          </t>
  </si>
  <si>
    <t>8,42</t>
  </si>
  <si>
    <t xml:space="preserve">CAP PVC, SOLDAVEL, 60 MM, PARA AGUA FRIA PREDIAL                                                                                                                                                                                                                                                                                                                                                                                                                                                          </t>
  </si>
  <si>
    <t xml:space="preserve">CAP PVC, SOLDAVEL, 75 MM, PARA AGUA FRIA PREDIAL                                                                                                                                                                                                                                                                                                                                                                                                                                                          </t>
  </si>
  <si>
    <t>23,04</t>
  </si>
  <si>
    <t xml:space="preserve">CAP PVC, SOLDAVEL, 85 MM, PARA AGUA FRIA PREDIAL                                                                                                                                                                                                                                                                                                                                                                                                                                                          </t>
  </si>
  <si>
    <t xml:space="preserve">CAP, PVC PBA, JE, DN 100 / DE 110 MM,  PARA REDE DE AGUA (NBR 10351)                                                                                                                                                                                                                                                                                                                                                                                                                                      </t>
  </si>
  <si>
    <t>42,02</t>
  </si>
  <si>
    <t xml:space="preserve">CAP, PVC PBA, JE, DN 50 / DE 60 MM,  PARA REDE DE AGUA (NBR 10351)                                                                                                                                                                                                                                                                                                                                                                                                                                        </t>
  </si>
  <si>
    <t>10,53</t>
  </si>
  <si>
    <t xml:space="preserve">CAP, PVC PBA, JE, DN 75 / DE 85 MM,  PARA REDE DE AGUA (NBR 10351)                                                                                                                                                                                                                                                                                                                                                                                                                                        </t>
  </si>
  <si>
    <t>27,44</t>
  </si>
  <si>
    <t xml:space="preserve">CAP, PVC, JE, OCRE, DN 150 MM (CONEXAO PARA TUBO COLETOR DE ESGOTO)                                                                                                                                                                                                                                                                                                                                                                                                                                       </t>
  </si>
  <si>
    <t>102,12</t>
  </si>
  <si>
    <t xml:space="preserve">CAP, PVC, JE, OCRE, DN 200 MM (CONEXAO PARA TUBO COLETOR DE ESGOTO)                                                                                                                                                                                                                                                                                                                                                                                                                                       </t>
  </si>
  <si>
    <t>158,99</t>
  </si>
  <si>
    <t xml:space="preserve">CAPA PARA CHUVA EM PVC COM FORRO DE POLIESTER, COM CAPUZ (AMARELA OU AZUL)                                                                                                                                                                                                                                                                                                                                                                                                                                </t>
  </si>
  <si>
    <t>20,78</t>
  </si>
  <si>
    <t xml:space="preserve">CAPACETE DE SEGURANCA ABA FRONTAL COM SUSPENSAO DE POLIETILENO, SEM JUGULAR (CLASSE B)                                                                                                                                                                                                                                                                                                                                                                                                                    </t>
  </si>
  <si>
    <t>15,99</t>
  </si>
  <si>
    <t xml:space="preserve">CAPACITOR TRIFASICO, POTENCIA 2,5 KVAR, TENSAO 220 V, FORNECIDO COM CAPA PROTETORA, RESISTOR INTERNO A UNIDADE CAPACITIVA                                                                                                                                                                                                                                                                                                                                                                                 </t>
  </si>
  <si>
    <t>168,45</t>
  </si>
  <si>
    <t xml:space="preserve">CAPACITOR TRIFASICO, POTENCIA 5 KVAR, TENSAO 220 V, FORNECIDO COM CAPA PROTETORA, RESISTOR INTERNO A UNIDADE CAPACITIVA                                                                                                                                                                                                                                                                                                                                                                                   </t>
  </si>
  <si>
    <t>286,20</t>
  </si>
  <si>
    <t xml:space="preserve">CAPIM BRAQUIARIA DECUMBENS/ BRAQUIARINHA, VC *70*% MINIMO                                                                                                                                                                                                                                                                                                                                                                                                                                                 </t>
  </si>
  <si>
    <t>42,71</t>
  </si>
  <si>
    <t xml:space="preserve">CAPTOR FRANKLIN (4 PONTAS), EM LATAO CROMADO, H = 300 MM, DUAS DESCIDAS                                                                                                                                                                                                                                                                                                                                                                                                                                   </t>
  </si>
  <si>
    <t>76,99</t>
  </si>
  <si>
    <t xml:space="preserve">CAPTOR FRANKLIN (4 PONTAS), EM LATAO CROMADO, H = 300 MM, UMA DESCIDA                                                                                                                                                                                                                                                                                                                                                                                                                                     </t>
  </si>
  <si>
    <t>69,80</t>
  </si>
  <si>
    <t xml:space="preserve">CAPTOR FRANKLIN (4 PONTAS), EM LATAO CROMADO, H = 350 MM, DUAS DESCIDAS                                                                                                                                                                                                                                                                                                                                                                                                                                   </t>
  </si>
  <si>
    <t>135,00</t>
  </si>
  <si>
    <t xml:space="preserve">CAPTOR FRANKLIN (4 PONTAS), EM LATAO CROMADO, H=350 MM, UMA DESCIDA                                                                                                                                                                                                                                                                                                                                                                                                                                       </t>
  </si>
  <si>
    <t>121,48</t>
  </si>
  <si>
    <t xml:space="preserve">CARENAGEM /TAMPA, EM PLASTICO, COR BRANCA, UTILIZADO EM KIT CHASSI METALICO PARA INSTALACAO HIDRAULICA DE CUBA SIMPLES SEM MAQUINA DE LAVAR ROUPA, LARGURA *355* MM X ALTURA *670* MM (COM FUROS E DEMAIS ENCAIXES)                                                                                                                                                                                                                                                                                       </t>
  </si>
  <si>
    <t>34,36</t>
  </si>
  <si>
    <t xml:space="preserve">CARENAGEM /TAMPA, EM PLASTICO, COR BRANCA, UTILIZADO EM KIT CHASSI METALICO PARA INSTALACAO HIDRAULICA DE TANQUE COM MAQUINA DE LAVAR ROUPA, LARGURA *360* MM X ALTURA *470* MM (COM FUROS E DEMAIS ENCAIXES)                                                                                                                                                                                                                                                                                             </t>
  </si>
  <si>
    <t>31,23</t>
  </si>
  <si>
    <t xml:space="preserve">CARPETE DE NYLON EM MANTA PARA TRAFEGO COMERCIAL PESADO, E = 6 A 7 MM (INSTALADO)                                                                                                                                                                                                                                                                                                                                                                                                                         </t>
  </si>
  <si>
    <t>126,73</t>
  </si>
  <si>
    <t xml:space="preserve">CARPETE DE NYLON EM MANTA PARA TRAFEGO COMERCIAL PESADO, E = 9 A 10 MM (INSTALADO)                                                                                                                                                                                                                                                                                                                                                                                                                        </t>
  </si>
  <si>
    <t>155,69</t>
  </si>
  <si>
    <t xml:space="preserve">CARPETE DE NYLON EM PLACAS 50 X 50 CM PARA TRAFEGO COMERCIAL PESADO, E = 6,5 MM (INSTALADO)                                                                                                                                                                                                                                                                                                                                                                                                               </t>
  </si>
  <si>
    <t>158,98</t>
  </si>
  <si>
    <t xml:space="preserve">CARPETE DE POLIESTER EM MANTA PARA TRAFEGO COMERCIAL PESADO, E = 4 A 5 MM (INSTALADO)                                                                                                                                                                                                                                                                                                                                                                                                                     </t>
  </si>
  <si>
    <t>49,06</t>
  </si>
  <si>
    <t xml:space="preserve">CARPETE DE POLIPROPILENO EM MANTA PARA TRAFEGO COMERCIAL MEDIO, E = 5 A 6 MM (INSTALADO)                                                                                                                                                                                                                                                                                                                                                                                                                  </t>
  </si>
  <si>
    <t>83,52</t>
  </si>
  <si>
    <t xml:space="preserve">CARPINTEIRO AUXILIAR                                                                                                                                                                                                                                                                                                                                                                                                                                                                                      </t>
  </si>
  <si>
    <t xml:space="preserve">CARPINTEIRO AUXILIAR (MENSALISTA)                                                                                                                                                                                                                                                                                                                                                                                                                                                                         </t>
  </si>
  <si>
    <t xml:space="preserve">CARPINTEIRO DE ESQUADRIAS                                                                                                                                                                                                                                                                                                                                                                                                                                                                                 </t>
  </si>
  <si>
    <t>14,98</t>
  </si>
  <si>
    <t xml:space="preserve">CARPINTEIRO DE ESQUADRIAS (MENSALISTA)                                                                                                                                                                                                                                                                                                                                                                                                                                                                    </t>
  </si>
  <si>
    <t xml:space="preserve">CARPINTEIRO DE FORMAS                                                                                                                                                                                                                                                                                                                                                                                                                                                                                     </t>
  </si>
  <si>
    <t xml:space="preserve">CARPINTEIRO DE FORMAS (MENSALISTA)                                                                                                                                                                                                                                                                                                                                                                                                                                                                        </t>
  </si>
  <si>
    <t xml:space="preserve">CARRANCA PARA JANELA VENEZIANA DE ABRIR, EM LATAO CROMADO, SIMPLES, PARA APARAFUSAR NA PAREDE                                                                                                                                                                                                                                                                                                                                                                                                             </t>
  </si>
  <si>
    <t>20,98</t>
  </si>
  <si>
    <t xml:space="preserve">CARRINHO COM 2 PNEUS PARA TRANSPORTAR TUBO CONCRETO, ALTURA ATE 1,0 M E DIAMETRO ATE 1000MM, COM ESTRUTURA EM PERFIL OU TUBO METALICO                                                                                                                                                                                                                                                                                                                                                                     </t>
  </si>
  <si>
    <t>4.042,13</t>
  </si>
  <si>
    <t xml:space="preserve">CARRINHO DE MAO DE ACO CAPACIDADE 50 A 60 L, PNEU COM CAMARA                                                                                                                                                                                                                                                                                                                                                                                                                                              </t>
  </si>
  <si>
    <t>185,45</t>
  </si>
  <si>
    <t xml:space="preserve">CARROCERIA FIXA ABERTA DE MADEIRA PARA TRANSPORTE GERAL DE CARGA SECA DIMENSOES APROXIMADAS 2,25 X 4,10 X 0,50 M (INCLUI MONTAGEM, NAO INCLUI CAMINHAO)                                                                                                                                                                                                                                                                                                                                                   </t>
  </si>
  <si>
    <t>17.387,59</t>
  </si>
  <si>
    <t xml:space="preserve">CARROCERIA FIXA ABERTA DE MADEIRA PARA TRANSPORTE GERAL DE CARGA SECA DIMENSOES APROXIMADAS 2,5 X 5,5 X 0,50 M (INCLUI MONTAGEM, NAO INCLUI CAMINHAO)                                                                                                                                                                                                                                                                                                                                                     </t>
  </si>
  <si>
    <t>23.588,75</t>
  </si>
  <si>
    <t xml:space="preserve">CARROCERIA FIXA ABERTA DE MADEIRA PARA TRANSPORTE GERAL DE CARGA SECA DIMENSOES APROXIMADAS 2,5 X 6,00 X 0,50 M (INCLUI MONTAGEM, NAO INCLUI CAMINHAO)                                                                                                                                                                                                                                                                                                                                                    </t>
  </si>
  <si>
    <t>25.534,22</t>
  </si>
  <si>
    <t xml:space="preserve">CARROCERIA FIXA ABERTA DE MADEIRA PARA TRANSPORTE GERAL DE CARGA SECA DIMENSOES APROXIMADAS 2,5 X 6,5 X 0,50 M (INCLUI MONTAGEM, NAO INCLUI CAMINHAO)                                                                                                                                                                                                                                                                                                                                                     </t>
  </si>
  <si>
    <t>27.479,68</t>
  </si>
  <si>
    <t xml:space="preserve">CARROCERIA FIXA ABERTA DE MADEIRA PARA TRANSPORTE GERAL DE CARGA SECA DIMENSOES APROXIMADAS 2,5 X 7,00 X 0,50 M (INCLUI MONTAGEM, NAO INCLUI CAMINHAO)                                                                                                                                                                                                                                                                                                                                                    </t>
  </si>
  <si>
    <t>29.425,15</t>
  </si>
  <si>
    <t xml:space="preserve">CARROCERIA FIXA ABERTA DE MADEIRA PARA TRANSPORTE GERAL DE CARGA SECA DIMENSOES APROXIMADAS 2,5 X 7,5 X 0,50 M (INCLUI MONTAGEM, NAO INCLUI CAMINHAO)                                                                                                                                                                                                                                                                                                                                                     </t>
  </si>
  <si>
    <t>33.559,26</t>
  </si>
  <si>
    <t xml:space="preserve">CARVAO ANTRACITO PARA FILTRO, GRAO VARIANDO DE 0,8 ATE 1,1 MM, COEFICIENTE DE UNIFORMIDADE MENOR QUE 1,7 MM                                                                                                                                                                                                                                                                                                                                                                                               </t>
  </si>
  <si>
    <t xml:space="preserve">T     </t>
  </si>
  <si>
    <t>1.892,81</t>
  </si>
  <si>
    <t xml:space="preserve">CARVAO ANTRACITO PARA FILTRO, GRAO VARIANDO DE 0,8 ATE 1,1 MM, COEFICIENTE DE UNIFORMIDADE MENOR QUE 1,7 MM (DISTRIBUIDOR)                                                                                                                                                                                                                                                                                                                                                                                </t>
  </si>
  <si>
    <t>5,33</t>
  </si>
  <si>
    <t xml:space="preserve">CASCALHO DE CAVA                                                                                                                                                                                                                                                                                                                                                                                                                                                                                          </t>
  </si>
  <si>
    <t>41,06</t>
  </si>
  <si>
    <t xml:space="preserve">CASCALHO DE RIO                                                                                                                                                                                                                                                                                                                                                                                                                                                                                           </t>
  </si>
  <si>
    <t>65,70</t>
  </si>
  <si>
    <t xml:space="preserve">CASCALHO LAVADO                                                                                                                                                                                                                                                                                                                                                                                                                                                                                           </t>
  </si>
  <si>
    <t>78,80</t>
  </si>
  <si>
    <t xml:space="preserve">CAVALETE PARA TALHA COM ESTRUTURA EM TUBO METALICO ALTURA MINIMA 3,2 M EQUIPADO COM RODAS DE BORRACHA PARA MOVIMENTACAO DE TUBOS DE CONCRETO NA CENTRAL DE PREMOLDADOS COM CAPACIDADE DE CARGA DE 3 TONELADAS                                                                                                                                                                                                                                                                                             </t>
  </si>
  <si>
    <t>10.262,90</t>
  </si>
  <si>
    <t xml:space="preserve">CAVALO MECANICO TRACAO 4X2, PESO BRUTO TOTAL COMBINADO 49000 KG, CAPACIDADE MAXIMA DE TRACAO *66000* KG, POTENCIA *360* CV (INCLUI CABINE E CHASSI, NAO INCLUI SEMIRREBOQUE)                                                                                                                                                                                                                                                                                                                              </t>
  </si>
  <si>
    <t>642.724,70</t>
  </si>
  <si>
    <t xml:space="preserve">CAVALO MECANICO TRACAO 4X2, PESO BRUTO TOTAL 16000 KG, CAPACIDADE MAXIMA DE TRACAO *36000* KG, DISTANCIA ENTRE EIXOS *3,56* M, POTENCIA *286* CV (INCLUI CABINE E CHASSI, NAO INCLUI SEMIRREBOQUE)                                                                                                                                                                                                                                                                                                        </t>
  </si>
  <si>
    <t>551.225,76</t>
  </si>
  <si>
    <t xml:space="preserve">CAVALO MECANICO TRACAO 4X2, PESO BRUTO TOTAL 16000 KG, CAPACIDADE MAXIMA DE TRACAO *45000* KG, DISTANCIA ENTRE EIXOS *3,56* M, POTENCIA *330* CV (INCLUI CABINE E CHASSI, NAO INCLUI SEMIRREBOQUE)                                                                                                                                                                                                                                                                                                        </t>
  </si>
  <si>
    <t>557.920,78</t>
  </si>
  <si>
    <t xml:space="preserve">CAVALO MECANICO TRACAO 4X2, PESO BRUTO TOTAL 16000 KG, CAPACIDADE MAXIMA DE TRACAO *80000* KG, POTENCIA *380* CV (INCLUI CABINE E CHASSI, NAO INCLUI SEMIRREBOQUE)                                                                                                                                                                                                                                                                                                                                        </t>
  </si>
  <si>
    <t>634.244,35</t>
  </si>
  <si>
    <t xml:space="preserve">CAVALO MECANICO TRACAO 6X2, PESO BRUTO TOTAL COMBINADO 56000 KG, CAPACIDADE MAXIMA DE TRACAO *66000* KG, POTENCIA *360* CV (INCLUI CABINE E CHASSI, NAO INCLUI SEMIRREBOQUE)                                                                                                                                                                                                                                                                                                                              </t>
  </si>
  <si>
    <t>777.741,56</t>
  </si>
  <si>
    <t xml:space="preserve">CAVOUQUEIRO OU OPERADOR DE PERFURATRIZ / ROMPEDOR                                                                                                                                                                                                                                                                                                                                                                                                                                                         </t>
  </si>
  <si>
    <t xml:space="preserve">CAVOUQUEIRO OU OPERADOR DE PERFURATRIZ / ROMPEDOR (MENSALISTA)                                                                                                                                                                                                                                                                                                                                                                                                                                            </t>
  </si>
  <si>
    <t xml:space="preserve">CENTRALIZADOR DE BARRA DE ACO (CHUMBADOR TIPO CARAMBOLA), PARA ACO ATE 20 MM                                                                                                                                                                                                                                                                                                                                                                                                                              </t>
  </si>
  <si>
    <t>1,45</t>
  </si>
  <si>
    <t xml:space="preserve">CENTRO DE MEDICAO AGRUPADA, EM POLICARBONATO / PVC, COM 12 MEDIDORES E PROTECAO GERAL (INCLUI BARRAMENTO, DISJUNTORES E ACESSORIOS DE FIXACAO) (PADRAO CONCESSIONARIA LOCAL)                                                                                                                                                                                                                                                                                                                              </t>
  </si>
  <si>
    <t>5.340,81</t>
  </si>
  <si>
    <t xml:space="preserve">CENTRO DE MEDICAO AGRUPADA, EM POLICARBONATO / PVC, COM 16 MEDIDORES E PROTECAO GERAL (INCLUI BARRAMENTO, DISJUNTORES E ACESSORIOS DE FIXACAO) (PADRAO CONCESSIONARIA LOCAL)                                                                                                                                                                                                                                                                                                                              </t>
  </si>
  <si>
    <t>7.121,08</t>
  </si>
  <si>
    <t xml:space="preserve">CENTRO DE MEDICAO AGRUPADA, EM POLICARBONATO / PVC, COM 4 MEDIDORES E PROTECAO GERAL (INCLUI BARRAMENTO, DISJUNTORES E ACESSORIOS DE FIXACAO) (PADRAO CONCESSIONARIA LOCAL)                                                                                                                                                                                                                                                                                                                               </t>
  </si>
  <si>
    <t>1.241,05</t>
  </si>
  <si>
    <t xml:space="preserve">CENTRO DE MEDICAO AGRUPADA, EM POLICARBONATO / PVC, COM 8 MEDIDORES E PROTECAO GERAL (INCLUI BARRAMENTO, DISJUNTORES E ACESSORIOS DE FIXACAO) (PADRAO CONCESSIONARIA LOCAL)                                                                                                                                                                                                                                                                                                                               </t>
  </si>
  <si>
    <t>2.738,87</t>
  </si>
  <si>
    <t xml:space="preserve">CERA LIQUIDA INCOLOR MULTIPISO                                                                                                                                                                                                                                                                                                                                                                                                                                                                            </t>
  </si>
  <si>
    <t>14,57</t>
  </si>
  <si>
    <t xml:space="preserve">CHAPA ACO INOX AISI 304 NUMERO 4 (E = 6 MM), ACABAMENTO NUMERO 1 (LAMINADO A QUENTE, FOSCO)                                                                                                                                                                                                                                                                                                                                                                                                               </t>
  </si>
  <si>
    <t>1.447,93</t>
  </si>
  <si>
    <t xml:space="preserve">CHAPA ACO INOX AISI 304 NUMERO 9 (E = 4 MM), ACABAMENTO NUMERO 1 (LAMINADO A QUENTE, FOSCO)                                                                                                                                                                                                                                                                                                                                                                                                               </t>
  </si>
  <si>
    <t>965,27</t>
  </si>
  <si>
    <t xml:space="preserve">CHAPA DE ACO CARBONO GALVANIZADA, PERFURADA (GRADE FUROS) E = 1,5 MM, DIAMETRO DO FURO = 9,52 MM (FUROS ALTERNADOS HORIZ.)                                                                                                                                                                                                                                                                                                                                                                                </t>
  </si>
  <si>
    <t>41,60</t>
  </si>
  <si>
    <t xml:space="preserve">CHAPA DE ACO CARBONO LAMINADO A QUENTE, QUALIDADE ESTRUTURAL, BITOLA 3/16", E =4,75 MM (37,29 KG/M2)                                                                                                                                                                                                                                                                                                                                                                                                      </t>
  </si>
  <si>
    <t>10,57</t>
  </si>
  <si>
    <t xml:space="preserve">CHAPA DE ACO FINA A FRIO BITOLA MSG 20, E = 0,90 MM (7,20 KG/M2)                                                                                                                                                                                                                                                                                                                                                                                                                                          </t>
  </si>
  <si>
    <t>11,57</t>
  </si>
  <si>
    <t xml:space="preserve">CHAPA DE ACO FINA A FRIO BITOLA MSG 24, E = 0,60 MM (4,80 KG/M2)                                                                                                                                                                                                                                                                                                                                                                                                                                          </t>
  </si>
  <si>
    <t>12,33</t>
  </si>
  <si>
    <t xml:space="preserve">CHAPA DE ACO FINA A FRIO BITOLA MSG 26, E = 0,45 MM (3,60 KG/M2)                                                                                                                                                                                                                                                                                                                                                                                                                                          </t>
  </si>
  <si>
    <t>11,60</t>
  </si>
  <si>
    <t xml:space="preserve">CHAPA DE ACO FINA A QUENTE BITOLA MSG 13, E = 2,25 MM (18,00 KG/M2)                                                                                                                                                                                                                                                                                                                                                                                                                                       </t>
  </si>
  <si>
    <t>10,74</t>
  </si>
  <si>
    <t xml:space="preserve">CHAPA DE ACO FINA A QUENTE BITOLA MSG 14, E = 2,00 MM (16,0 KG/M2)                                                                                                                                                                                                                                                                                                                                                                                                                                        </t>
  </si>
  <si>
    <t>10,75</t>
  </si>
  <si>
    <t xml:space="preserve">CHAPA DE ACO FINA A QUENTE BITOLA MSG 16, E = 1,50 MM (12,00 KG/M2)                                                                                                                                                                                                                                                                                                                                                                                                                                       </t>
  </si>
  <si>
    <t>11,36</t>
  </si>
  <si>
    <t xml:space="preserve">CHAPA DE ACO FINA A QUENTE BITOLA MSG 18, E = 1,20 MM (9,60 KG/M2)                                                                                                                                                                                                                                                                                                                                                                                                                                        </t>
  </si>
  <si>
    <t xml:space="preserve">CHAPA DE ACO FINA A QUENTE BITOLA MSG 3/16 ", E = 4,75 MM (38,00 KG/M2)                                                                                                                                                                                                                                                                                                                                                                                                                                   </t>
  </si>
  <si>
    <t xml:space="preserve">CHAPA DE ACO GALVANIZADA BITOLA GSG 14, E = 1,95 MM (15,60 KG/M2)                                                                                                                                                                                                                                                                                                                                                                                                                                         </t>
  </si>
  <si>
    <t>13,17</t>
  </si>
  <si>
    <t xml:space="preserve">CHAPA DE ACO GALVANIZADA BITOLA GSG 16, E = 1,55 MM (12,40 KG/M2)                                                                                                                                                                                                                                                                                                                                                                                                                                         </t>
  </si>
  <si>
    <t>13,70</t>
  </si>
  <si>
    <t xml:space="preserve">CHAPA DE ACO GALVANIZADA BITOLA GSG 18, E = 1,25 MM (10,00 KG/M2)                                                                                                                                                                                                                                                                                                                                                                                                                                         </t>
  </si>
  <si>
    <t>13,13</t>
  </si>
  <si>
    <t xml:space="preserve">CHAPA DE ACO GALVANIZADA BITOLA GSG 19, E = 1,11 MM (8,88 KG/M2)                                                                                                                                                                                                                                                                                                                                                                                                                                          </t>
  </si>
  <si>
    <t>14,31</t>
  </si>
  <si>
    <t xml:space="preserve">CHAPA DE ACO GALVANIZADA BITOLA GSG 20, E = 0,95 MM (7,60 KG/M2)                                                                                                                                                                                                                                                                                                                                                                                                                                          </t>
  </si>
  <si>
    <t>12,63</t>
  </si>
  <si>
    <t xml:space="preserve">CHAPA DE ACO GALVANIZADA BITOLA GSG 22, E = 0,80 MM (6,40 KG/M2)                                                                                                                                                                                                                                                                                                                                                                                                                                          </t>
  </si>
  <si>
    <t>13,68</t>
  </si>
  <si>
    <t xml:space="preserve">CHAPA DE ACO GALVANIZADA BITOLA GSG 24, E = 0,64 (5,12 KG/M2)                                                                                                                                                                                                                                                                                                                                                                                                                                             </t>
  </si>
  <si>
    <t>13,76</t>
  </si>
  <si>
    <t xml:space="preserve">CHAPA DE ACO GALVANIZADA BITOLA GSG 26, E = 0,50 MM (4,00 KG/M2)                                                                                                                                                                                                                                                                                                                                                                                                                                          </t>
  </si>
  <si>
    <t>14,36</t>
  </si>
  <si>
    <t xml:space="preserve">CHAPA DE ACO GALVANIZADA BITOLA GSG 30, E = 0,35 MM (2,80 KG/M2)                                                                                                                                                                                                                                                                                                                                                                                                                                          </t>
  </si>
  <si>
    <t>17,23</t>
  </si>
  <si>
    <t xml:space="preserve">CHAPA DE ACO GROSSA, ASTM A36, E = 1 " (25,40 MM) 199,18 KG/M2                                                                                                                                                                                                                                                                                                                                                                                                                                            </t>
  </si>
  <si>
    <t>12,52</t>
  </si>
  <si>
    <t xml:space="preserve">CHAPA DE ACO GROSSA, ASTM A36, E = 1/2 " (12,70 MM) 99,59 KG/M2                                                                                                                                                                                                                                                                                                                                                                                                                                           </t>
  </si>
  <si>
    <t>10,43</t>
  </si>
  <si>
    <t xml:space="preserve">CHAPA DE ACO GROSSA, ASTM A36, E = 1/4 " (6,35 MM) 49,79 KG/M2                                                                                                                                                                                                                                                                                                                                                                                                                                            </t>
  </si>
  <si>
    <t>10,33</t>
  </si>
  <si>
    <t xml:space="preserve">CHAPA DE ACO GROSSA, ASTM A36, E = 3/4 " (19,05 MM) 149,39 KG/M2                                                                                                                                                                                                                                                                                                                                                                                                                                          </t>
  </si>
  <si>
    <t>11,92</t>
  </si>
  <si>
    <t xml:space="preserve">CHAPA DE ACO GROSSA, ASTM A36, E = 3/8 " (9,53 MM) 74,69 KG/M2                                                                                                                                                                                                                                                                                                                                                                                                                                            </t>
  </si>
  <si>
    <t xml:space="preserve">CHAPA DE ACO GROSSA, ASTM A36, E = 5/8 " (15,88 MM) 124,49 KG/M2                                                                                                                                                                                                                                                                                                                                                                                                                                          </t>
  </si>
  <si>
    <t>11,75</t>
  </si>
  <si>
    <t xml:space="preserve">CHAPA DE ACO GROSSA, ASTM A36, E = 7/8 " (22,23 MM) 174,28 KG/M2                                                                                                                                                                                                                                                                                                                                                                                                                                          </t>
  </si>
  <si>
    <t>12,14</t>
  </si>
  <si>
    <t xml:space="preserve">CHAPA DE ACO GROSSA, SAE 1020, BITOLA 1/4", E = 6,35 MM (49,85 KG/M2)                                                                                                                                                                                                                                                                                                                                                                                                                                     </t>
  </si>
  <si>
    <t>10,39</t>
  </si>
  <si>
    <t xml:space="preserve">CHAPA DE ACO XADREZ PARA PISOS, E = 1/4 " (6,30 MM) 54,53 KG/M2                                                                                                                                                                                                                                                                                                                                                                                                                                           </t>
  </si>
  <si>
    <t xml:space="preserve">CHAPA DE LAMINADO MELAMINICO, LISO BRILHANTE, DE *1,25 X 3,08* M, E = 0,8 MM                                                                                                                                                                                                                                                                                                                                                                                                                              </t>
  </si>
  <si>
    <t>40,35</t>
  </si>
  <si>
    <t xml:space="preserve">CHAPA DE LAMINADO MELAMINICO, LISO FOSCO, DE *1,25 X 3,08* M, E = 0,8 MM                                                                                                                                                                                                                                                                                                                                                                                                                                  </t>
  </si>
  <si>
    <t>46,65</t>
  </si>
  <si>
    <t xml:space="preserve">CHAPA DE LAMINADO MELAMINICO, TEXTURIZADO, DE *1,25 X 3,08* M, E = 0,8 MM                                                                                                                                                                                                                                                                                                                                                                                                                                 </t>
  </si>
  <si>
    <t>44,93</t>
  </si>
  <si>
    <t xml:space="preserve">CHAPA DE MDF BRANCO LISO 1 FACE, E = 12 MM, DE *2,75 X 1,85* M                                                                                                                                                                                                                                                                                                                                                                                                                                            </t>
  </si>
  <si>
    <t>50,65</t>
  </si>
  <si>
    <t xml:space="preserve">CHAPA DE MDF BRANCO LISO 1 FACE, E = 15 MM, DE *2,75 X 1,85* M                                                                                                                                                                                                                                                                                                                                                                                                                                            </t>
  </si>
  <si>
    <t>56,10</t>
  </si>
  <si>
    <t xml:space="preserve">CHAPA DE MDF BRANCO LISO 1 FACE, E = 18 MM, DE *2,75 X 1,85* M                                                                                                                                                                                                                                                                                                                                                                                                                                            </t>
  </si>
  <si>
    <t>71,20</t>
  </si>
  <si>
    <t xml:space="preserve">CHAPA DE MDF BRANCO LISO 1 FACE, E = 25 MM, DE *2,75 X 1,85* M                                                                                                                                                                                                                                                                                                                                                                                                                                            </t>
  </si>
  <si>
    <t>102,26</t>
  </si>
  <si>
    <t xml:space="preserve">CHAPA DE MDF BRANCO LISO 1 FACE, E = 6 MM, DE *2,75 X 1,85* M                                                                                                                                                                                                                                                                                                                                                                                                                                             </t>
  </si>
  <si>
    <t>37,03</t>
  </si>
  <si>
    <t xml:space="preserve">CHAPA DE MDF BRANCO LISO 1 FACE, E = 9 MM, DE *2,75 X 1,85* M                                                                                                                                                                                                                                                                                                                                                                                                                                             </t>
  </si>
  <si>
    <t>48,39</t>
  </si>
  <si>
    <t xml:space="preserve">CHAPA DE MDF BRANCO LISO 2 FACES, E = 12 MM, DE *2,75 X 1,85* M                                                                                                                                                                                                                                                                                                                                                                                                                                           </t>
  </si>
  <si>
    <t>53,24</t>
  </si>
  <si>
    <t xml:space="preserve">CHAPA DE MDF BRANCO LISO 2 FACES, E = 15 MM, DE *2,75 X 1,85* M                                                                                                                                                                                                                                                                                                                                                                                                                                           </t>
  </si>
  <si>
    <t>58,10</t>
  </si>
  <si>
    <t xml:space="preserve">CHAPA DE MDF BRANCO LISO 2 FACES, E = 18 MM, DE *2,75 X 1,85* M                                                                                                                                                                                                                                                                                                                                                                                                                                           </t>
  </si>
  <si>
    <t>72,13</t>
  </si>
  <si>
    <t xml:space="preserve">CHAPA DE MDF BRANCO LISO 2 FACES, E = 25 MM, DE *2,75 X 1,85* M                                                                                                                                                                                                                                                                                                                                                                                                                                           </t>
  </si>
  <si>
    <t>108,95</t>
  </si>
  <si>
    <t xml:space="preserve">CHAPA DE MDF BRANCO LISO 2 FACES, E = 6 MM, DE *2,75 X 1,85* M                                                                                                                                                                                                                                                                                                                                                                                                                                            </t>
  </si>
  <si>
    <t>39,94</t>
  </si>
  <si>
    <t xml:space="preserve">CHAPA DE MDF BRANCO LISO 2 FACES, E = 9 MM, DE *2,75 X 1,85* M                                                                                                                                                                                                                                                                                                                                                                                                                                            </t>
  </si>
  <si>
    <t>48,86</t>
  </si>
  <si>
    <t xml:space="preserve">CHAPA DE MDF CRU, E = 12 MM, DE *2,75 X 1,85* M                                                                                                                                                                                                                                                                                                                                                                                                                                                           </t>
  </si>
  <si>
    <t>40,78</t>
  </si>
  <si>
    <t xml:space="preserve">CHAPA DE MDF CRU, E = 15 MM, DE *2,75 X 1,85* M                                                                                                                                                                                                                                                                                                                                                                                                                                                           </t>
  </si>
  <si>
    <t>43,00</t>
  </si>
  <si>
    <t xml:space="preserve">CHAPA DE MDF CRU, E = 18 MM, DE *2,75 X 1,85* M                                                                                                                                                                                                                                                                                                                                                                                                                                                           </t>
  </si>
  <si>
    <t>52,47</t>
  </si>
  <si>
    <t xml:space="preserve">CHAPA DE MDF CRU, E = 20 MM, DE *2,75 X 1,85* M                                                                                                                                                                                                                                                                                                                                                                                                                                                           </t>
  </si>
  <si>
    <t>69,76</t>
  </si>
  <si>
    <t xml:space="preserve">CHAPA DE MDF CRU, E = 25 MM, DE *2,75 X 1,85* M                                                                                                                                                                                                                                                                                                                                                                                                                                                           </t>
  </si>
  <si>
    <t>85,05</t>
  </si>
  <si>
    <t xml:space="preserve">CHAPA DE MDF CRU, E = 6 MM, DE *2,75 X 1,85* M                                                                                                                                                                                                                                                                                                                                                                                                                                                            </t>
  </si>
  <si>
    <t>24,48</t>
  </si>
  <si>
    <t xml:space="preserve">CHAPA DE MDF CRU, E = 9 MM, DE *2,75 X 1,85* M                                                                                                                                                                                                                                                                                                                                                                                                                                                            </t>
  </si>
  <si>
    <t>32,92</t>
  </si>
  <si>
    <t xml:space="preserve">CHAPA EM ACO GALVANIZADO PARA STEEL DECK, COM NERVURAS TRAPEZOIDAIS, LARGURA UTIL DE 915 MM E ESPESSURA DE 0,80 MM                                                                                                                                                                                                                                                                                                                                                                                        </t>
  </si>
  <si>
    <t>118,18</t>
  </si>
  <si>
    <t xml:space="preserve">CHAPA EM ACO GALVANIZADO PARA STEEL DECK, COM NERVURAS TRAPEZOIDAIS, LARGURA UTIL DE 915 MM E ESPESSURA DE 0,95 MM                                                                                                                                                                                                                                                                                                                                                                                        </t>
  </si>
  <si>
    <t>137,99</t>
  </si>
  <si>
    <t xml:space="preserve">CHAPA EM ACO GALVANIZADO PARA STEEL DECK, COM NERVURAS TRAPEZOIDAIS, LARGURA UTIL DE 915 MM E ESPESSURA DE 1,25 MM                                                                                                                                                                                                                                                                                                                                                                                        </t>
  </si>
  <si>
    <t>178,95</t>
  </si>
  <si>
    <t xml:space="preserve">CHAPA PARA EMENDA DE VIGA, EM ACO GROSSO, QUALIDADE ESTRUTURAL, BITOLA 3/16 ", E= 4,75 MM, 4 FUROS, LARGURA 45 MM, COMPRIMENTO 500 MM                                                                                                                                                                                                                                                                                                                                                                     </t>
  </si>
  <si>
    <t>116,03</t>
  </si>
  <si>
    <t xml:space="preserve">CHAPA/BOBINA LISA EM ALUMINIO, LIGA 1.200 - H14, QUALQUER ESPESSURA, QUALQUER LARGURA                                                                                                                                                                                                                                                                                                                                                                                                                     </t>
  </si>
  <si>
    <t>46,14</t>
  </si>
  <si>
    <t xml:space="preserve">CHAPA/PAINEL DE MADEIRA COMPENSADA PLASTIFICADA (MADEIRITE PLASTIFICADO) PARA FORMA DE CONCRETO, DE 2200 x 1100 MM, E = *17* MM                                                                                                                                                                                                                                                                                                                                                                           </t>
  </si>
  <si>
    <t>94,40</t>
  </si>
  <si>
    <t xml:space="preserve">CHAPA/PAINEL DE MADEIRA COMPENSADA PLASTIFICADA (MADEIRITE PLASTIFICADO) PARA FORMA DE CONCRETO, DE 2200 x 1100 MM, E = 10 MM                                                                                                                                                                                                                                                                                                                                                                             </t>
  </si>
  <si>
    <t>54,91</t>
  </si>
  <si>
    <t xml:space="preserve">CHAPA/PAINEL DE MADEIRA COMPENSADA PLASTIFICADA (MADEIRITE PLASTIFICADO) PARA FORMA DE CONCRETO, DE 2200 x 1100 MM, E = 12 MM                                                                                                                                                                                                                                                                                                                                                                             </t>
  </si>
  <si>
    <t>68,04</t>
  </si>
  <si>
    <t xml:space="preserve">CHAPA/PAINEL DE MADEIRA COMPENSADA PLASTIFICADA (MADEIRITE PLASTIFICADO) PARA FORMA DE CONCRETO, DE 2200 X 1100 MM, E = 14 MM                                                                                                                                                                                                                                                                                                                                                                             </t>
  </si>
  <si>
    <t>78,92</t>
  </si>
  <si>
    <t xml:space="preserve">CHAPA/PAINEL DE MADEIRA COMPENSADA PLASTIFICADA (MADEIRITE PLASTIFICADO) PARA FORMA DE CONCRETO, DE 2200 X 1100 MM, E = 20 MM                                                                                                                                                                                                                                                                                                                                                                             </t>
  </si>
  <si>
    <t>113,69</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</si>
  <si>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</si>
  <si>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</si>
  <si>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45,40</t>
  </si>
  <si>
    <t xml:space="preserve">CHAPA/PAINEL DE MADEIRA COMPENSADA RESINADA (MADEIRITE RESINADO ROSA) PARA FORMA DE CONCRETO, DE 2200 x 1100 MM, E = 17 MM                                                                                                                                                                                                                                                                                                                                                                                </t>
  </si>
  <si>
    <t>55,74</t>
  </si>
  <si>
    <t xml:space="preserve">CHAPA/PAINEL DE MADEIRA COMPENSADA RESINADA (MADEIRITE RESINADO ROSA) PARA FORMA DE CONCRETO, DE 2200 x 1100 MM, E = 8 A 12 MM                                                                                                                                                                                                                                                                                                                                                                            </t>
  </si>
  <si>
    <t>35,12</t>
  </si>
  <si>
    <t xml:space="preserve">CHAPA/PAINEL DE MADEIRA COMPENSADA RESINADA (MADEIRITE RESINADO ROSA) PARA FORMA DE CONCRETO, DE 2200 X 1100 MM, E = 20 MM                                                                                                                                                                                                                                                                                                                                                                                </t>
  </si>
  <si>
    <t>69,16</t>
  </si>
  <si>
    <t xml:space="preserve">CHAPA/PAINEL DE MADEIRA COMPENSADA RESINADA (MADEIRITE RESINADO ROSA) PARA FORMA DE CONCRETO, DE 2200 X 1100 MM, E = 6 MM                                                                                                                                                                                                                                                                                                                                                                                 </t>
  </si>
  <si>
    <t>21,20</t>
  </si>
  <si>
    <t xml:space="preserve">CHAVE BLINDADA TRIPOLAR PARA MOTORES, DO TIPO FACA, COM PORTA FUSIVEL DO TIPO CARTUCHO, CORRENTE NOMINAL DE 100 A, TENSAO NOMINAL DE 250 V                                                                                                                                                                                                                                                                                                                                                                </t>
  </si>
  <si>
    <t>348,93</t>
  </si>
  <si>
    <t xml:space="preserve">CHAVE BLINDADA TRIPOLAR PARA MOTORES, DO TIPO FACA, COM PORTA FUSIVEL DO TIPO CARTUCHO, CORRENTE NOMINAL DE 30 A, TENSAO NOMINAL DE 250 V                                                                                                                                                                                                                                                                                                                                                                 </t>
  </si>
  <si>
    <t>118,00</t>
  </si>
  <si>
    <t xml:space="preserve">CHAVE BLINDADA TRIPOLAR PARA MOTORES, DO TIPO FACA, COM PORTA FUSIVEL DO TIPO CARTUCHO, CORRENTE NOMINAL DE 60 A, TENSAO NOMINAL DE 250 V                                                                                                                                                                                                                                                                                                                                                                 </t>
  </si>
  <si>
    <t xml:space="preserve">CHAVE DE PARTIDA DIRETA TRIFASICA, COM CAIXA TERMOPLASTICA, COM FUSIVEL DE 25 A, PARA MOTOR COM POTENCIA DE 7,5 CV E TENSAO DE 380 V                                                                                                                                                                                                                                                                                                                                                                      </t>
  </si>
  <si>
    <t>276,97</t>
  </si>
  <si>
    <t xml:space="preserve">CHAVE DE PARTIDA DIRETA TRIFASICA, COM CAIXA TERMOPLASTICA, COM FUSIVEL DE 35 A, PARA MOTOR COM POTENCIA DE 5 CV E TENSAO DE 220 V                                                                                                                                                                                                                                                                                                                                                                        </t>
  </si>
  <si>
    <t>154,64</t>
  </si>
  <si>
    <t xml:space="preserve">CHAVE DE PARTIDA DIRETA TRIFASICA, COM CAIXA TERMOPLASTICA, COM FUSIVEL DE 63 A, PARA MOTOR COM POTENCIA DE 10 CV E TENSAO DE 220 V                                                                                                                                                                                                                                                                                                                                                                       </t>
  </si>
  <si>
    <t>243,94</t>
  </si>
  <si>
    <t xml:space="preserve">CHAVE DUPLA PARA CONEXOES TIPO STORZ, ENGATE RAPIDO 1 1/2" X 2 1/2", EM LATAO, PARA INSTALACAO PREDIAL COMBATE A INCENDIO                                                                                                                                                                                                                                                                                                                                                                                 </t>
  </si>
  <si>
    <t>14,61</t>
  </si>
  <si>
    <t xml:space="preserve">CHAVE FUSIVEL PARA REDES DE DISTRIBUICAO, TENSAO DE 15,0 KV, CORRENTE NOMINAL DO PORTA FUSIVEL DE 100 A, CAPACIDADE DE INTERRUPCAO SIMETRICA DE 7,10 KA, CAPACIDADE DE INTERRUPCAO ASSIMETRICA 10,00 KA                                                                                                                                                                                                                                                                                                   </t>
  </si>
  <si>
    <t>166,20</t>
  </si>
  <si>
    <t xml:space="preserve">CHAVE SECCIONADORA-FUSIVEL BLINDADA TRIPOLAR, ABERTURA COM CARGA, PARA FUSIVEL NH00, CORRENTE NOMINAL DE 160 A, TENSAO DE 500 V                                                                                                                                                                                                                                                                                                                                                                           </t>
  </si>
  <si>
    <t>180,28</t>
  </si>
  <si>
    <t xml:space="preserve">CHAVE SECCIONADORA-FUSIVEL BLINDADA TRIPOLAR, ABERTURA COM CARGA, PARA FUSIVEL NH01, CORRENTE NOMINAL DE 250 A, TENSAO DE 500 V                                                                                                                                                                                                                                                                                                                                                                           </t>
  </si>
  <si>
    <t>249,91</t>
  </si>
  <si>
    <t xml:space="preserve">CHUMBADOR DE ACO TIPO PARABOLT, * 5/8" X 200* MM,  COM PORCA E ARRUELA                                                                                                                                                                                                                                                                                                                                                                                                                                    </t>
  </si>
  <si>
    <t>19,60</t>
  </si>
  <si>
    <t xml:space="preserve">CHUMBADOR DE ACO, DIAMETRO 1/2", COMPRIMENTO 75 MM                                                                                                                                                                                                                                                                                                                                                                                                                                                        </t>
  </si>
  <si>
    <t>10,16</t>
  </si>
  <si>
    <t xml:space="preserve">CHUMBADOR DE ACO, DIAMETRO 5/8", COMPRIMENTO 6", COM PORCA                                                                                                                                                                                                                                                                                                                                                                                                                                                </t>
  </si>
  <si>
    <t>22,26</t>
  </si>
  <si>
    <t xml:space="preserve">CHUMBADOR DE ACO, 1" X 600 MM, PARA POSTES DE ACO COM BASE, INCLUSO PORCA E ARRUELA                                                                                                                                                                                                                                                                                                                                                                                                                       </t>
  </si>
  <si>
    <t>247,73</t>
  </si>
  <si>
    <t xml:space="preserve">CHUMBADOR, DIAMETRO 1/4" COM PARAFUSO 1/4" X 40 MM                                                                                                                                                                                                                                                                                                                                                                                                                                                        </t>
  </si>
  <si>
    <t>1,14</t>
  </si>
  <si>
    <t xml:space="preserve">CHUVEIRO COMUM EM PLASTICO BRANCO, COM CANO, 3 TEMPERATURAS, 5500 W (110/220 V)                                                                                                                                                                                                                                                                                                                                                                                                                           </t>
  </si>
  <si>
    <t>74,00</t>
  </si>
  <si>
    <t xml:space="preserve">CHUVEIRO COMUM EM PLASTICO CROMADO, COM CANO, 4 TEMPERATURAS (110/220 V)                                                                                                                                                                                                                                                                                                                                                                                                                                  </t>
  </si>
  <si>
    <t>239,37</t>
  </si>
  <si>
    <t xml:space="preserve">CIMENTO ASFALTICO DE PETROLEO A GRANEL (CAP) 50/70 (COLETADO CAIXA NA ANP ACRESCIDO DE ICMS)                                                                                                                                                                                                                                                                                                                                                                                                              </t>
  </si>
  <si>
    <t>5.632,57</t>
  </si>
  <si>
    <t xml:space="preserve">CIMENTO BRANCO                                                                                                                                                                                                                                                                                                                                                                                                                                                                                            </t>
  </si>
  <si>
    <t>2,17</t>
  </si>
  <si>
    <t xml:space="preserve">CIMENTO IMPERMEABILIZANTE DE PEGA ULTRARRAPIDA PARA TAMPONAMENTOS                                                                                                                                                                                                                                                                                                                                                                                                                                         </t>
  </si>
  <si>
    <t>12,79</t>
  </si>
  <si>
    <t xml:space="preserve">CIMENTO PORTLAND COMPOSTO CP II-32                                                                                                                                                                                                                                                                                                                                                                                                                                                                        </t>
  </si>
  <si>
    <t>0,69</t>
  </si>
  <si>
    <t xml:space="preserve">CIMENTO PORTLAND DE ALTO FORNO (AF) CP III-40                                                                                                                                                                                                                                                                                                                                                                                                                                                             </t>
  </si>
  <si>
    <t xml:space="preserve">CIMENTO PORTLAND ESTRUTURAL BRANCO  CPB-32                                                                                                                                                                                                                                                                                                                                                                                                                                                                </t>
  </si>
  <si>
    <t>2,60</t>
  </si>
  <si>
    <t xml:space="preserve">CIMENTO PORTLAND POZOLANICO CP IV-32                                                                                                                                                                                                                                                                                                                                                                                                                                                                      </t>
  </si>
  <si>
    <t xml:space="preserve">CINTA CIRCULAR EM ACO GALVANIZADO DE 150 MM DE DIAMETRO PARA FIXACAO DE CAIXA MEDICAO, INCLUI PARAFUSOS E PORCAS                                                                                                                                                                                                                                                                                                                                                                                          </t>
  </si>
  <si>
    <t>39,87</t>
  </si>
  <si>
    <t xml:space="preserve">CINTA CIRCULAR EM ACO GALVANIZADO DE 210 MM DE DIAMETRO PARA INSTALACAO DE TRANSFORMADOR EM POSTE DE CONCRETO                                                                                                                                                                                                                                                                                                                                                                                             </t>
  </si>
  <si>
    <t>47,50</t>
  </si>
  <si>
    <t xml:space="preserve">CINTURAO DE SEGURANCA TIPO PARAQUEDISTA, FIVELA EM ACO, AJUSTE NO SUSPENSARIO, CINTURA E PERNAS                                                                                                                                                                                                                                                                                                                                                                                                           </t>
  </si>
  <si>
    <t xml:space="preserve">COBRE ELETROLITICO EM BARRA OU CHAPA                                                                                                                                                                                                                                                                                                                                                                                                                                                                      </t>
  </si>
  <si>
    <t>132,08</t>
  </si>
  <si>
    <t xml:space="preserve">COLA A BASE DE RESINA SINTETICA PARA CHAPA DE LAMINADO MELAMINICO                                                                                                                                                                                                                                                                                                                                                                                                                                         </t>
  </si>
  <si>
    <t>40,45</t>
  </si>
  <si>
    <t xml:space="preserve">COLA BRANCA BASE PVA                                                                                                                                                                                                                                                                                                                                                                                                                                                                                      </t>
  </si>
  <si>
    <t>16,66</t>
  </si>
  <si>
    <t xml:space="preserve">COLA PARA TUBOS E MANTAS ELASTOMERICAS, A BASE DE SOLVENTE                                                                                                                                                                                                                                                                                                                                                                                                                                                </t>
  </si>
  <si>
    <t>56,68</t>
  </si>
  <si>
    <t xml:space="preserve">COLAR DE TOMADA EM POLIPROPILENO, PP, COM PARAFUSOS, PARA PEAD, 63 X 1/2" - LIGACAO PREDIAL DE AGUA                                                                                                                                                                                                                                                                                                                                                                                                       </t>
  </si>
  <si>
    <t>17,91</t>
  </si>
  <si>
    <t xml:space="preserve">COLAR DE TOMADA EM POLIPROPILENO, PP, COM PARAFUSOS, PARA PEAD, 63 X 3/4" - LIGACAO PREDIAL DE AGUA                                                                                                                                                                                                                                                                                                                                                                                                       </t>
  </si>
  <si>
    <t>18,39</t>
  </si>
  <si>
    <t xml:space="preserve">COLAR TOMADA PVC, COM TRAVAS, SAIDA COM ROSCA, DE 110 MM X 1/2" OU 110 MM X 3/4", PARA LIGACAO PREDIAL DE AGUA                                                                                                                                                                                                                                                                                                                                                                                            </t>
  </si>
  <si>
    <t>24,71</t>
  </si>
  <si>
    <t xml:space="preserve">COLAR TOMADA PVC, COM TRAVAS, SAIDA COM ROSCA, DE 32 MM X 1/2" OU 32 MM X 3/4", PARA LIGACAO PREDIAL DE AGUA                                                                                                                                                                                                                                                                                                                                                                                              </t>
  </si>
  <si>
    <t>8,55</t>
  </si>
  <si>
    <t xml:space="preserve">COLAR TOMADA PVC, COM TRAVAS, SAIDA COM ROSCA, DE 40 MM X 1/2" OU 40 MM X 3/4", PARA LIGACAO PREDIAL DE AGUA                                                                                                                                                                                                                                                                                                                                                                                              </t>
  </si>
  <si>
    <t xml:space="preserve">COLAR TOMADA PVC, COM TRAVAS, SAIDA COM ROSCA, DE 50 MM X 1/2" OU 50 MM X 3/4", PARA LIGACAO PREDIAL DE AGUA                                                                                                                                                                                                                                                                                                                                                                                              </t>
  </si>
  <si>
    <t>13,28</t>
  </si>
  <si>
    <t xml:space="preserve">COLAR TOMADA PVC, COM TRAVAS, SAIDA COM ROSCA, DE 60 MM X 1/2" OU 60 MM X 3/4", PARA LIGACAO PREDIAL DE AGUA                                                                                                                                                                                                                                                                                                                                                                                              </t>
  </si>
  <si>
    <t>12,99</t>
  </si>
  <si>
    <t xml:space="preserve">COLAR TOMADA PVC, COM TRAVAS, SAIDA COM ROSCA, DE 75 MM X 1/2" OU 75 MM X 3/4", PARA LIGACAO PREDIAL DE AGUA                                                                                                                                                                                                                                                                                                                                                                                              </t>
  </si>
  <si>
    <t>19,19</t>
  </si>
  <si>
    <t xml:space="preserve">COLAR TOMADA PVC, COM TRAVAS, SAIDA COM ROSCA, DE 85 MM X 1/2" OU 85 MM X 3/4", PARA LIGACAO PREDIAL DE AGUA                                                                                                                                                                                                                                                                                                                                                                                              </t>
  </si>
  <si>
    <t>16,26</t>
  </si>
  <si>
    <t xml:space="preserve">COLAR TOMADA PVC, COM TRAVAS, SAIDA ROSCAVEL COM BUCHA DE LATAO, DE 110 MM X 1/2" OU 110 MM X 3/4", PARA LIGACAO PREDIAL DE AGUA                                                                                                                                                                                                                                                                                                                                                                          </t>
  </si>
  <si>
    <t>29,59</t>
  </si>
  <si>
    <t xml:space="preserve">COLAR TOMADA PVC, COM TRAVAS, SAIDA ROSCAVEL COM BUCHA DE LATAO, DE 60 MM X 1/2" OU 60 MM X 3/4", PARA LIGACAO PREDIAL DE AGUA                                                                                                                                                                                                                                                                                                                                                                            </t>
  </si>
  <si>
    <t>19,62</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</si>
  <si>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</si>
  <si>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</si>
  <si>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</si>
  <si>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10.890,00</t>
  </si>
  <si>
    <t xml:space="preserve">COMPACTADOR DE SOLO TIPO PLACA VIBRATORIA REVERSIVEL, A GASOLINA, 4 TEMPOS, PESO DE 125 A 150 KG, FORCA CENTRIFUGA DE 2500 A 2800 KGF, LARG. TRABALHO DE 400 A 450 MM, FREQ VIBRACAO DE 4300 A 4500 RPM, VELOC. TRABALHO DE 15 A 20 M/MIN, POT. DE 5,5 A 6,0 HP                                                                                                                                                                                                                                           </t>
  </si>
  <si>
    <t>9.142,07</t>
  </si>
  <si>
    <t xml:space="preserve">COMPACTADOR DE SOLO TIPO PLACA VIBRATORIA REVERSIVEL, A GASOLINA, 4 TEMPOS, PESO DE 150 A 175 KG, FORCA CENTRIFUGA DE 2800 A 3100 KGF, LARG. TRABALHO DE 450 A 520 MM, FREQ VIBRACAO DE 4000 A 4300 RPM, VELOC. TRABALHO DE 15 A 20 M/MIN, POT. DE 6,0 A 7,0 HP                                                                                                                                                                                                                                           </t>
  </si>
  <si>
    <t>7.891,30</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</si>
  <si>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</si>
  <si>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6.100,27</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</si>
  <si>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</si>
  <si>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107.861,26</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</si>
  <si>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</si>
  <si>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14.200,65</t>
  </si>
  <si>
    <t xml:space="preserve">COMPACTADOR DE SOLOS DE PERCURSAO (SOQUETE) COM MOTOR A GASOLINA 4 TEMPOS DE 4 HP (4 CV)                                                                                                                                                                                                                                                                                                                                                                                                                  </t>
  </si>
  <si>
    <t>13.494,13</t>
  </si>
  <si>
    <t xml:space="preserve">COMPENSADO NAVAL - CHAPA/PAINEL EM MADEIRA COMPENSADA PRENSADA, DE 2200 X 1600 MM, E = 10 MM                                                                                                                                                                                                                                                                                                                                                                                                              </t>
  </si>
  <si>
    <t>78,22</t>
  </si>
  <si>
    <t xml:space="preserve">COMPENSADO NAVAL - CHAPA/PAINEL EM MADEIRA COMPENSADA PRENSADA, DE 2200 X 1600 MM, E = 12 MM                                                                                                                                                                                                                                                                                                                                                                                                              </t>
  </si>
  <si>
    <t>84,45</t>
  </si>
  <si>
    <t xml:space="preserve">COMPENSADO NAVAL - CHAPA/PAINEL EM MADEIRA COMPENSADA PRENSADA, DE 2200 X 1600 MM, E = 15 MM                                                                                                                                                                                                                                                                                                                                                                                                              </t>
  </si>
  <si>
    <t>96,70</t>
  </si>
  <si>
    <t xml:space="preserve">COMPENSADO NAVAL - CHAPA/PAINEL EM MADEIRA COMPENSADA PRENSADA, DE 2200 X 1600 MM, E = 18 MM                                                                                                                                                                                                                                                                                                                                                                                                              </t>
  </si>
  <si>
    <t>116,68</t>
  </si>
  <si>
    <t xml:space="preserve">COMPENSADO NAVAL - CHAPA/PAINEL EM MADEIRA COMPENSADA PRENSADA, DE 2200 X 1600 MM, E = 20 MM                                                                                                                                                                                                                                                                                                                                                                                                              </t>
  </si>
  <si>
    <t>132,52</t>
  </si>
  <si>
    <t xml:space="preserve">COMPENSADO NAVAL - CHAPA/PAINEL EM MADEIRA COMPENSADA PRENSADA, DE 2200 X 1600 MM, E = 25 MM                                                                                                                                                                                                                                                                                                                                                                                                              </t>
  </si>
  <si>
    <t>157,60</t>
  </si>
  <si>
    <t xml:space="preserve">COMPENSADO NAVAL - CHAPA/PAINEL EM MADEIRA COMPENSADA PRENSADA, DE 2200 X 1600 MM, E = 4 MM                                                                                                                                                                                                                                                                                                                                                                                                               </t>
  </si>
  <si>
    <t>42,98</t>
  </si>
  <si>
    <t xml:space="preserve">COMPENSADO NAVAL - CHAPA/PAINEL EM MADEIRA COMPENSADA PRENSADA, DE 2200 X 1600 MM, E = 6 MM                                                                                                                                                                                                                                                                                                                                                                                                               </t>
  </si>
  <si>
    <t>50,14</t>
  </si>
  <si>
    <t xml:space="preserve">COMPRESSOR DE AR ESTACIONARIO, VAZAO 620 PCM, PRESSAO EFETIVA DE TRABALHO 109 PSI, MOTOR ELETRICO, POTENCIA 127 CV                                                                                                                                                                                                                                                                                                                                                                                        </t>
  </si>
  <si>
    <t>143.153,87</t>
  </si>
  <si>
    <t xml:space="preserve">COMPRESSOR DE AR REBOCAVEL VAZAO 400 PCM, PRESSAO EFETIVA DE TRABALHO 102 PSI, MOTOR DIESEL, POTENCIA 110 CV                                                                                                                                                                                                                                                                                                                                                                                              </t>
  </si>
  <si>
    <t>115.359,21</t>
  </si>
  <si>
    <t xml:space="preserve">COMPRESSOR DE AR REBOCAVEL VAZAO 748 PCM, PRESSAO EFETIVA DE TRABALHO 102 PSI, MOTOR DIESEL, POTENCIA 210 CV                                                                                                                                                                                                                                                                                                                                                                                              </t>
  </si>
  <si>
    <t>246.968,51</t>
  </si>
  <si>
    <t xml:space="preserve">COMPRESSOR DE AR REBOCAVEL VAZAO 860 PCM, PRESSAO EFETIVA DE TRABALHO 102 PSI, MOTOR DIESEL, POTENCIA 250 CV                                                                                                                                                                                                                                                                                                                                                                                              </t>
  </si>
  <si>
    <t>268.258,67</t>
  </si>
  <si>
    <t xml:space="preserve">COMPRESSOR DE AR REBOCAVEL, VAZAO *89* PCM, PRESSAO EFETIVA DE TRABALHO *102* PSI, MOTOR DIESEL, POTENCIA *20* CV                                                                                                                                                                                                                                                                                                                                                                                         </t>
  </si>
  <si>
    <t>97.000,00</t>
  </si>
  <si>
    <t xml:space="preserve">COMPRESSOR DE AR REBOCAVEL, VAZAO 152 PCM, PRESSAO EFETIVA DE TRABALHO 102 PSI, MOTOR DIESEL, POTENCIA 31,5 KW                                                                                                                                                                                                                                                                                                                                                                                            </t>
  </si>
  <si>
    <t>62.457,50</t>
  </si>
  <si>
    <t xml:space="preserve">COMPRESSOR DE AR REBOCAVEL, VAZAO 189 PCM, PRESSAO EFETIVA DE TRABALHO 102 PSI, MOTOR DIESEL, POTENCIA 63 CV                                                                                                                                                                                                                                                                                                                                                                                              </t>
  </si>
  <si>
    <t>72.637,33</t>
  </si>
  <si>
    <t xml:space="preserve">COMPRESSOR DE AR REBOCAVEL, VAZAO 250 PCM, PRESSAO EFETIVA DE TRABALHO 102 PSI, MOTOR DIESEL, POTENCIA 81 CV                                                                                                                                                                                                                                                                                                                                                                                              </t>
  </si>
  <si>
    <t>97.278,35</t>
  </si>
  <si>
    <t xml:space="preserve">CONCERTINA CLIPADA (DUPLA) EM ACO GALVANIZADO DE ALTA RESISTENCIA, COM ESPIRAL DE 300 MM, D = 2,76 MM                                                                                                                                                                                                                                                                                                                                                                                                     </t>
  </si>
  <si>
    <t>20,94</t>
  </si>
  <si>
    <t xml:space="preserve">CONCERTINA SIMPLES EM ACO GALVANIZADO DE ALTA RESISTENCIA, COM ESPIRAL DE 300 MM, D = 2,76 MM                                                                                                                                                                                                                                                                                                                                                                                                             </t>
  </si>
  <si>
    <t>14,97</t>
  </si>
  <si>
    <t xml:space="preserve">CONCRETO AUTOADENSAVEL (CAA) CLASSE DE RESISTENCIA C15, ESPALHAMENTO SF2, INCLUI SERVICO DE BOMBEAMENTO (NBR 15823)                                                                                                                                                                                                                                                                                                                                                                                       </t>
  </si>
  <si>
    <t>557,00</t>
  </si>
  <si>
    <t xml:space="preserve">CONCRETO AUTOADENSAVEL (CAA) CLASSE DE RESISTENCIA C20, ESPALHAMENTO SF2, INCLUI SERVICO DE BOMBEAMENTO (NBR 15823)                                                                                                                                                                                                                                                                                                                                                                                       </t>
  </si>
  <si>
    <t>578,79</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</si>
  <si>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</si>
  <si>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</si>
  <si>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602,25</t>
  </si>
  <si>
    <t xml:space="preserve">CONCRETO BETUMINOSO USINADO A QUENTE (CBUQ) PARA PAVIMENTACAO ASFALTICA, PADRAO DNIT, FAIXA C, COM CAP 30/45 - AQUISICAO POSTO USINA                                                                                                                                                                                                                                                                                                                                                                      </t>
  </si>
  <si>
    <t>448,75</t>
  </si>
  <si>
    <t xml:space="preserve">CONCRETO BETUMINOSO USINADO A QUENTE (CBUQ) PARA PAVIMENTACAO ASFALTICA, PADRAO DNIT, FAIXA C, COM CAP 50/70 - AQUISICAO POSTO USINA                                                                                                                                                                                                                                                                                                                                                                      </t>
  </si>
  <si>
    <t>457,50</t>
  </si>
  <si>
    <t xml:space="preserve">CONCRETO BETUMINOSO USINADO A QUENTE (CBUQ) PARA PAVIMENTACAO ASFALTICA, PADRAO DNIT, PARA BINDER, COM CAP 50/70 - AQUISICAO POSTO USINA                                                                                                                                                                                                                                                                                                                                                                  </t>
  </si>
  <si>
    <t>401,15</t>
  </si>
  <si>
    <t xml:space="preserve">CONCRETO USINADO BOMBEAVEL, CLASSE DE RESISTENCIA C20, COM BRITA 0 E 1, SLUMP = 100 +/- 20 MM, EXCLUI SERVICO DE BOMBEAMENTO (NBR 8953)                                                                                                                                                                                                                                                                                                                                                                   </t>
  </si>
  <si>
    <t>495,00</t>
  </si>
  <si>
    <t xml:space="preserve">CONCRETO USINADO BOMBEAVEL, CLASSE DE RESISTENCIA C20, COM BRITA 0 E 1, SLUMP = 100 +/- 20 MM, INCLUI SERVICO DE BOMBEAMENTO (NBR 8953)                                                                                                                                                                                                                                                                                                                                                                   </t>
  </si>
  <si>
    <t>534,40</t>
  </si>
  <si>
    <t xml:space="preserve">CONCRETO USINADO BOMBEAVEL, CLASSE DE RESISTENCIA C20, COM BRITA 0 E 1, SLUMP = 130 +/- 20 MM, EXCLUI SERVICO DE BOMBEAMENTO (NBR 8953)                                                                                                                                                                                                                                                                                                                                                                   </t>
  </si>
  <si>
    <t>512,72</t>
  </si>
  <si>
    <t xml:space="preserve">CONCRETO USINADO BOMBEAVEL, CLASSE DE RESISTENCIA C20, COM BRITA 0 E 1, SLUMP = 190 +/- 20 MM, INCLUI SERVICO DE BOMBEAMENTO (NBR 8953)                                                                                                                                                                                                                                                                                                                                                                   </t>
  </si>
  <si>
    <t>587,58</t>
  </si>
  <si>
    <t xml:space="preserve">CONCRETO USINADO BOMBEAVEL, CLASSE DE RESISTENCIA C20, COM BRITA 0, SLUMP = 220 +/- 20 MM, INCLUI SERVICO DE BOMBEAMENTO (NBR 8953)                                                                                                                                                                                                                                                                                                                                                                       </t>
  </si>
  <si>
    <t>596,11</t>
  </si>
  <si>
    <t xml:space="preserve">CONCRETO USINADO BOMBEAVEL, CLASSE DE RESISTENCIA C25, COM BRITA 0 E 1, SLUMP = 100 +/- 20 MM, EXCLUI SERVICO DE BOMBEAMENTO (NBR 8953)                                                                                                                                                                                                                                                                                                                                                                   </t>
  </si>
  <si>
    <t>508,95</t>
  </si>
  <si>
    <t xml:space="preserve">CONCRETO USINADO BOMBEAVEL, CLASSE DE RESISTENCIA C25, COM BRITA 0 E 1, SLUMP = 100 +/- 20 MM, INCLUI SERVICO DE BOMBEAMENTO (NBR 8953)                                                                                                                                                                                                                                                                                                                                                                   </t>
  </si>
  <si>
    <t>551,36</t>
  </si>
  <si>
    <t xml:space="preserve">CONCRETO USINADO BOMBEAVEL, CLASSE DE RESISTENCIA C25, COM BRITA 0 E 1, SLUMP = 130 +/- 20 MM, EXCLUI SERVICO DE BOMBEAMENTO (NBR 8953)                                                                                                                                                                                                                                                                                                                                                                   </t>
  </si>
  <si>
    <t>528,53</t>
  </si>
  <si>
    <t xml:space="preserve">CONCRETO USINADO BOMBEAVEL, CLASSE DE RESISTENCIA C25, COM BRITA 0 E 1, SLUMP = 190 +/- 20 MM, EXCLUI SERVICO DE BOMBEAMENTO (NBR 8953)                                                                                                                                                                                                                                                                                                                                                                   </t>
  </si>
  <si>
    <t>585,04</t>
  </si>
  <si>
    <t xml:space="preserve">CONCRETO USINADO BOMBEAVEL, CLASSE DE RESISTENCIA C30, COM BRITA 0 E 1, SLUMP = 100 +/- 20 MM, EXCLUI SERVICO DE BOMBEAMENTO (NBR 8953)                                                                                                                                                                                                                                                                                                                                                                   </t>
  </si>
  <si>
    <t>525,92</t>
  </si>
  <si>
    <t xml:space="preserve">CONCRETO USINADO BOMBEAVEL, CLASSE DE RESISTENCIA C30, COM BRITA 0 E 1, SLUMP = 100 +/- 20 MM, INCLUI SERVICO DE BOMBEAMENTO (NBR 8953)                                                                                                                                                                                                                                                                                                                                                                   </t>
  </si>
  <si>
    <t>568,33</t>
  </si>
  <si>
    <t xml:space="preserve">CONCRETO USINADO BOMBEAVEL, CLASSE DE RESISTENCIA C30, COM BRITA 0 E 1, SLUMP = 130 +/- 20 MM, EXCLUI SERVICO DE BOMBEAMENTO (NBR 8953)                                                                                                                                                                                                                                                                                                                                                                   </t>
  </si>
  <si>
    <t>558,10</t>
  </si>
  <si>
    <t xml:space="preserve">CONCRETO USINADO BOMBEAVEL, CLASSE DE RESISTENCIA C30, COM BRITA 0 E 1, SLUMP = 190 +/- 20 MM, EXCLUI SERVICO DE BOMBEAMENTO (NBR 8953)                                                                                                                                                                                                                                                                                                                                                                   </t>
  </si>
  <si>
    <t>589,02</t>
  </si>
  <si>
    <t xml:space="preserve">CONCRETO USINADO BOMBEAVEL, CLASSE DE RESISTENCIA C30, COM BRITA 0 E 1, SLUMP = 220 +/- 30 MM, EXCLUI SERVICO DE BOMBEAMENTO (NBR 8953)                                                                                                                                                                                                                                                                                                                                                                   </t>
  </si>
  <si>
    <t>614,18</t>
  </si>
  <si>
    <t xml:space="preserve">CONCRETO USINADO BOMBEAVEL, CLASSE DE RESISTENCIA C35, COM BRITA 0 E 1, SLUMP = 100 +/- 20 MM, EXCLUI SERVICO DE BOMBEAMENTO (NBR 8953)                                                                                                                                                                                                                                                                                                                                                                   </t>
  </si>
  <si>
    <t>542,88</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</si>
  <si>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</si>
  <si>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</si>
  <si>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566,32</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</si>
  <si>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</si>
  <si>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</si>
  <si>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629,28</t>
  </si>
  <si>
    <t xml:space="preserve">CONCRETO USINADO BOMBEAVEL, CLASSE DE RESISTENCIA C50, COM BRITA 0 E 1, SLUMP = 100 +/- 20 MM, INCLUI SERVICO DE BOMBEAMENTO (NBR 8953)                                                                                                                                                                                                                                                                                                                                                                   </t>
  </si>
  <si>
    <t>672,35</t>
  </si>
  <si>
    <t xml:space="preserve">CONCRETO USINADO BOMBEAVEL, CLASSE DE RESISTENCIA C60, COM BRITA 0 E 1, SLUMP = 100 +/- 20 MM, INCLUI SERVICO DE BOMBEAMENTO (NBR 8953)                                                                                                                                                                                                                                                                                                                                                                   </t>
  </si>
  <si>
    <t>719,00</t>
  </si>
  <si>
    <t xml:space="preserve">CONCRETO USINADO CONVENCIONAL (NAO BOMBEAVEL) CLASSE DE RESISTENCIA C10, COM BRITA 1 E 2, SLUMP = 80 MM +/- 10 MM (NBR 8953)                                                                                                                                                                                                                                                                                                                                                                              </t>
  </si>
  <si>
    <t>467,38</t>
  </si>
  <si>
    <t xml:space="preserve">CONCRETO USINADO CONVENCIONAL (NAO BOMBEAVEL) CLASSE DE RESISTENCIA C15, COM BRITA 1 E 2, SLUMP = 80 MM +/- 10 MM (NBR 8953)                                                                                                                                                                                                                                                                                                                                                                              </t>
  </si>
  <si>
    <t>475,02</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</si>
  <si>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</si>
  <si>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</si>
  <si>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</si>
  <si>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</si>
  <si>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7,56</t>
  </si>
  <si>
    <t xml:space="preserve">CONDULETE DE ALUMINIO TIPO C, PARA ELETRODUTO ROSCAVEL DE 1", COM TAMPA CEGA                                                                                                                                                                                                                                                                                                                                                                                                                              </t>
  </si>
  <si>
    <t>13,31</t>
  </si>
  <si>
    <t xml:space="preserve">CONDULETE DE ALUMINIO TIPO C, PARA ELETRODUTO ROSCAVEL DE 3/4", COM TAMPA CEGA                                                                                                                                                                                                                                                                                                                                                                                                                            </t>
  </si>
  <si>
    <t>10,65</t>
  </si>
  <si>
    <t xml:space="preserve">CONDULETE DE ALUMINIO TIPO C, PARA ELETRODUTO ROSCAVEL DE 4", COM TAMPA CEGA                                                                                                                                                                                                                                                                                                                                                                                                                              </t>
  </si>
  <si>
    <t>176,55</t>
  </si>
  <si>
    <t xml:space="preserve">CONDULETE DE ALUMINIO TIPO E, PARA ELETRODUTO ROSCAVEL DE 1  1/4", COM TAMPA CEGA                                                                                                                                                                                                                                                                                                                                                                                                                         </t>
  </si>
  <si>
    <t>17,76</t>
  </si>
  <si>
    <t xml:space="preserve">CONDULETE DE ALUMINIO TIPO E, PARA ELETRODUTO ROSCAVEL DE 1 1/2", COM TAMPA CEGA                                                                                                                                                                                                                                                                                                                                                                                                                          </t>
  </si>
  <si>
    <t xml:space="preserve">CONDULETE DE ALUMINIO TIPO E, PARA ELETRODUTO ROSCAVEL DE 1/2", COM TAMPA CEGA                                                                                                                                                                                                                                                                                                                                                                                                                            </t>
  </si>
  <si>
    <t>8,61</t>
  </si>
  <si>
    <t xml:space="preserve">CONDULETE DE ALUMINIO TIPO E, PARA ELETRODUTO ROSCAVEL DE 1", COM TAMPA CEGA                                                                                                                                                                                                                                                                                                                                                                                                                              </t>
  </si>
  <si>
    <t>14,49</t>
  </si>
  <si>
    <t xml:space="preserve">CONDULETE DE ALUMINIO TIPO E, PARA ELETRODUTO ROSCAVEL DE 2", COM TAMPA CEGA                                                                                                                                                                                                                                                                                                                                                                                                                              </t>
  </si>
  <si>
    <t>34,64</t>
  </si>
  <si>
    <t xml:space="preserve">CONDULETE DE ALUMINIO TIPO E, PARA ELETRODUTO ROSCAVEL DE 3/4", COM TAMPA CEGA                                                                                                                                                                                                                                                                                                                                                                                                                            </t>
  </si>
  <si>
    <t>8,63</t>
  </si>
  <si>
    <t xml:space="preserve">CONDULETE DE ALUMINIO TIPO E, PARA ELETRODUTO ROSCAVEL DE 3", COM TAMPA CEGA                                                                                                                                                                                                                                                                                                                                                                                                                              </t>
  </si>
  <si>
    <t>96,19</t>
  </si>
  <si>
    <t xml:space="preserve">CONDULETE DE ALUMINIO TIPO E, PARA ELETRODUTO ROSCAVEL DE 4", COM TAMPA CEGA                                                                                                                                                                                                                                                                                                                                                                                                                              </t>
  </si>
  <si>
    <t>160,25</t>
  </si>
  <si>
    <t xml:space="preserve">CONDULETE DE ALUMINIO TIPO LR, PARA ELETRODUTO ROSCAVEL DE 1 1/2", COM TAMPA CEGA                                                                                                                                                                                                                                                                                                                                                                                                                         </t>
  </si>
  <si>
    <t>27,31</t>
  </si>
  <si>
    <t xml:space="preserve">CONDULETE DE ALUMINIO TIPO LR, PARA ELETRODUTO ROSCAVEL DE 1 1/4", COM TAMPA CEGA                                                                                                                                                                                                                                                                                                                                                                                                                         </t>
  </si>
  <si>
    <t>21,69</t>
  </si>
  <si>
    <t xml:space="preserve">CONDULETE DE ALUMINIO TIPO LR, PARA ELETRODUTO ROSCAVEL DE 1/2", COM TAMPA CEGA                                                                                                                                                                                                                                                                                                                                                                                                                           </t>
  </si>
  <si>
    <t>8,36</t>
  </si>
  <si>
    <t xml:space="preserve">CONDULETE DE ALUMINIO TIPO LR, PARA ELETRODUTO ROSCAVEL DE 1", COM TAMPA CEGA                                                                                                                                                                                                                                                                                                                                                                                                                             </t>
  </si>
  <si>
    <t>14,01</t>
  </si>
  <si>
    <t xml:space="preserve">CONDULETE DE ALUMINIO TIPO LR, PARA ELETRODUTO ROSCAVEL DE 2", COM TAMPA CEGA                                                                                                                                                                                                                                                                                                                                                                                                                             </t>
  </si>
  <si>
    <t>41,59</t>
  </si>
  <si>
    <t xml:space="preserve">CONDULETE DE ALUMINIO TIPO LR, PARA ELETRODUTO ROSCAVEL DE 3/4", COM TAMPA CEGA                                                                                                                                                                                                                                                                                                                                                                                                                           </t>
  </si>
  <si>
    <t>8,91</t>
  </si>
  <si>
    <t xml:space="preserve">CONDULETE DE ALUMINIO TIPO LR, PARA ELETRODUTO ROSCAVEL DE 3", COM TAMPA CEGA                                                                                                                                                                                                                                                                                                                                                                                                                             </t>
  </si>
  <si>
    <t>123,01</t>
  </si>
  <si>
    <t xml:space="preserve">CONDULETE DE ALUMINIO TIPO LR, PARA ELETRODUTO ROSCAVEL DE 4", COM TAMPA CEGA                                                                                                                                                                                                                                                                                                                                                                                                                             </t>
  </si>
  <si>
    <t>191,92</t>
  </si>
  <si>
    <t xml:space="preserve">CONDULETE DE ALUMINIO TIPO T, PARA ELETRODUTO ROSCAVEL DE 1 1/2", COM TAMPA CEGA                                                                                                                                                                                                                                                                                                                                                                                                                          </t>
  </si>
  <si>
    <t>32,72</t>
  </si>
  <si>
    <t xml:space="preserve">CONDULETE DE ALUMINIO TIPO T, PARA ELETRODUTO ROSCAVEL DE 1 1/4", COM TAMPA CEGA                                                                                                                                                                                                                                                                                                                                                                                                                          </t>
  </si>
  <si>
    <t>24,59</t>
  </si>
  <si>
    <t xml:space="preserve">CONDULETE DE ALUMINIO TIPO T, PARA ELETRODUTO ROSCAVEL DE 1/2", COM TAMPA CEGA                                                                                                                                                                                                                                                                                                                                                                                                                            </t>
  </si>
  <si>
    <t>10,21</t>
  </si>
  <si>
    <t xml:space="preserve">CONDULETE DE ALUMINIO TIPO T, PARA ELETRODUTO ROSCAVEL DE 1", COM TAMPA CEGA                                                                                                                                                                                                                                                                                                                                                                                                                              </t>
  </si>
  <si>
    <t>16,55</t>
  </si>
  <si>
    <t xml:space="preserve">CONDULETE DE ALUMINIO TIPO T, PARA ELETRODUTO ROSCAVEL DE 2", COM TAMPA CEGA                                                                                                                                                                                                                                                                                                                                                                                                                              </t>
  </si>
  <si>
    <t>44,33</t>
  </si>
  <si>
    <t xml:space="preserve">CONDULETE DE ALUMINIO TIPO T, PARA ELETRODUTO ROSCAVEL DE 3/4", COM TAMPA CEGA                                                                                                                                                                                                                                                                                                                                                                                                                            </t>
  </si>
  <si>
    <t>10,28</t>
  </si>
  <si>
    <t xml:space="preserve">CONDULETE DE ALUMINIO TIPO T, PARA ELETRODUTO ROSCAVEL DE 3", COM TAMPA CEGA                                                                                                                                                                                                                                                                                                                                                                                                                              </t>
  </si>
  <si>
    <t>138,41</t>
  </si>
  <si>
    <t xml:space="preserve">CONDULETE DE ALUMINIO TIPO T, PARA ELETRODUTO ROSCAVEL DE 4", COM TAMPA CEGA                                                                                                                                                                                                                                                                                                                                                                                                                              </t>
  </si>
  <si>
    <t>189,93</t>
  </si>
  <si>
    <t xml:space="preserve">CONDULETE DE ALUMINIO TIPO TB, PARA ELETRODUTO ROSCAVEL DE 3", COM TAMPA CEGA                                                                                                                                                                                                                                                                                                                                                                                                                             </t>
  </si>
  <si>
    <t>101,90</t>
  </si>
  <si>
    <t xml:space="preserve">CONDULETE DE ALUMINIO TIPO X, PARA ELETRODUTO ROSCAVEL DE 1 1/2", COM TAMPA CEGA                                                                                                                                                                                                                                                                                                                                                                                                                          </t>
  </si>
  <si>
    <t>30,34</t>
  </si>
  <si>
    <t xml:space="preserve">CONDULETE DE ALUMINIO TIPO X, PARA ELETRODUTO ROSCAVEL DE 1 1/4", COM TAMPA CEGA                                                                                                                                                                                                                                                                                                                                                                                                                          </t>
  </si>
  <si>
    <t xml:space="preserve">CONDULETE DE ALUMINIO TIPO X, PARA ELETRODUTO ROSCAVEL DE 1/2", COM TAMPA CEGA                                                                                                                                                                                                                                                                                                                                                                                                                            </t>
  </si>
  <si>
    <t>12,38</t>
  </si>
  <si>
    <t xml:space="preserve">CONDULETE DE ALUMINIO TIPO X, PARA ELETRODUTO ROSCAVEL DE 1", COM TAMPA CEGA                                                                                                                                                                                                                                                                                                                                                                                                                              </t>
  </si>
  <si>
    <t>15,84</t>
  </si>
  <si>
    <t xml:space="preserve">CONDULETE DE ALUMINIO TIPO X, PARA ELETRODUTO ROSCAVEL DE 2", COM TAMPA CEGA                                                                                                                                                                                                                                                                                                                                                                                                                              </t>
  </si>
  <si>
    <t>46,86</t>
  </si>
  <si>
    <t xml:space="preserve">CONDULETE DE ALUMINIO TIPO X, PARA ELETRODUTO ROSCAVEL DE 3/4", COM TAMPA CEGA                                                                                                                                                                                                                                                                                                                                                                                                                            </t>
  </si>
  <si>
    <t>13,57</t>
  </si>
  <si>
    <t xml:space="preserve">CONDULETE DE ALUMINIO TIPO X, PARA ELETRODUTO ROSCAVEL DE 3", COM TAMPA CEGA                                                                                                                                                                                                                                                                                                                                                                                                                              </t>
  </si>
  <si>
    <t>113,97</t>
  </si>
  <si>
    <t xml:space="preserve">CONDULETE DE ALUMINIO TIPO X, PARA ELETRODUTO ROSCAVEL DE 4", COM TAMPA CEGA                                                                                                                                                                                                                                                                                                                                                                                                                              </t>
  </si>
  <si>
    <t>189,74</t>
  </si>
  <si>
    <t xml:space="preserve">CONDULETE EM PVC, TIPO "B", SEM TAMPA, DE 1/2" OU 3/4"                                                                                                                                                                                                                                                                                                                                                                                                                                                    </t>
  </si>
  <si>
    <t>9,55</t>
  </si>
  <si>
    <t xml:space="preserve">CONDULETE EM PVC, TIPO "B", SEM TAMPA, DE 1"                                                                                                                                                                                                                                                                                                                                                                                                                                                              </t>
  </si>
  <si>
    <t xml:space="preserve">CONDULETE EM PVC, TIPO "C", SEM TAMPA, DE 1/2"                                                                                                                                                                                                                                                                                                                                                                                                                                                            </t>
  </si>
  <si>
    <t xml:space="preserve">CONDULETE EM PVC, TIPO "C", SEM TAMPA, DE 1"                                                                                                                                                                                                                                                                                                                                                                                                                                                              </t>
  </si>
  <si>
    <t>11,74</t>
  </si>
  <si>
    <t xml:space="preserve">CONDULETE EM PVC, TIPO "C", SEM TAMPA, DE 3/4"                                                                                                                                                                                                                                                                                                                                                                                                                                                            </t>
  </si>
  <si>
    <t>9,35</t>
  </si>
  <si>
    <t xml:space="preserve">CONDULETE EM PVC, TIPO "E", SEM TAMPA, DE 1/2"                                                                                                                                                                                                                                                                                                                                                                                                                                                            </t>
  </si>
  <si>
    <t>9,11</t>
  </si>
  <si>
    <t xml:space="preserve">CONDULETE EM PVC, TIPO "E", SEM TAMPA, DE 1"                                                                                                                                                                                                                                                                                                                                                                                                                                                              </t>
  </si>
  <si>
    <t>10,55</t>
  </si>
  <si>
    <t xml:space="preserve">CONDULETE EM PVC, TIPO "E", SEM TAMPA, DE 3/4"                                                                                                                                                                                                                                                                                                                                                                                                                                                            </t>
  </si>
  <si>
    <t>8,38</t>
  </si>
  <si>
    <t xml:space="preserve">CONDULETE EM PVC, TIPO "LB", SEM TAMPA, DE 1/2" OU 3/4"                                                                                                                                                                                                                                                                                                                                                                                                                                                   </t>
  </si>
  <si>
    <t xml:space="preserve">CONDULETE EM PVC, TIPO "LB", SEM TAMPA, DE 1"                                                                                                                                                                                                                                                                                                                                                                                                                                                             </t>
  </si>
  <si>
    <t>12,25</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</si>
  <si>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</si>
  <si>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</si>
  <si>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</si>
  <si>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</si>
  <si>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</si>
  <si>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</si>
  <si>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15,31</t>
  </si>
  <si>
    <t xml:space="preserve">CONDULETE EM PVC, TIPO "T", SEM TAMPA, DE 3/4"                                                                                                                                                                                                                                                                                                                                                                                                                                                            </t>
  </si>
  <si>
    <t>11,24</t>
  </si>
  <si>
    <t xml:space="preserve">CONDULETE EM PVC, TIPO "TB", SEM TAMPA, DE 1/2" OU 3/4"                                                                                                                                                                                                                                                                                                                                                                                                                                                   </t>
  </si>
  <si>
    <t>11,61</t>
  </si>
  <si>
    <t xml:space="preserve">CONDULETE EM PVC, TIPO "TB", SEM TAMPA, DE 1"                                                                                                                                                                                                                                                                                                                                                                                                                                                             </t>
  </si>
  <si>
    <t xml:space="preserve">CONDULETE EM PVC, TIPO "X", SEM TAMPA, DE 1/2"                                                                                                                                                                                                                                                                                                                                                                                                                                                            </t>
  </si>
  <si>
    <t>12,93</t>
  </si>
  <si>
    <t xml:space="preserve">CONDULETE EM PVC, TIPO "X", SEM TAMPA, DE 1"                                                                                                                                                                                                                                                                                                                                                                                                                                                              </t>
  </si>
  <si>
    <t>17,49</t>
  </si>
  <si>
    <t xml:space="preserve">CONDULETE EM PVC, TIPO "X", SEM TAMPA, DE 3/4"                                                                                                                                                                                                                                                                                                                                                                                                                                                            </t>
  </si>
  <si>
    <t>12,50</t>
  </si>
  <si>
    <t xml:space="preserve">CONDUTOR PLUVIAL, PVC, CIRCULAR, DIAMETRO ENTRE 80 E 100 MM, PARA DRENAGEM PREDIAL                                                                                                                                                                                                                                                                                                                                                                                                                        </t>
  </si>
  <si>
    <t>14,24</t>
  </si>
  <si>
    <t xml:space="preserve">CONE DE SINALIZACAO EM PVC FLEXIVEL, H = 70 / 76 CM (NBR 15071)                                                                                                                                                                                                                                                                                                                                                                                                                                           </t>
  </si>
  <si>
    <t>94,29</t>
  </si>
  <si>
    <t xml:space="preserve">CONE DE SINALIZACAO EM PVC RIGIDO COM FAIXA REFLETIVA, H = 70 / 76 CM                                                                                                                                                                                                                                                                                                                                                                                                                                     </t>
  </si>
  <si>
    <t>39,69</t>
  </si>
  <si>
    <t xml:space="preserve">CONECTOR / ADAPTADOR FEMEA, COM INSERTO METALICO, PPR, DN 25 MM X 1/2", PARA AGUA QUENTE E FRIA PREDIAL                                                                                                                                                                                                                                                                                                                                                                                                   </t>
  </si>
  <si>
    <t>15,48</t>
  </si>
  <si>
    <t xml:space="preserve">CONECTOR / ADAPTADOR FEMEA, COM INSERTO METALICO, PPR, DN 32 MM X 3/4", PARA AGUA QUENTE E FRIA PREDIAL                                                                                                                                                                                                                                                                                                                                                                                                   </t>
  </si>
  <si>
    <t>25,62</t>
  </si>
  <si>
    <t xml:space="preserve">CONECTOR / ADAPTADOR MACHO, COM INSERTO METALICO, PPR, DN 25 MM X 1/2", PARA AGUA QUENTE E FRIA PREDIAL                                                                                                                                                                                                                                                                                                                                                                                                   </t>
  </si>
  <si>
    <t>22,37</t>
  </si>
  <si>
    <t xml:space="preserve">CONECTOR / ADAPTADOR MACHO, COM INSERTO METALICO, PPR, DN 32 MM X 3/4", PARA AGUA QUENTE E FRIA PREDIAL                                                                                                                                                                                                                                                                                                                                                                                                   </t>
  </si>
  <si>
    <t>36,20</t>
  </si>
  <si>
    <t xml:space="preserve">CONECTOR BRONZE/LATAO (REF 603) SEM ANEL DE SOLDA, BOLSA X ROSCA F, 15 MM X 1/2"                                                                                                                                                                                                                                                                                                                                                                                                                          </t>
  </si>
  <si>
    <t>16,11</t>
  </si>
  <si>
    <t xml:space="preserve">CONECTOR BRONZE/LATAO (REF 603) SEM ANEL DE SOLDA, BOLSA X ROSCA F, 22 MM X 1/2"                                                                                                                                                                                                                                                                                                                                                                                                                          </t>
  </si>
  <si>
    <t>16,34</t>
  </si>
  <si>
    <t xml:space="preserve">CONECTOR BRONZE/LATAO (REF 603) SEM ANEL DE SOLDA, BOLSA X ROSCA F, 22 MM X 3/4"                                                                                                                                                                                                                                                                                                                                                                                                                          </t>
  </si>
  <si>
    <t xml:space="preserve">CONECTOR BRONZE/LATAO (REF 603) SEM ANEL DE SOLDA, BOLSA X ROSCA F, 28 MM X 1/2"                                                                                                                                                                                                                                                                                                                                                                                                                          </t>
  </si>
  <si>
    <t>28,58</t>
  </si>
  <si>
    <t xml:space="preserve">CONECTOR CURVO 90 GRAUS DE ALUMINIO, BITOLA 1 1/2", PARA ADAPTAR ENTRADA DE ELETRODUTO METALICO FLEXIVEL EM QUADROS                                                                                                                                                                                                                                                                                                                                                                                       </t>
  </si>
  <si>
    <t>18,90</t>
  </si>
  <si>
    <t xml:space="preserve">CONECTOR CURVO 90 GRAUS DE ALUMINIO, BITOLA 1 1/4", PARA ADAPTAR ENTRADA DE ELETRODUTO METALICO FLEXIVEL EM QUADROS                                                                                                                                                                                                                                                                                                                                                                                       </t>
  </si>
  <si>
    <t>12,22</t>
  </si>
  <si>
    <t xml:space="preserve">CONECTOR CURVO 90 GRAUS DE ALUMINIO, BITOLA 1/2", PARA ADAPTAR ENTRADA DE ELETRODUTO METALICO FLEXIVEL EM QUADROS                                                                                                                                                                                                                                                                                                                                                                                         </t>
  </si>
  <si>
    <t>7,51</t>
  </si>
  <si>
    <t xml:space="preserve">CONECTOR CURVO 90 GRAUS DE ALUMINIO, BITOLA 1", PARA ADAPTAR ENTRADA DE ELETRODUTO METALICO FLEXIVEL EM QUADROS                                                                                                                                                                                                                                                                                                                                                                                           </t>
  </si>
  <si>
    <t>9,81</t>
  </si>
  <si>
    <t xml:space="preserve">CONECTOR CURVO 90 GRAUS DE ALUMINIO, BITOLA 2 1/2", PARA ADAPTAR ENTRADA DE ELETRODUTO METALICO FLEXIVEL EM QUADROS                                                                                                                                                                                                                                                                                                                                                                                       </t>
  </si>
  <si>
    <t>89,98</t>
  </si>
  <si>
    <t xml:space="preserve">CONECTOR CURVO 90 GRAUS DE ALUMINIO, BITOLA 2", PARA ADAPTAR ENTRADA DE ELETRODUTO METALICO FLEXIVEL EM QUADROS                                                                                                                                                                                                                                                                                                                                                                                           </t>
  </si>
  <si>
    <t>38,30</t>
  </si>
  <si>
    <t xml:space="preserve">CONECTOR CURVO 90 GRAUS DE ALUMINIO, BITOLA 3/4", PARA ADAPTAR ENTRADA DE ELETRODUTO METALICO FLEXIVEL EM QUADROS                                                                                                                                                                                                                                                                                                                                                                                         </t>
  </si>
  <si>
    <t>8,16</t>
  </si>
  <si>
    <t xml:space="preserve">CONECTOR CURVO 90 GRAUS DE ALUMINIO, BITOLA 3", PARA ADAPTAR ENTRADA DE ELETRODUTO METALICO FLEXIVEL EM QUADROS                                                                                                                                                                                                                                                                                                                                                                                           </t>
  </si>
  <si>
    <t>108,50</t>
  </si>
  <si>
    <t xml:space="preserve">CONECTOR CURVO 90 GRAUS DE ALUMINIO, BITOLA 4", PARA ADAPTAR ENTRADA DE ELETRODUTO METALICO FLEXIVEL EM QUADROS                                                                                                                                                                                                                                                                                                                                                                                           </t>
  </si>
  <si>
    <t>199,70</t>
  </si>
  <si>
    <t xml:space="preserve">CONECTOR DE ALUMINIO TIPO PRENSA CABO, BITOLA 1 1/2", PARA CABOS DE DIAMETRO DE 37 A 40 MM                                                                                                                                                                                                                                                                                                                                                                                                                </t>
  </si>
  <si>
    <t>43,46</t>
  </si>
  <si>
    <t xml:space="preserve">CONECTOR DE ALUMINIO TIPO PRENSA CABO, BITOLA 1 1/4", PARA CABOS DE DIAMETRO DE 31 A 34 MM                                                                                                                                                                                                                                                                                                                                                                                                                </t>
  </si>
  <si>
    <t>38,74</t>
  </si>
  <si>
    <t xml:space="preserve">CONECTOR DE ALUMINIO TIPO PRENSA CABO, BITOLA 1/2", PARA CABOS DE DIAMETRO DE 12,5 A 15 MM                                                                                                                                                                                                                                                                                                                                                                                                                </t>
  </si>
  <si>
    <t>11,46</t>
  </si>
  <si>
    <t xml:space="preserve">CONECTOR DE ALUMINIO TIPO PRENSA CABO, BITOLA 1", PARA CABOS DE DIAMETRO DE 22,5 A 25 MM                                                                                                                                                                                                                                                                                                                                                                                                                  </t>
  </si>
  <si>
    <t>16,92</t>
  </si>
  <si>
    <t xml:space="preserve">CONECTOR DE ALUMINIO TIPO PRENSA CABO, BITOLA 2", PARA CABOS DE DIAMETRO DE 47,5 A 50 MM                                                                                                                                                                                                                                                                                                                                                                                                                  </t>
  </si>
  <si>
    <t>65,62</t>
  </si>
  <si>
    <t xml:space="preserve">CONECTOR DE ALUMINIO TIPO PRENSA CABO, BITOLA 3/4", PARA CABOS DE DIAMETRO DE 17,5 A 20 MM                                                                                                                                                                                                                                                                                                                                                                                                                </t>
  </si>
  <si>
    <t>13,30</t>
  </si>
  <si>
    <t xml:space="preserve">CONECTOR DE ALUMINIO TIPO PRENSA CABO, BITOLA 3/8", PARA CABOS DE DIAMETRO DE 9 A 10 MM                                                                                                                                                                                                                                                                                                                                                                                                                   </t>
  </si>
  <si>
    <t xml:space="preserve">CONECTOR FEMEA RJ - 45, CATEGORIA 5 E                                                                                                                                                                                                                                                                                                                                                                                                                                                                     </t>
  </si>
  <si>
    <t>13,96</t>
  </si>
  <si>
    <t xml:space="preserve">CONECTOR FEMEA RJ - 45, CATEGORIA 6                                                                                                                                                                                                                                                                                                                                                                                                                                                                       </t>
  </si>
  <si>
    <t>24,28</t>
  </si>
  <si>
    <t xml:space="preserve">CONECTOR MACHO RJ - 45, CATEGORIA 5 E                                                                                                                                                                                                                                                                                                                                                                                                                                                                     </t>
  </si>
  <si>
    <t xml:space="preserve">CONECTOR MACHO RJ - 45, CATEGORIA 6                                                                                                                                                                                                                                                                                                                                                                                                                                                                       </t>
  </si>
  <si>
    <t xml:space="preserve">CONECTOR METALICO TIPO PARAFUSO FENDIDO (SPLIT BOLT), COM SEPARADOR DE CABOS BIMETALICOS, PARA CABOS ATE 25 MM2                                                                                                                                                                                                                                                                                                                                                                                           </t>
  </si>
  <si>
    <t xml:space="preserve">CONECTOR METALICO TIPO PARAFUSO FENDIDO (SPLIT BOLT), COM SEPARADOR DE CABOS BIMETALICOS, PARA CABOS ATE 50 MM2                                                                                                                                                                                                                                                                                                                                                                                           </t>
  </si>
  <si>
    <t>14,50</t>
  </si>
  <si>
    <t xml:space="preserve">CONECTOR METALICO TIPO PARAFUSO FENDIDO (SPLIT BOLT), COM SEPARADOR DE CABOS BIMETALICOS, PARA CABOS ATE 70 MM2                                                                                                                                                                                                                                                                                                                                                                                           </t>
  </si>
  <si>
    <t>19,45</t>
  </si>
  <si>
    <t xml:space="preserve">CONECTOR METALICO TIPO PARAFUSO FENDIDO (SPLIT BOLT), PARA CABOS ATE 10 MM2                                                                                                                                                                                                                                                                                                                                                                                                                               </t>
  </si>
  <si>
    <t>5,80</t>
  </si>
  <si>
    <t xml:space="preserve">CONECTOR METALICO TIPO PARAFUSO FENDIDO (SPLIT BOLT), PARA CABOS ATE 120 MM2                                                                                                                                                                                                                                                                                                                                                                                                                              </t>
  </si>
  <si>
    <t>30,52</t>
  </si>
  <si>
    <t xml:space="preserve">CONECTOR METALICO TIPO PARAFUSO FENDIDO (SPLIT BOLT), PARA CABOS ATE 150 MM2                                                                                                                                                                                                                                                                                                                                                                                                                              </t>
  </si>
  <si>
    <t xml:space="preserve">CONECTOR METALICO TIPO PARAFUSO FENDIDO (SPLIT BOLT), PARA CABOS ATE 16 MM2                                                                                                                                                                                                                                                                                                                                                                                                                               </t>
  </si>
  <si>
    <t>6,81</t>
  </si>
  <si>
    <t xml:space="preserve">CONECTOR METALICO TIPO PARAFUSO FENDIDO (SPLIT BOLT), PARA CABOS ATE 185 MM2                                                                                                                                                                                                                                                                                                                                                                                                                              </t>
  </si>
  <si>
    <t>51,54</t>
  </si>
  <si>
    <t xml:space="preserve">CONECTOR METALICO TIPO PARAFUSO FENDIDO (SPLIT BOLT), PARA CABOS ATE 25 MM2                                                                                                                                                                                                                                                                                                                                                                                                                               </t>
  </si>
  <si>
    <t>7,19</t>
  </si>
  <si>
    <t xml:space="preserve">CONECTOR METALICO TIPO PARAFUSO FENDIDO (SPLIT BOLT), PARA CABOS ATE 35 MM2                                                                                                                                                                                                                                                                                                                                                                                                                               </t>
  </si>
  <si>
    <t>8,98</t>
  </si>
  <si>
    <t xml:space="preserve">CONECTOR METALICO TIPO PARAFUSO FENDIDO (SPLIT BOLT), PARA CABOS ATE 50 MM2                                                                                                                                                                                                                                                                                                                                                                                                                               </t>
  </si>
  <si>
    <t xml:space="preserve">CONECTOR METALICO TIPO PARAFUSO FENDIDO (SPLIT BOLT), PARA CABOS ATE 6 MM2                                                                                                                                                                                                                                                                                                                                                                                                                                </t>
  </si>
  <si>
    <t>5,09</t>
  </si>
  <si>
    <t xml:space="preserve">CONECTOR METALICO TIPO PARAFUSO FENDIDO (SPLIT BOLT), PARA CABOS ATE 70 MM2                                                                                                                                                                                                                                                                                                                                                                                                                               </t>
  </si>
  <si>
    <t>18,81</t>
  </si>
  <si>
    <t xml:space="preserve">CONECTOR METALICO TIPO PARAFUSO FENDIDO (SPLIT BOLT), PARA CABOS ATE 95 MM2                                                                                                                                                                                                                                                                                                                                                                                                                               </t>
  </si>
  <si>
    <t>28,44</t>
  </si>
  <si>
    <t xml:space="preserve">CONECTOR RETO DE ALUMINIO PARA ELETRODUTO DE 1 1/2", PARA ADAPTAR ENTRADA DE ELETRODUTO METALICO FLEXIVEL EM QUADROS                                                                                                                                                                                                                                                                                                                                                                                      </t>
  </si>
  <si>
    <t>6,76</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</si>
  <si>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</si>
  <si>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</si>
  <si>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1,48</t>
  </si>
  <si>
    <t xml:space="preserve">CONECTOR RETO DE ALUMINIO PARA ELETRODUTO DE 1", PARA ADAPTAR ENTRADA DE ELETRODUTO METALICO FLEXIVEL EM QUADROS                                                                                                                                                                                                                                                                                                                                                                                          </t>
  </si>
  <si>
    <t>3,08</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</si>
  <si>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</si>
  <si>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</si>
  <si>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7,50</t>
  </si>
  <si>
    <t xml:space="preserve">CONECTOR RETO DE ALUMINIO PARA ELETRODUTO DE 3/4", PARA ADAPTAR ENTRADA DE ELETRODUTO METALICO FLEXIVEL EM QUADROS                                                                                                                                                                                                                                                                                                                                                                                        </t>
  </si>
  <si>
    <t>1,73</t>
  </si>
  <si>
    <t xml:space="preserve">CONECTOR RETO DE ALUMINIO PARA ELETRODUTO DE 3", PARA ADAPTAR ENTRADA DE ELETRODUTO METALICO FLEXIVEL EM QUADROS                                                                                                                                                                                                                                                                                                                                                                                          </t>
  </si>
  <si>
    <t>24,73</t>
  </si>
  <si>
    <t xml:space="preserve">CONECTOR RETO DE ALUMINIO PARA ELETRODUTO DE 4", PARA ADAPTAR ENTRADA DE ELETRODUTO METALICO FLEXIVEL EM QUADROS                                                                                                                                                                                                                                                                                                                                                                                          </t>
  </si>
  <si>
    <t>38,76</t>
  </si>
  <si>
    <t xml:space="preserve">CONECTOR, CPVC, SOLDAVEL, 15 MM X 1/2", PARA AGUA QUENTE                                                                                                                                                                                                                                                                                                                                                                                                                                                  </t>
  </si>
  <si>
    <t xml:space="preserve">CONECTOR, CPVC, SOLDAVEL, 22 MM X 1/2", PARA AGUA QUENTE                                                                                                                                                                                                                                                                                                                                                                                                                                                  </t>
  </si>
  <si>
    <t>32,25</t>
  </si>
  <si>
    <t xml:space="preserve">CONECTOR, CPVC, SOLDAVEL, 22 MM X 3/4", PARA AGUA QUENTE                                                                                                                                                                                                                                                                                                                                                                                                                                                  </t>
  </si>
  <si>
    <t>30,21</t>
  </si>
  <si>
    <t xml:space="preserve">CONECTOR, CPVC, SOLDAVEL, 28 MM X 1", PARA AGUA QUENTE                                                                                                                                                                                                                                                                                                                                                                                                                                                    </t>
  </si>
  <si>
    <t xml:space="preserve">CONECTOR, CPVC, SOLDAVEL, 35 MM X 1 1/4", PARA AGUA QUENTE                                                                                                                                                                                                                                                                                                                                                                                                                                                </t>
  </si>
  <si>
    <t>198,79</t>
  </si>
  <si>
    <t xml:space="preserve">CONECTOR, CPVC, SOLDAVEL, 42 MM X 1 1/2", PARA AGUA QUENTE                                                                                                                                                                                                                                                                                                                                                                                                                                                </t>
  </si>
  <si>
    <t>242,95</t>
  </si>
  <si>
    <t xml:space="preserve">CONEXAO FIXA, ROSCA FEMEA, EM PLASTICO, DN 16 MM X 1/2", PARA CONEXAO COM CRIMPAGEM EM TUBO PEX                                                                                                                                                                                                                                                                                                                                                                                                           </t>
  </si>
  <si>
    <t>15,27</t>
  </si>
  <si>
    <t xml:space="preserve">CONEXAO FIXA, ROSCA FEMEA, EM PLASTICO, DN 16 MM X 3/4", PARA CONEXAO COM CRIMPAGEM EM TUBO PEX                                                                                                                                                                                                                                                                                                                                                                                                           </t>
  </si>
  <si>
    <t>22,10</t>
  </si>
  <si>
    <t xml:space="preserve">CONEXAO FIXA, ROSCA FEMEA, EM PLASTICO, DN 20 MM X 1/2", PARA CONEXAO COM CRIMPAGEM EM TUBO PEX                                                                                                                                                                                                                                                                                                                                                                                                           </t>
  </si>
  <si>
    <t>19,80</t>
  </si>
  <si>
    <t xml:space="preserve">CONEXAO FIXA, ROSCA FEMEA, EM PLASTICO, DN 20 MM X 3/4", PARA CONEXAO COM CRIMPAGEM EM TUBO PEX                                                                                                                                                                                                                                                                                                                                                                                                           </t>
  </si>
  <si>
    <t>26,07</t>
  </si>
  <si>
    <t xml:space="preserve">CONEXAO FIXA, ROSCA FEMEA, EM PLASTICO, DN 25 MM X 1/2", PARA CONEXAO COM CRIMPAGEM EM TUBO PEX                                                                                                                                                                                                                                                                                                                                                                                                           </t>
  </si>
  <si>
    <t xml:space="preserve">CONEXAO FIXA, ROSCA FEMEA, EM PLASTICO, DN 25 MM X 3/4", PARA CONEXAO COM CRIMPAGEM EM TUBO PEX                                                                                                                                                                                                                                                                                                                                                                                                           </t>
  </si>
  <si>
    <t>26,69</t>
  </si>
  <si>
    <t xml:space="preserve">CONEXAO FIXA, ROSCA FEMEA, EM PLASTICO, DN 32 MM X 3/4", PARA CONEXAO COM CRIMPAGEM EM TUBO PEX                                                                                                                                                                                                                                                                                                                                                                                                           </t>
  </si>
  <si>
    <t>36,32</t>
  </si>
  <si>
    <t xml:space="preserve">CONEXAO FIXA, ROSCA FEMEA, METALICA, COM ANEL DESLIZANTE, DN 16 MM X 1/2", PARA TUBO PEX                                                                                                                                                                                                                                                                                                                                                                                                                  </t>
  </si>
  <si>
    <t>11,16</t>
  </si>
  <si>
    <t xml:space="preserve">CONEXAO FIXA, ROSCA FEMEA, METALICA, COM ANEL DESLIZANTE, DN 20 MM X 1/2", PARA TUBO PEX                                                                                                                                                                                                                                                                                                                                                                                                                  </t>
  </si>
  <si>
    <t>12,21</t>
  </si>
  <si>
    <t xml:space="preserve">CONEXAO FIXA, ROSCA FEMEA, METALICA, COM ANEL DESLIZANTE, DN 20 MM X 3/4", PARA TUBO PEX                                                                                                                                                                                                                                                                                                                                                                                                                  </t>
  </si>
  <si>
    <t>15,02</t>
  </si>
  <si>
    <t xml:space="preserve">CONEXAO FIXA, ROSCA FEMEA, METALICA, COM ANEL DESLIZANTE, DN 25 MM X 1", PARA TUBO PEX                                                                                                                                                                                                                                                                                                                                                                                                                    </t>
  </si>
  <si>
    <t>20,87</t>
  </si>
  <si>
    <t xml:space="preserve">CONEXAO FIXA, ROSCA FEMEA, METALICA, COM ANEL DESLIZANTE, DN 25 MM X 3/4", PARA TUBO PEX                                                                                                                                                                                                                                                                                                                                                                                                                  </t>
  </si>
  <si>
    <t>17,46</t>
  </si>
  <si>
    <t xml:space="preserve">CONEXAO FIXA, ROSCA FEMEA, METALICA, COM ANEL DESLIZANTE, DN 32 MM X 1", PARA TUBO PEX                                                                                                                                                                                                                                                                                                                                                                                                                    </t>
  </si>
  <si>
    <t>31,73</t>
  </si>
  <si>
    <t xml:space="preserve">CONEXAO FIXA, ROSCA MACHO, METALICA, PARA TUBO PEX, DN 16 MM X 1/2"                                                                                                                                                                                                                                                                                                                                                                                                                                       </t>
  </si>
  <si>
    <t>8,97</t>
  </si>
  <si>
    <t xml:space="preserve">CONEXAO FIXA, ROSCA MACHO, METALICA, PARA TUBO PEX, DN 16 MM X 3/4"                                                                                                                                                                                                                                                                                                                                                                                                                                       </t>
  </si>
  <si>
    <t>12,07</t>
  </si>
  <si>
    <t xml:space="preserve">CONEXAO FIXA, ROSCA MACHO, METALICA, PARA TUBO PEX, DN 20 MM X 1/2"                                                                                                                                                                                                                                                                                                                                                                                                                                       </t>
  </si>
  <si>
    <t xml:space="preserve">CONEXAO FIXA, ROSCA MACHO, METALICA, PARA TUBO PEX, DN 20 MM X 3/4"                                                                                                                                                                                                                                                                                                                                                                                                                                       </t>
  </si>
  <si>
    <t>11,69</t>
  </si>
  <si>
    <t xml:space="preserve">CONEXAO FIXA, ROSCA MACHO, METALICA, PARA TUBO PEX, DN 25 MM X 1/2"                                                                                                                                                                                                                                                                                                                                                                                                                                       </t>
  </si>
  <si>
    <t>15,87</t>
  </si>
  <si>
    <t xml:space="preserve">CONEXAO FIXA, ROSCA MACHO, METALICA, PARA TUBO PEX, DN 25 MM X 1"                                                                                                                                                                                                                                                                                                                                                                                                                                         </t>
  </si>
  <si>
    <t>24,26</t>
  </si>
  <si>
    <t xml:space="preserve">CONEXAO FIXA, ROSCA MACHO, METALICA, PARA TUBO PEX, DN 25 MM X 3/4"                                                                                                                                                                                                                                                                                                                                                                                                                                       </t>
  </si>
  <si>
    <t>17,08</t>
  </si>
  <si>
    <t xml:space="preserve">CONEXAO FIXA, ROSCA MACHO, METALICA, PARA TUBO PEX, DN 32 MM X 1"                                                                                                                                                                                                                                                                                                                                                                                                                                         </t>
  </si>
  <si>
    <t>28,47</t>
  </si>
  <si>
    <t xml:space="preserve">CONEXAO MOVEL, ROSCA FEMEA, METALICA, COM ANEL DESLIZANTE, PARA TUBO PEX, DN 16 MM X 1/2"                                                                                                                                                                                                                                                                                                                                                                                                                 </t>
  </si>
  <si>
    <t>9,20</t>
  </si>
  <si>
    <t xml:space="preserve">CONEXAO MOVEL, ROSCA FEMEA, METALICA, COM ANEL DESLIZANTE, PARA TUBO PEX, DN 16 MM X 3/4"                                                                                                                                                                                                                                                                                                                                                                                                                 </t>
  </si>
  <si>
    <t xml:space="preserve">CONEXAO MOVEL, ROSCA FEMEA, METALICA, COM ANEL DESLIZANTE, PARA TUBO PEX, DN 20 MM X 1/2"                                                                                                                                                                                                                                                                                                                                                                                                                 </t>
  </si>
  <si>
    <t>9,33</t>
  </si>
  <si>
    <t xml:space="preserve">CONEXAO MOVEL, ROSCA FEMEA, METALICA, COM ANEL DESLIZANTE, PARA TUBO PEX, DN 20 MM X 3/4"                                                                                                                                                                                                                                                                                                                                                                                                                 </t>
  </si>
  <si>
    <t xml:space="preserve">CONEXAO MOVEL, ROSCA FEMEA, METALICA, COM ANEL DESLIZANTE, PARA TUBO PEX, DN 25 MM X 1"                                                                                                                                                                                                                                                                                                                                                                                                                   </t>
  </si>
  <si>
    <t>19,81</t>
  </si>
  <si>
    <t xml:space="preserve">CONEXAO MOVEL, ROSCA FEMEA, METALICA, COM ANEL DESLIZANTE, PARA TUBO PEX, DN 25 MM X 3/4"                                                                                                                                                                                                                                                                                                                                                                                                                 </t>
  </si>
  <si>
    <t>18,01</t>
  </si>
  <si>
    <t xml:space="preserve">CONEXAO MOVEL, ROSCA FEMEA, METALICA, COM ANEL DESLIZANTE, PARA TUBO PEX, DN 32 MM X 1"                                                                                                                                                                                                                                                                                                                                                                                                                   </t>
  </si>
  <si>
    <t>29,17</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</si>
  <si>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</si>
  <si>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</si>
  <si>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135,96</t>
  </si>
  <si>
    <t xml:space="preserve">CONJUNTO ARRUELAS DE VEDACAO 5/16" PARA TELHA FIBROCIMENTO (UMA ARRUELA METALICA E UMA ARRUELA PVC - CONICAS)                                                                                                                                                                                                                                                                                                                                                                                             </t>
  </si>
  <si>
    <t>0,26</t>
  </si>
  <si>
    <t xml:space="preserve">CONJUNTO DE FERRAGENS PIVO, PARA PORTA PIVOTANTE DE ATE 100 KG, REGULAVEL COM ESFERA , CROMADO - SUPERIOR E INFERIOR - COMPLETO                                                                                                                                                                                                                                                                                                                                                                           </t>
  </si>
  <si>
    <t>84,93</t>
  </si>
  <si>
    <t xml:space="preserve">CONJUNTO DE LIGACAO PARA BACIA SANITARIA AJUSTAVEL, EM PLASTICO BRANCO, COM TUBO, CANOPLA E ESPUDE                                                                                                                                                                                                                                                                                                                                                                                                        </t>
  </si>
  <si>
    <t>7,54</t>
  </si>
  <si>
    <t xml:space="preserve">CONJUNTO DE LIGACAO PARA BACIA SANITARIA EM PLASTICO BRANCO COM TUBO, CANOPLA E ANEL DE EXPANSAO (TUBO 1.1/2 '' X 20 CM)                                                                                                                                                                                                                                                                                                                                                                                  </t>
  </si>
  <si>
    <t xml:space="preserve">CONJUNTO MONTADO ESTOPIM COM ESPOLETA COMUM NUMERO 8, COM CABECA ACENDEDORA, 1,5 M                                                                                                                                                                                                                                                                                                                                                                                                                        </t>
  </si>
  <si>
    <t>41,65</t>
  </si>
  <si>
    <t xml:space="preserve">CONJUNTO PARA FUTSAL COM TRAVES OFICIAIS DE 3,00 X 2,00 M EM TUBO DE ACO GALVANIZADO 3" COM REQUADRO EM TUBO DE 1", PINTURA EM PRIMER COM TINTA ESMALTE SINTETICO E REDES DE POLIETILENO FIO 4 MM                                                                                                                                                                                                                                                                                                         </t>
  </si>
  <si>
    <t>5.406,27</t>
  </si>
  <si>
    <t xml:space="preserve">CONJUNTO PARA QUADRA DE  VOLEI COM POSTES EM TUBO DE ACO GALVANIZADO 3", H = *255* CM, PINTURA EM TINTA ESMALTE SINTETICO, REDE DE NYLON COM 2 MM, MALHA 10 X 10 CM E ANTENAS OFICIAIS EM FIBRA DE VIDRO                                                                                                                                                                                                                                                                                                  </t>
  </si>
  <si>
    <t>3.282,08</t>
  </si>
  <si>
    <t xml:space="preserve">CONJUNTO PRE-MOLDADO COMPOSTO POR GRELHA (0,99 X 0,45 M), QUADRO (1,10 X 0,52 M) E CANTONEIRA (1,10 X 0,35 M), EM CONCRETO ARMADO, COM FCK DE 21 MPA                                                                                                                                                                                                                                                                                                                                                      </t>
  </si>
  <si>
    <t>403,85</t>
  </si>
  <si>
    <t xml:space="preserve">CONTAINER ALMOXARIFADO, DE *2,40* X *6,00* M, PADRAO SIMPLES, SEM REVESTIMENTO E SEM DIVISORIAS INTERNOS E SEM SANITARIO, PARA USO EM CANTEIRO DE OBRAS                                                                                                                                                                                                                                                                                                                                                   </t>
  </si>
  <si>
    <t>16.320,00</t>
  </si>
  <si>
    <t xml:space="preserve">CONTATOR TRIPOLAR, CORRENTE DE *110* A, TENSAO NOMINAL DE *500* V, CATEGORIA AC-2 E AC-3                                                                                                                                                                                                                                                                                                                                                                                                                  </t>
  </si>
  <si>
    <t>1.690,65</t>
  </si>
  <si>
    <t xml:space="preserve">CONTATOR TRIPOLAR, CORRENTE DE *185* A, TENSAO NOMINAL DE *500* V, CATEGORIA AC-2 E AC-3                                                                                                                                                                                                                                                                                                                                                                                                                  </t>
  </si>
  <si>
    <t>2.528,57</t>
  </si>
  <si>
    <t xml:space="preserve">CONTATOR TRIPOLAR, CORRENTE DE *22* A, TENSAO NOMINAL DE *500* V, CATEGORIA AC-2 E AC-3                                                                                                                                                                                                                                                                                                                                                                                                                   </t>
  </si>
  <si>
    <t>176,61</t>
  </si>
  <si>
    <t xml:space="preserve">CONTATOR TRIPOLAR, CORRENTE DE *265* A, TENSAO NOMINAL DE *500* V, CATEGORIA AC-2 E AC-3                                                                                                                                                                                                                                                                                                                                                                                                                  </t>
  </si>
  <si>
    <t>5.705,96</t>
  </si>
  <si>
    <t xml:space="preserve">CONTATOR TRIPOLAR, CORRENTE DE *38* A, TENSAO NOMINAL DE *500* V, CATEGORIA AC-2 E AC-3                                                                                                                                                                                                                                                                                                                                                                                                                   </t>
  </si>
  <si>
    <t>372,04</t>
  </si>
  <si>
    <t xml:space="preserve">CONTATOR TRIPOLAR, CORRENTE DE *500* A, TENSAO NOMINAL DE *500* V, CATEGORIA AC-2 E AC-3                                                                                                                                                                                                                                                                                                                                                                                                                  </t>
  </si>
  <si>
    <t>13.886,95</t>
  </si>
  <si>
    <t xml:space="preserve">CONTATOR TRIPOLAR, CORRENTE DE *65* A, TENSAO NOMINAL DE *500* V, CATEGORIA AC-2 E AC-3                                                                                                                                                                                                                                                                                                                                                                                                                   </t>
  </si>
  <si>
    <t>711,14</t>
  </si>
  <si>
    <t xml:space="preserve">CONTATOR TRIPOLAR, CORRENTE DE 12 A, TENSAO NOMINAL DE *500* V, CATEGORIA AC-2 E AC-3                                                                                                                                                                                                                                                                                                                                                                                                                     </t>
  </si>
  <si>
    <t>144,03</t>
  </si>
  <si>
    <t xml:space="preserve">CONTATOR TRIPOLAR, CORRENTE DE 25 A, TENSAO NOMINAL DE *500* V, CATEGORIA AC-2 E AC-3                                                                                                                                                                                                                                                                                                                                                                                                                     </t>
  </si>
  <si>
    <t>198,13</t>
  </si>
  <si>
    <t xml:space="preserve">CONTATOR TRIPOLAR, CORRENTE DE 250 A, TENSAO NOMINAL DE *500* V, PARA ACIONAMENTO DE CAPACITORES                                                                                                                                                                                                                                                                                                                                                                                                          </t>
  </si>
  <si>
    <t>4.362,32</t>
  </si>
  <si>
    <t xml:space="preserve">CONTATOR TRIPOLAR, CORRENTE DE 300 A, TENSAO NOMINAL DE *500* V, CATEGORIA AC-2 E AC-3                                                                                                                                                                                                                                                                                                                                                                                                                    </t>
  </si>
  <si>
    <t>6.709,33</t>
  </si>
  <si>
    <t xml:space="preserve">CONTATOR TRIPOLAR, CORRENTE DE 32 A, TENSAO NOMINAL DE *500* V, CATEGORIA AC-2 E AC-3                                                                                                                                                                                                                                                                                                                                                                                                                     </t>
  </si>
  <si>
    <t>306,64</t>
  </si>
  <si>
    <t xml:space="preserve">CONTATOR TRIPOLAR, CORRENTE DE 400 A, TENSAO NOMINAL DE *500* V, CATEGORIA AC-2 E AC-3                                                                                                                                                                                                                                                                                                                                                                                                                    </t>
  </si>
  <si>
    <t>8.009,49</t>
  </si>
  <si>
    <t xml:space="preserve">CONTATOR TRIPOLAR, CORRENTE DE 45 A, TENSAO NOMINAL DE *500* V, CATEGORIA AC-2 E AC-3                                                                                                                                                                                                                                                                                                                                                                                                                     </t>
  </si>
  <si>
    <t>548,42</t>
  </si>
  <si>
    <t xml:space="preserve">CONTATOR TRIPOLAR, CORRENTE DE 630 A, TENSAO NOMINAL DE *500* V, CATEGORIA AC-2 E AC-3                                                                                                                                                                                                                                                                                                                                                                                                                    </t>
  </si>
  <si>
    <t>19.687,71</t>
  </si>
  <si>
    <t xml:space="preserve">CONTATOR TRIPOLAR, CORRENTE DE 75 A, TENSAO NOMINAL DE *500* V, CATEGORIA AC-2 E AC-3                                                                                                                                                                                                                                                                                                                                                                                                                     </t>
  </si>
  <si>
    <t>1.029,84</t>
  </si>
  <si>
    <t xml:space="preserve">CONTATOR TRIPOLAR, CORRENTE DE 9 A, TENSAO NOMINAL DE *500* V, CATEGORIA AC-2 E AC-3                                                                                                                                                                                                                                                                                                                                                                                                                      </t>
  </si>
  <si>
    <t>135,64</t>
  </si>
  <si>
    <t xml:space="preserve">CONTATOR TRIPOLAR, CORRENTE DE 95 A, TENSAO NOMINAL DE *500* V, CATEGORIA AC-2 E AC-3                                                                                                                                                                                                                                                                                                                                                                                                                     </t>
  </si>
  <si>
    <t>1.415,16</t>
  </si>
  <si>
    <t xml:space="preserve">CONTRA-PORCA SEXTAVADA, DIAMETRO NOMINAL 1 3/8", ALTURA 35 MM                                                                                                                                                                                                                                                                                                                                                                                                                                             </t>
  </si>
  <si>
    <t>42,42</t>
  </si>
  <si>
    <t xml:space="preserve">CONTRAMARCO DE ALUMINIO (PERFIL 25) PARA ESQUADRIAS, TIPO CONVENCIONAL / CADEIRINHA, 60 MM (CM-060), INCLUSO CONEXOES, GRAPAS E TRAVAMENTOS                                                                                                                                                                                                                                                                                                                                                               </t>
  </si>
  <si>
    <t>10,29</t>
  </si>
  <si>
    <t xml:space="preserve">COORDENADOR / GERENTE DE OBRA                                                                                                                                                                                                                                                                                                                                                                                                                                                                             </t>
  </si>
  <si>
    <t>115,13</t>
  </si>
  <si>
    <t xml:space="preserve">COORDENADOR / GERENTE DE OBRA (MENSALISTA)                                                                                                                                                                                                                                                                                                                                                                                                                                                                </t>
  </si>
  <si>
    <t xml:space="preserve">CORDA DE POLIAMIDA 12 MM TIPO BOMBEIRO, PARA TRABALHO EM ALTURA                                                                                                                                                                                                                                                                                                                                                                                                                                           </t>
  </si>
  <si>
    <t xml:space="preserve">100M  </t>
  </si>
  <si>
    <t>682,49</t>
  </si>
  <si>
    <t xml:space="preserve">CORDAO DE COBRE, FLEXIVEL, TORCIDO, CLASSE 4 OU 5, ISOLACAO EM PVC/D, 300 V, 2 CONDUTORES DE 0,5 MM2                                                                                                                                                                                                                                                                                                                                                                                                      </t>
  </si>
  <si>
    <t xml:space="preserve">CORDAO DE COBRE, FLEXIVEL, TORCIDO, CLASSE 4 OU 5, ISOLACAO EM PVC/D, 300 V, 2 CONDUTORES DE 0,75 MM2                                                                                                                                                                                                                                                                                                                                                                                                     </t>
  </si>
  <si>
    <t>2,06</t>
  </si>
  <si>
    <t xml:space="preserve">CORDAO DE COBRE, FLEXIVEL, TORCIDO, CLASSE 4 OU 5, ISOLACAO EM PVC/D, 300 V, 2 CONDUTORES DE 1,0 MM2                                                                                                                                                                                                                                                                                                                                                                                                      </t>
  </si>
  <si>
    <t xml:space="preserve">CORDAO DE COBRE, FLEXIVEL, TORCIDO, CLASSE 4 OU 5, ISOLACAO EM PVC/D, 300 V, 2 CONDUTORES DE 1,5 MM2                                                                                                                                                                                                                                                                                                                                                                                                      </t>
  </si>
  <si>
    <t>3,20</t>
  </si>
  <si>
    <t xml:space="preserve">CORDAO DE COBRE, FLEXIVEL, TORCIDO, CLASSE 4 OU 5, ISOLACAO EM PVC/D, 300 V, 2 CONDUTORES DE 2,5 MM2                                                                                                                                                                                                                                                                                                                                                                                                      </t>
  </si>
  <si>
    <t>5,27</t>
  </si>
  <si>
    <t xml:space="preserve">CORDAO DE COBRE, FLEXIVEL, TORCIDO, CLASSE 4 OU 5, ISOLACAO EM PVC/D, 300 V, 2 CONDUTORES DE 4 MM2                                                                                                                                                                                                                                                                                                                                                                                                        </t>
  </si>
  <si>
    <t xml:space="preserve">CORDEL DETONANTE, NP 05 G/M                                                                                                                                                                                                                                                                                                                                                                                                                                                                               </t>
  </si>
  <si>
    <t>9,25</t>
  </si>
  <si>
    <t xml:space="preserve">CORDEL DETONANTE, NP 10 G/M                                                                                                                                                                                                                                                                                                                                                                                                                                                                               </t>
  </si>
  <si>
    <t>9,56</t>
  </si>
  <si>
    <t xml:space="preserve">CORRENTE DE ELO CURTO COMUM, SOLDADA, GALVANIZADA, ESPESSURA DO ELO = 1/2" (12,5 MM)                                                                                                                                                                                                                                                                                                                                                                                                                      </t>
  </si>
  <si>
    <t>35,16</t>
  </si>
  <si>
    <t xml:space="preserve">CORTADEIRA DE PISO DE CONCRETO E ASFALTO, PARA DISCO PADRAO DE DIAMETRO 350 MM (14") OU 450 MM (18") , MOTOR A GASOLINA, POTENCIA 13 HP, SEM DISCO                                                                                                                                                                                                                                                                                                                                                        </t>
  </si>
  <si>
    <t>14.658,31</t>
  </si>
  <si>
    <t xml:space="preserve">CORTADEIRA HIDRAULICA DE VERGALHAO, PARA ACO DE DIAMETRO ATE 50 MM, MOTOR ELETRICO TRIFASICO, POTENCIA DE 5,5 HP A 7,5 HP                                                                                                                                                                                                                                                                                                                                                                                 </t>
  </si>
  <si>
    <t>120.838,09</t>
  </si>
  <si>
    <t xml:space="preserve">COTOVELO BRONZE/LATAO (REF 707-3) SEM ANEL DE SOLDA, BOLSA X ROSCA F, 15MM X 1/2"                                                                                                                                                                                                                                                                                                                                                                                                                         </t>
  </si>
  <si>
    <t>16,00</t>
  </si>
  <si>
    <t xml:space="preserve">COTOVELO BRONZE/LATAO (REF 707-3) SEM ANEL DE SOLDA, BOLSA X ROSCA F, 22MM X 1/2"                                                                                                                                                                                                                                                                                                                                                                                                                         </t>
  </si>
  <si>
    <t xml:space="preserve">COTOVELO BRONZE/LATAO (REF 707-3) SEM ANEL DE SOLDA, BOLSA X ROSCA F, 22MM X 3/4"                                                                                                                                                                                                                                                                                                                                                                                                                         </t>
  </si>
  <si>
    <t>27,43</t>
  </si>
  <si>
    <t xml:space="preserve">COTOVELO DE COBRE 90 GRAUS (REF 607) SEM ANEL DE SOLDA, BOLSA X BOLSA, 104 MM                                                                                                                                                                                                                                                                                                                                                                                                                             </t>
  </si>
  <si>
    <t>917,99</t>
  </si>
  <si>
    <t xml:space="preserve">COTOVELO DE COBRE 90 GRAUS (REF 607) SEM ANEL DE SOLDA, BOLSA X BOLSA, 15 MM                                                                                                                                                                                                                                                                                                                                                                                                                              </t>
  </si>
  <si>
    <t>5,99</t>
  </si>
  <si>
    <t xml:space="preserve">COTOVELO DE COBRE 90 GRAUS (REF 607) SEM ANEL DE SOLDA, BOLSA X BOLSA, 22 MM                                                                                                                                                                                                                                                                                                                                                                                                                              </t>
  </si>
  <si>
    <t>13,53</t>
  </si>
  <si>
    <t xml:space="preserve">COTOVELO DE COBRE 90 GRAUS (REF 607) SEM ANEL DE SOLDA, BOLSA X BOLSA, 28 MM                                                                                                                                                                                                                                                                                                                                                                                                                              </t>
  </si>
  <si>
    <t>23,23</t>
  </si>
  <si>
    <t xml:space="preserve">COTOVELO DE COBRE 90 GRAUS (REF 607) SEM ANEL DE SOLDA, BOLSA X BOLSA, 35 MM                                                                                                                                                                                                                                                                                                                                                                                                                              </t>
  </si>
  <si>
    <t>45,67</t>
  </si>
  <si>
    <t xml:space="preserve">COTOVELO DE COBRE 90 GRAUS (REF 607) SEM ANEL DE SOLDA, BOLSA X BOLSA, 42 MM                                                                                                                                                                                                                                                                                                                                                                                                                              </t>
  </si>
  <si>
    <t>70,09</t>
  </si>
  <si>
    <t xml:space="preserve">COTOVELO DE COBRE 90 GRAUS (REF 607) SEM ANEL DE SOLDA, BOLSA X BOLSA, 54 MM                                                                                                                                                                                                                                                                                                                                                                                                                              </t>
  </si>
  <si>
    <t>111,26</t>
  </si>
  <si>
    <t xml:space="preserve">COTOVELO DE COBRE 90 GRAUS (REF 607) SEM ANEL DE SOLDA, BOLSA X BOLSA, 66 MM                                                                                                                                                                                                                                                                                                                                                                                                                              </t>
  </si>
  <si>
    <t>387,42</t>
  </si>
  <si>
    <t xml:space="preserve">COTOVELO DE COBRE 90 GRAUS (REF 607) SEM ANEL DE SOLDA, BOLSA X BOLSA, 79 MM                                                                                                                                                                                                                                                                                                                                                                                                                              </t>
  </si>
  <si>
    <t>371,51</t>
  </si>
  <si>
    <t xml:space="preserve">COTOVELO DE REDUCAO 90 GRAUS DE FERRO GALVANIZADO, COM ROSCA BSP, DE 1 1/2" X 1"                                                                                                                                                                                                                                                                                                                                                                                                                          </t>
  </si>
  <si>
    <t>33,89</t>
  </si>
  <si>
    <t xml:space="preserve">COTOVELO DE REDUCAO 90 GRAUS DE FERRO GALVANIZADO, COM ROSCA BSP, DE 1 1/2" X 3/4"                                                                                                                                                                                                                                                                                                                                                                                                                        </t>
  </si>
  <si>
    <t>33,88</t>
  </si>
  <si>
    <t xml:space="preserve">COTOVELO DE REDUCAO 90 GRAUS DE FERRO GALVANIZADO, COM ROSCA BSP, DE 1 1/4" X 1"                                                                                                                                                                                                                                                                                                                                                                                                                          </t>
  </si>
  <si>
    <t>24,15</t>
  </si>
  <si>
    <t xml:space="preserve">COTOVELO DE REDUCAO 90 GRAUS DE FERRO GALVANIZADO, COM ROSCA BSP, DE 1" X 1/2"                                                                                                                                                                                                                                                                                                                                                                                                                            </t>
  </si>
  <si>
    <t>14,11</t>
  </si>
  <si>
    <t xml:space="preserve">COTOVELO DE REDUCAO 90 GRAUS DE FERRO GALVANIZADO, COM ROSCA BSP, DE 1" X 3/4"                                                                                                                                                                                                                                                                                                                                                                                                                            </t>
  </si>
  <si>
    <t xml:space="preserve">COTOVELO DE REDUCAO 90 GRAUS DE FERRO GALVANIZADO, COM ROSCA BSP, DE 2 1/2" X 2"                                                                                                                                                                                                                                                                                                                                                                                                                          </t>
  </si>
  <si>
    <t>86,06</t>
  </si>
  <si>
    <t xml:space="preserve">COTOVELO DE REDUCAO 90 GRAUS DE FERRO GALVANIZADO, COM ROSCA BSP, DE 2" X 1 1/2"                                                                                                                                                                                                                                                                                                                                                                                                                          </t>
  </si>
  <si>
    <t>48,60</t>
  </si>
  <si>
    <t xml:space="preserve">COTOVELO DE REDUCAO 90 GRAUS DE FERRO GALVANIZADO, COM ROSCA BSP, DE 3/4" X 1/2"                                                                                                                                                                                                                                                                                                                                                                                                                          </t>
  </si>
  <si>
    <t>9,31</t>
  </si>
  <si>
    <t xml:space="preserve">COTOVELO 45 GRAUS DE FERRO GALVANIZADO, COM ROSCA BSP, DE 1 1/2"                                                                                                                                                                                                                                                                                                                                                                                                                                          </t>
  </si>
  <si>
    <t>28,65</t>
  </si>
  <si>
    <t xml:space="preserve">COTOVELO 45 GRAUS DE FERRO GALVANIZADO, COM ROSCA BSP, DE 1 1/4"                                                                                                                                                                                                                                                                                                                                                                                                                                          </t>
  </si>
  <si>
    <t>23,39</t>
  </si>
  <si>
    <t xml:space="preserve">COTOVELO 45 GRAUS DE FERRO GALVANIZADO, COM ROSCA BSP, DE 1/2"                                                                                                                                                                                                                                                                                                                                                                                                                                            </t>
  </si>
  <si>
    <t>6,60</t>
  </si>
  <si>
    <t xml:space="preserve">COTOVELO 45 GRAUS DE FERRO GALVANIZADO, COM ROSCA BSP, DE 1"                                                                                                                                                                                                                                                                                                                                                                                                                                              </t>
  </si>
  <si>
    <t xml:space="preserve">COTOVELO 45 GRAUS DE FERRO GALVANIZADO, COM ROSCA BSP, DE 2 1/2"                                                                                                                                                                                                                                                                                                                                                                                                                                          </t>
  </si>
  <si>
    <t>80,54</t>
  </si>
  <si>
    <t xml:space="preserve">COTOVELO 45 GRAUS DE FERRO GALVANIZADO, COM ROSCA BSP, DE 2"                                                                                                                                                                                                                                                                                                                                                                                                                                              </t>
  </si>
  <si>
    <t>41,67</t>
  </si>
  <si>
    <t xml:space="preserve">COTOVELO 45 GRAUS DE FERRO GALVANIZADO, COM ROSCA BSP, DE 3/4"                                                                                                                                                                                                                                                                                                                                                                                                                                            </t>
  </si>
  <si>
    <t>9,87</t>
  </si>
  <si>
    <t xml:space="preserve">COTOVELO 45 GRAUS DE FERRO GALVANIZADO, COM ROSCA BSP, DE 3"                                                                                                                                                                                                                                                                                                                                                                                                                                              </t>
  </si>
  <si>
    <t>117,75</t>
  </si>
  <si>
    <t xml:space="preserve">COTOVELO 45 GRAUS DE FERRO GALVANIZADO, COM ROSCA BSP, DE 4"                                                                                                                                                                                                                                                                                                                                                                                                                                              </t>
  </si>
  <si>
    <t>206,33</t>
  </si>
  <si>
    <t xml:space="preserve">COTOVELO 45 GRAUS, PEAD PE 100, DE 125 MM, PARA ELETROFUSAO                                                                                                                                                                                                                                                                                                                                                                                                                                               </t>
  </si>
  <si>
    <t>245,63</t>
  </si>
  <si>
    <t xml:space="preserve">COTOVELO 45 GRAUS, PEAD PE 100, DE 200 MM, PARA ELETROFUSAO                                                                                                                                                                                                                                                                                                                                                                                                                                               </t>
  </si>
  <si>
    <t>1.605,92</t>
  </si>
  <si>
    <t xml:space="preserve">COTOVELO 45 GRAUS, PEAD PE 100, DE 32 MM, PARA ELETROFUSAO                                                                                                                                                                                                                                                                                                                                                                                                                                                </t>
  </si>
  <si>
    <t>28,86</t>
  </si>
  <si>
    <t xml:space="preserve">COTOVELO 45 GRAUS, PEAD PE 100, DE 40 MM, PARA ELETROFUSAO                                                                                                                                                                                                                                                                                                                                                                                                                                                </t>
  </si>
  <si>
    <t>34,07</t>
  </si>
  <si>
    <t xml:space="preserve">COTOVELO 45 GRAUS, PEAD PE 100, DE 63 MM, PARA ELETROFUSAO                                                                                                                                                                                                                                                                                                                                                                                                                                                </t>
  </si>
  <si>
    <t xml:space="preserve">COTOVELO 90 GRAUS DE FERRO GALVANIZADO, COM ROSCA BSP MACHO/FEMEA, DE 1 1/2"                                                                                                                                                                                                                                                                                                                                                                                                                              </t>
  </si>
  <si>
    <t>32,40</t>
  </si>
  <si>
    <t xml:space="preserve">COTOVELO 90 GRAUS DE FERRO GALVANIZADO, COM ROSCA BSP MACHO/FEMEA, DE 1 1/4"                                                                                                                                                                                                                                                                                                                                                                                                                              </t>
  </si>
  <si>
    <t>26,70</t>
  </si>
  <si>
    <t xml:space="preserve">COTOVELO 90 GRAUS DE FERRO GALVANIZADO, COM ROSCA BSP MACHO/FEMEA, DE 1/2"                                                                                                                                                                                                                                                                                                                                                                                                                                </t>
  </si>
  <si>
    <t>7,74</t>
  </si>
  <si>
    <t xml:space="preserve">COTOVELO 90 GRAUS DE FERRO GALVANIZADO, COM ROSCA BSP MACHO/FEMEA, DE 1"                                                                                                                                                                                                                                                                                                                                                                                                                                  </t>
  </si>
  <si>
    <t>16,61</t>
  </si>
  <si>
    <t xml:space="preserve">COTOVELO 90 GRAUS DE FERRO GALVANIZADO, COM ROSCA BSP MACHO/FEMEA, DE 2 1/2"                                                                                                                                                                                                                                                                                                                                                                                                                              </t>
  </si>
  <si>
    <t>94,56</t>
  </si>
  <si>
    <t xml:space="preserve">COTOVELO 90 GRAUS DE FERRO GALVANIZADO, COM ROSCA BSP MACHO/FEMEA, DE 2"                                                                                                                                                                                                                                                                                                                                                                                                                                  </t>
  </si>
  <si>
    <t>46,67</t>
  </si>
  <si>
    <t xml:space="preserve">COTOVELO 90 GRAUS DE FERRO GALVANIZADO, COM ROSCA BSP MACHO/FEMEA, DE 3/4"                                                                                                                                                                                                                                                                                                                                                                                                                                </t>
  </si>
  <si>
    <t>9,26</t>
  </si>
  <si>
    <t xml:space="preserve">COTOVELO 90 GRAUS DE FERRO GALVANIZADO, COM ROSCA BSP MACHO/FEMEA, DE 3"                                                                                                                                                                                                                                                                                                                                                                                                                                  </t>
  </si>
  <si>
    <t>143,83</t>
  </si>
  <si>
    <t xml:space="preserve">COTOVELO 90 GRAUS DE FERRO GALVANIZADO, COM ROSCA BSP, DE 1 1/2"                                                                                                                                                                                                                                                                                                                                                                                                                                          </t>
  </si>
  <si>
    <t>25,97</t>
  </si>
  <si>
    <t xml:space="preserve">COTOVELO 90 GRAUS DE FERRO GALVANIZADO, COM ROSCA BSP, DE 1 1/4"                                                                                                                                                                                                                                                                                                                                                                                                                                          </t>
  </si>
  <si>
    <t>19,49</t>
  </si>
  <si>
    <t xml:space="preserve">COTOVELO 90 GRAUS DE FERRO GALVANIZADO, COM ROSCA BSP, DE 1/2"                                                                                                                                                                                                                                                                                                                                                                                                                                            </t>
  </si>
  <si>
    <t>5,53</t>
  </si>
  <si>
    <t xml:space="preserve">COTOVELO 90 GRAUS DE FERRO GALVANIZADO, COM ROSCA BSP, DE 1"                                                                                                                                                                                                                                                                                                                                                                                                                                              </t>
  </si>
  <si>
    <t>12,44</t>
  </si>
  <si>
    <t xml:space="preserve">COTOVELO 90 GRAUS DE FERRO GALVANIZADO, COM ROSCA BSP, DE 2 1/2"                                                                                                                                                                                                                                                                                                                                                                                                                                          </t>
  </si>
  <si>
    <t>72,51</t>
  </si>
  <si>
    <t xml:space="preserve">COTOVELO 90 GRAUS DE FERRO GALVANIZADO, COM ROSCA BSP, DE 2"                                                                                                                                                                                                                                                                                                                                                                                                                                              </t>
  </si>
  <si>
    <t xml:space="preserve">COTOVELO 90 GRAUS DE FERRO GALVANIZADO, COM ROSCA BSP, DE 3/4"                                                                                                                                                                                                                                                                                                                                                                                                                                            </t>
  </si>
  <si>
    <t>8,28</t>
  </si>
  <si>
    <t xml:space="preserve">COTOVELO 90 GRAUS DE FERRO GALVANIZADO, COM ROSCA BSP, DE 3"                                                                                                                                                                                                                                                                                                                                                                                                                                              </t>
  </si>
  <si>
    <t>102,28</t>
  </si>
  <si>
    <t xml:space="preserve">COTOVELO 90 GRAUS DE FERRO GALVANIZADO, COM ROSCA BSP, DE 4"                                                                                                                                                                                                                                                                                                                                                                                                                                              </t>
  </si>
  <si>
    <t>194,50</t>
  </si>
  <si>
    <t xml:space="preserve">COTOVELO 90 GRAUS DE FERRO GALVANIZADO, COM ROSCA BSP, DE 5"                                                                                                                                                                                                                                                                                                                                                                                                                                              </t>
  </si>
  <si>
    <t>283,81</t>
  </si>
  <si>
    <t xml:space="preserve">COTOVELO 90 GRAUS DE FERRO GALVANIZADO, COM ROSCA BSP, DE 6"                                                                                                                                                                                                                                                                                                                                                                                                                                              </t>
  </si>
  <si>
    <t>725,40</t>
  </si>
  <si>
    <t xml:space="preserve">COTOVELO 90 GRAUS, PEAD PE 100, DE 125 MM, PARA ELETROFUSAO                                                                                                                                                                                                                                                                                                                                                                                                                                               </t>
  </si>
  <si>
    <t xml:space="preserve">COTOVELO 90 GRAUS, PEAD PE 100, DE 20 MM, PARA ELETROFUSAO                                                                                                                                                                                                                                                                                                                                                                                                                                                </t>
  </si>
  <si>
    <t>30,78</t>
  </si>
  <si>
    <t xml:space="preserve">COTOVELO 90 GRAUS, PEAD PE 100, DE 200 MM, PARA ELETROFUSAO                                                                                                                                                                                                                                                                                                                                                                                                                                               </t>
  </si>
  <si>
    <t>2.290,26</t>
  </si>
  <si>
    <t xml:space="preserve">COTOVELO 90 GRAUS, PEAD PE 100, DE 32 MM, PARA ELETROFUSAO                                                                                                                                                                                                                                                                                                                                                                                                                                                </t>
  </si>
  <si>
    <t>41,76</t>
  </si>
  <si>
    <t xml:space="preserve">COTOVELO 90 GRAUS, PEAD PE 100, DE 63 MM, PARA ELETROFUSAO                                                                                                                                                                                                                                                                                                                                                                                                                                                </t>
  </si>
  <si>
    <t>77,02</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</si>
  <si>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</si>
  <si>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</si>
  <si>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4,66</t>
  </si>
  <si>
    <t xml:space="preserve">COTOVELO/JOELHO COM ADAPTADOR, 90 GRAUS, EM POLIPROPILENO, PN 16, PARA TUBOS PEAD, 32 MM X 1" - LIGACAO PREDIAL DE AGUA                                                                                                                                                                                                                                                                                                                                                                                   </t>
  </si>
  <si>
    <t>8,46</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</si>
  <si>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</si>
  <si>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</si>
  <si>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</si>
  <si>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163,46</t>
  </si>
  <si>
    <t xml:space="preserve">CREMONA RETANGULAR INJETADA LISA, COM CASTANHA / ALCA, EM LATAO, COM ACABAMENTO CROMADO, DE SOBREPOR / EMBUTIR                                                                                                                                                                                                                                                                                                                                                                                            </t>
  </si>
  <si>
    <t>29,57</t>
  </si>
  <si>
    <t xml:space="preserve">CRUZETA DE CONCRETO LEVE, COMP. 2000 MM SECAO, 90 X 90 MM                                                                                                                                                                                                                                                                                                                                                                                                                                                 </t>
  </si>
  <si>
    <t>79,50</t>
  </si>
  <si>
    <t xml:space="preserve">CRUZETA DE FERRO GALVANIZADO, COM ROSCA BSP, DE 1 1/2"                                                                                                                                                                                                                                                                                                                                                                                                                                                    </t>
  </si>
  <si>
    <t>61,24</t>
  </si>
  <si>
    <t xml:space="preserve">CRUZETA DE FERRO GALVANIZADO, COM ROSCA BSP, DE 1 1/4"                                                                                                                                                                                                                                                                                                                                                                                                                                                    </t>
  </si>
  <si>
    <t xml:space="preserve">CRUZETA DE FERRO GALVANIZADO, COM ROSCA BSP, DE 1/2"                                                                                                                                                                                                                                                                                                                                                                                                                                                      </t>
  </si>
  <si>
    <t>17,18</t>
  </si>
  <si>
    <t xml:space="preserve">CRUZETA DE FERRO GALVANIZADO, COM ROSCA BSP, DE 1"                                                                                                                                                                                                                                                                                                                                                                                                                                                        </t>
  </si>
  <si>
    <t>32,98</t>
  </si>
  <si>
    <t xml:space="preserve">CRUZETA DE FERRO GALVANIZADO, COM ROSCA BSP, DE 2 1/2"                                                                                                                                                                                                                                                                                                                                                                                                                                                    </t>
  </si>
  <si>
    <t>153,01</t>
  </si>
  <si>
    <t xml:space="preserve">CRUZETA DE FERRO GALVANIZADO, COM ROSCA BSP, DE 2"                                                                                                                                                                                                                                                                                                                                                                                                                                                        </t>
  </si>
  <si>
    <t>84,57</t>
  </si>
  <si>
    <t xml:space="preserve">CRUZETA DE FERRO GALVANIZADO, COM ROSCA BSP, DE 3/4"                                                                                                                                                                                                                                                                                                                                                                                                                                                      </t>
  </si>
  <si>
    <t>23,58</t>
  </si>
  <si>
    <t xml:space="preserve">CRUZETA DE FERRO GALVANIZADO, COM ROSCA BSP, DE 3"                                                                                                                                                                                                                                                                                                                                                                                                                                                        </t>
  </si>
  <si>
    <t>219,60</t>
  </si>
  <si>
    <t xml:space="preserve">CRUZETA DE MADEIRA TRATADA, *90 X 115 X 2400* MM, EM EUCALIPTO OU EQUIVALENTE DA REGIAO                                                                                                                                                                                                                                                                                                                                                                                                                   </t>
  </si>
  <si>
    <t>138,88</t>
  </si>
  <si>
    <t xml:space="preserve">CUBA ACO INOX (AISI 304) DE EMBUTIR COM VALVULA DE 3 1/2 ", DE *56 X 33 X 12* CM                                                                                                                                                                                                                                                                                                                                                                                                                          </t>
  </si>
  <si>
    <t>198,62</t>
  </si>
  <si>
    <t xml:space="preserve">CUBA ACO INOX (AISI 304) DE EMBUTIR COM VALVULA 3 1/2 ", DE *40 X 34 X 12* CM                                                                                                                                                                                                                                                                                                                                                                                                                             </t>
  </si>
  <si>
    <t>137,57</t>
  </si>
  <si>
    <t xml:space="preserve">CUBA ACO INOX (AISI 304) DE EMBUTIR COM VALVULA 3 1/2 ", DE *46 X 30 X 12* CM                                                                                                                                                                                                                                                                                                                                                                                                                             </t>
  </si>
  <si>
    <t>180,66</t>
  </si>
  <si>
    <t xml:space="preserve">CUMEEIRA ARTICULADA (ABA INFERIOR) PARA TELHA ONDULADA DE FIBROCIMENTO E = 4 MM, ABA *330* MM, COMPRIMENTO 500 MM (SEM AMIANTO)                                                                                                                                                                                                                                                                                                                                                                           </t>
  </si>
  <si>
    <t>12,57</t>
  </si>
  <si>
    <t xml:space="preserve">CUMEEIRA NORMAL PARA TELHA ESTRUTURAL DE FIBROCIMENTO 2 ABAS, E = 6 MM, DE 1050 X 935 MM (SEM AMIANTO)                                                                                                                                                                                                                                                                                                                                                                                                    </t>
  </si>
  <si>
    <t>67,55</t>
  </si>
  <si>
    <t xml:space="preserve">CUMEEIRA NORMAL PARA TELHA ONDULADA DE FIBROCIMENTO, E = 6 MM, ABA 300 MM, COMPRIMENTO 1100 MM (SEM AMIANTO)                                                                                                                                                                                                                                                                                                                                                                                              </t>
  </si>
  <si>
    <t>54,31</t>
  </si>
  <si>
    <t xml:space="preserve">CUMEEIRA PARA TELHA CERAMICA, COMPRIMENTO DE *41* CM, RENDIMENTO DE *3* TELHAS/M                                                                                                                                                                                                                                                                                                                                                                                                                          </t>
  </si>
  <si>
    <t>4,63</t>
  </si>
  <si>
    <t xml:space="preserve">CUMEEIRA PARA TELHA DE CONCRETO, PARA 2 AGUAS DE TELHADO, COR CINZA, RENDIMENTO DE *3* TELHAS/M                                                                                                                                                                                                                                                                                                                                                                                                           </t>
  </si>
  <si>
    <t>10,10</t>
  </si>
  <si>
    <t xml:space="preserve">CUMEEIRA SHED PARA TELHA ONDULADA DE FIBROCIMENTO, E = 6 MM, ABA 280 MM, COMPRIMENTO 1100 MM (SEM AMIANTO)                                                                                                                                                                                                                                                                                                                                                                                                </t>
  </si>
  <si>
    <t>65,96</t>
  </si>
  <si>
    <t xml:space="preserve">CUMEEIRA UNIVERSAL PARA TELHA ONDULADA DE FIBROCIMENTO, E = 6 MM, ABA 210 MM, COMPRIMENTO 1100 MM (SEM AMIANTO)                                                                                                                                                                                                                                                                                                                                                                                           </t>
  </si>
  <si>
    <t>58,51</t>
  </si>
  <si>
    <t xml:space="preserve">CURVA CPVC, 90 GRAUS, SOLDAVEL, 22 MM, PARA AGUA QUENTE                                                                                                                                                                                                                                                                                                                                                                                                                                                   </t>
  </si>
  <si>
    <t>9,41</t>
  </si>
  <si>
    <t xml:space="preserve">CURVA CPVC, 90 GRAUS, SOLDAVEL, 28 MM, PARA AGUA QUENTE                                                                                                                                                                                                                                                                                                                                                                                                                                                   </t>
  </si>
  <si>
    <t>15,07</t>
  </si>
  <si>
    <t xml:space="preserve">CURVA CPVC, 90 GRAUS, SOLDAVEL,15 MM, PARA AGUA QUENTE                                                                                                                                                                                                                                                                                                                                                                                                                                                    </t>
  </si>
  <si>
    <t>5,65</t>
  </si>
  <si>
    <t xml:space="preserve">CURVA CURTA PVC, PB, JE, 45 GRAUS, DN 100 MM, PARA REDE COLETORA ESGOTO (NBR 10569)                                                                                                                                                                                                                                                                                                                                                                                                                       </t>
  </si>
  <si>
    <t>33,00</t>
  </si>
  <si>
    <t xml:space="preserve">CURVA CURTA PVC, PB, JE, 90 GRAUS, DN 100 MM, PARA REDE COLETORA ESGOTO (NBR 10569)                                                                                                                                                                                                                                                                                                                                                                                                                       </t>
  </si>
  <si>
    <t>42,03</t>
  </si>
  <si>
    <t xml:space="preserve">CURVA DE PVC 45 GRAUS, SOLDAVEL, 110 MM, PARA AGUA FRIA PREDIAL (NBR 5648)                                                                                                                                                                                                                                                                                                                                                                                                                                </t>
  </si>
  <si>
    <t>146,52</t>
  </si>
  <si>
    <t xml:space="preserve">CURVA DE PVC 45 GRAUS, SOLDAVEL, 20 MM, PARA AGUA FRIA PREDIAL (NBR 5648)                                                                                                                                                                                                                                                                                                                                                                                                                                 </t>
  </si>
  <si>
    <t xml:space="preserve">CURVA DE PVC 45 GRAUS, SOLDAVEL, 25 MM, PARA AGUA FRIA PREDIAL (NBR 5648)                                                                                                                                                                                                                                                                                                                                                                                                                                 </t>
  </si>
  <si>
    <t>2,55</t>
  </si>
  <si>
    <t xml:space="preserve">CURVA DE PVC 45 GRAUS, SOLDAVEL, 32 MM, PARA AGUA FRIA PREDIAL (NBR 5648)                                                                                                                                                                                                                                                                                                                                                                                                                                 </t>
  </si>
  <si>
    <t xml:space="preserve">CURVA DE PVC 45 GRAUS, SOLDAVEL, 40 MM, PARA AGUA FRIA PREDIAL (NBR 5648)                                                                                                                                                                                                                                                                                                                                                                                                                                 </t>
  </si>
  <si>
    <t>6,84</t>
  </si>
  <si>
    <t xml:space="preserve">CURVA DE PVC 45 GRAUS, SOLDAVEL, 50 MM, PARA AGUA FRIA PREDIAL (NBR 5648)                                                                                                                                                                                                                                                                                                                                                                                                                                 </t>
  </si>
  <si>
    <t xml:space="preserve">CURVA DE PVC 45 GRAUS, SOLDAVEL, 60 MM, PARA AGUA FRIA PREDIAL (NBR 5648)                                                                                                                                                                                                                                                                                                                                                                                                                                 </t>
  </si>
  <si>
    <t>22,87</t>
  </si>
  <si>
    <t xml:space="preserve">CURVA DE PVC 45 GRAUS, SOLDAVEL, 75 MM, PARA AGUA FRIA PREDIAL (NBR 5648)                                                                                                                                                                                                                                                                                                                                                                                                                                 </t>
  </si>
  <si>
    <t>33,97</t>
  </si>
  <si>
    <t xml:space="preserve">CURVA DE PVC 45 GRAUS, SOLDAVEL, 85 MM, PARA AGUA FRIA PREDIAL (NBR 5648)                                                                                                                                                                                                                                                                                                                                                                                                                                 </t>
  </si>
  <si>
    <t>59,36</t>
  </si>
  <si>
    <t xml:space="preserve">CURVA DE PVC 90 GRAUS, SOLDAVEL, 110 MM, PARA AGUA FRIA PREDIAL (NBR 5648)                                                                                                                                                                                                                                                                                                                                                                                                                                </t>
  </si>
  <si>
    <t>194,23</t>
  </si>
  <si>
    <t xml:space="preserve">CURVA DE PVC 90 GRAUS, SOLDAVEL, 20 MM, PARA AGUA FRIA PREDIAL (NBR 5648)                                                                                                                                                                                                                                                                                                                                                                                                                                 </t>
  </si>
  <si>
    <t>2,56</t>
  </si>
  <si>
    <t xml:space="preserve">CURVA DE PVC 90 GRAUS, SOLDAVEL, 25 MM, PARA AGUA FRIA PREDIAL (NBR 5648)                                                                                                                                                                                                                                                                                                                                                                                                                                 </t>
  </si>
  <si>
    <t>3,31</t>
  </si>
  <si>
    <t xml:space="preserve">CURVA DE PVC 90 GRAUS, SOLDAVEL, 32 MM, PARA AGUA FRIA PREDIAL (NBR 5648)                                                                                                                                                                                                                                                                                                                                                                                                                                 </t>
  </si>
  <si>
    <t>7,53</t>
  </si>
  <si>
    <t xml:space="preserve">CURVA DE PVC 90 GRAUS, SOLDAVEL, 40 MM, PARA AGUA FRIA PREDIAL (NBR 5648)                                                                                                                                                                                                                                                                                                                                                                                                                                 </t>
  </si>
  <si>
    <t>13,36</t>
  </si>
  <si>
    <t xml:space="preserve">CURVA DE PVC 90 GRAUS, SOLDAVEL, 50 MM, PARA AGUA FRIA PREDIAL (NBR 5648)                                                                                                                                                                                                                                                                                                                                                                                                                                 </t>
  </si>
  <si>
    <t>16,29</t>
  </si>
  <si>
    <t xml:space="preserve">CURVA DE PVC 90 GRAUS, SOLDAVEL, 60 MM, PARA AGUA FRIA PREDIAL (NBR 5648)                                                                                                                                                                                                                                                                                                                                                                                                                                 </t>
  </si>
  <si>
    <t>40,27</t>
  </si>
  <si>
    <t xml:space="preserve">CURVA DE PVC 90 GRAUS, SOLDAVEL, 75 MM, PARA AGUA FRIA PREDIAL (NBR 5648)                                                                                                                                                                                                                                                                                                                                                                                                                                 </t>
  </si>
  <si>
    <t>57,26</t>
  </si>
  <si>
    <t xml:space="preserve">CURVA DE PVC 90 GRAUS, SOLDAVEL, 85 MM, PARA AGUA FRIA PREDIAL (NBR 5648)                                                                                                                                                                                                                                                                                                                                                                                                                                 </t>
  </si>
  <si>
    <t>82,27</t>
  </si>
  <si>
    <t xml:space="preserve">CURVA DE PVC, 45 GRAUS, SERIE R, DN 100 MM, PARA ESGOTO OU AGUAS PLUVIAIS PREDIAIS                                                                                                                                                                                                                                                                                                                                                                                                                        </t>
  </si>
  <si>
    <t>27,09</t>
  </si>
  <si>
    <t xml:space="preserve">CURVA DE PVC, 90 GRAUS, SERIE R, DN 100 MM, PARA ESGOTO OU AGUAS PLUVIAIS PREDIAIS                                                                                                                                                                                                                                                                                                                                                                                                                        </t>
  </si>
  <si>
    <t>61,44</t>
  </si>
  <si>
    <t xml:space="preserve">CURVA DE PVC, 90 GRAUS, SERIE R, DN 50 MM, PARA ESGOTO OU AGUAS PLUVIAIS PREDIAIS                                                                                                                                                                                                                                                                                                                                                                                                                         </t>
  </si>
  <si>
    <t>29,00</t>
  </si>
  <si>
    <t xml:space="preserve">CURVA DE PVC, 90 GRAUS, SERIE R, DN 75 MM, PARA ESGOTO OU AGUAS PLUVIAIS PREDIAIS                                                                                                                                                                                                                                                                                                                                                                                                                         </t>
  </si>
  <si>
    <t>42,40</t>
  </si>
  <si>
    <t xml:space="preserve">CURVA DE TRANSPOSICAO BRONZE/LATAO (REF 736) SEM ANEL DE SOLDA, BOLSA X BOLSA, 15 MM                                                                                                                                                                                                                                                                                                                                                                                                                      </t>
  </si>
  <si>
    <t>21,19</t>
  </si>
  <si>
    <t xml:space="preserve">CURVA DE TRANSPOSICAO BRONZE/LATAO (REF 736) SEM ANEL DE SOLDA, BOLSA X BOLSA, 22 MM                                                                                                                                                                                                                                                                                                                                                                                                                      </t>
  </si>
  <si>
    <t>47,11</t>
  </si>
  <si>
    <t xml:space="preserve">CURVA DE TRANSPOSICAO BRONZE/LATAO (REF 736) SEM ANEL DE SOLDA, BOLSA X BOLSA, 28 MM                                                                                                                                                                                                                                                                                                                                                                                                                      </t>
  </si>
  <si>
    <t>84,88</t>
  </si>
  <si>
    <t xml:space="preserve">CURVA DE TRANSPOSICAO, CPVC, SOLDAVEL, 15 MM                                                                                                                                                                                                                                                                                                                                                                                                                                                              </t>
  </si>
  <si>
    <t>9,02</t>
  </si>
  <si>
    <t xml:space="preserve">CURVA DE TRANSPOSICAO, CPVC, SOLDAVEL, 22 MM                                                                                                                                                                                                                                                                                                                                                                                                                                                              </t>
  </si>
  <si>
    <t>11,94</t>
  </si>
  <si>
    <t xml:space="preserve">CURVA DE TRANSPOSICAO, PVC SOLDAVEL, 20 MM, PARA AGUA FRIA PREDIAL                                                                                                                                                                                                                                                                                                                                                                                                                                        </t>
  </si>
  <si>
    <t xml:space="preserve">CURVA DE TRANSPOSICAO, PVC, SOLDAVEL, 25 MM, PARA AGUA FRIA PREDIAL                                                                                                                                                                                                                                                                                                                                                                                                                                       </t>
  </si>
  <si>
    <t>7,43</t>
  </si>
  <si>
    <t xml:space="preserve">CURVA DE TRANSPOSICAO, PVC, SOLDAVEL, 32 MM, PARA AGUA FRIA PREDIAL                                                                                                                                                                                                                                                                                                                                                                                                                                       </t>
  </si>
  <si>
    <t>19,91</t>
  </si>
  <si>
    <t xml:space="preserve">CURVA LONGA PVC, PB, JE, 45 GRAUS, DN 100 MM, PARA REDE COLETORA ESGOTO (NBR 10569)                                                                                                                                                                                                                                                                                                                                                                                                                       </t>
  </si>
  <si>
    <t>46,21</t>
  </si>
  <si>
    <t xml:space="preserve">CURVA LONGA PVC, PB, JE, 45 GRAUS, DN 150 MM, PARA REDE COLETORA ESGOTO (NBR 10569)                                                                                                                                                                                                                                                                                                                                                                                                                       </t>
  </si>
  <si>
    <t>170,38</t>
  </si>
  <si>
    <t xml:space="preserve">CURVA LONGA PVC, PB, JE, 90 GRAUS, DN 100 MM, PARA REDE COLETORA ESGOTO (NBR 10569)                                                                                                                                                                                                                                                                                                                                                                                                                       </t>
  </si>
  <si>
    <t>67,06</t>
  </si>
  <si>
    <t xml:space="preserve">CURVA LONGA PVC, PB, JE, 90 GRAUS, DN 150 MM, PARA REDE COLETORA ESGOTO (NBR 10569)                                                                                                                                                                                                                                                                                                                                                                                                                       </t>
  </si>
  <si>
    <t>244,66</t>
  </si>
  <si>
    <t xml:space="preserve">CURVA PPR 90 GRAUS, DN 20 MM, PARA AGUA QUENTE PREDIAL                                                                                                                                                                                                                                                                                                                                                                                                                                                    </t>
  </si>
  <si>
    <t>8,57</t>
  </si>
  <si>
    <t xml:space="preserve">CURVA PPR 90 GRAUS, DN 25 MM, PARA AGUA QUENTE PREDIAL                                                                                                                                                                                                                                                                                                                                                                                                                                                    </t>
  </si>
  <si>
    <t xml:space="preserve">CURVA PVC CURTA 90 G, DN 50 MM, PARA ESGOTO PREDIAL                                                                                                                                                                                                                                                                                                                                                                                                                                                       </t>
  </si>
  <si>
    <t xml:space="preserve">CURVA PVC CURTA 90 GRAUS, DN 40 MM, PARA ESGOTO PREDIAL                                                                                                                                                                                                                                                                                                                                                                                                                                                   </t>
  </si>
  <si>
    <t>4,60</t>
  </si>
  <si>
    <t xml:space="preserve">CURVA PVC CURTA 90 GRAUS, DN 75 MM, PARA ESGOTO PREDIAL                                                                                                                                                                                                                                                                                                                                                                                                                                                   </t>
  </si>
  <si>
    <t>20,47</t>
  </si>
  <si>
    <t xml:space="preserve">CURVA PVC CURTA 90 GRAUS, 100 MM, PARA ESGOTO PREDIAL                                                                                                                                                                                                                                                                                                                                                                                                                                                     </t>
  </si>
  <si>
    <t>23,55</t>
  </si>
  <si>
    <t xml:space="preserve">CURVA PVC LEVE, 90 GRAUS, COM PONTA E BOLSA LISA, DN 150 MM                                                                                                                                                                                                                                                                                                                                                                                                                                               </t>
  </si>
  <si>
    <t>88,46</t>
  </si>
  <si>
    <t xml:space="preserve">CURVA PVC LEVE, 90 GRAUS, COM PONTA E BOLSA LISA, DN 250 MM                                                                                                                                                                                                                                                                                                                                                                                                                                               </t>
  </si>
  <si>
    <t>653,61</t>
  </si>
  <si>
    <t xml:space="preserve">CURVA PVC LEVE, 90 GRAUS, COM PONTA E BOLSA LISA, DN 300 MM                                                                                                                                                                                                                                                                                                                                                                                                                                               </t>
  </si>
  <si>
    <t>1.018,06</t>
  </si>
  <si>
    <t xml:space="preserve">CURVA PVC LONGA 45 GRAUS, 100 MM, PARA ESGOTO PREDIAL                                                                                                                                                                                                                                                                                                                                                                                                                                                     </t>
  </si>
  <si>
    <t>47,75</t>
  </si>
  <si>
    <t xml:space="preserve">CURVA PVC LONGA 45G, DN 50 MM, PARA ESGOTO PREDIAL                                                                                                                                                                                                                                                                                                                                                                                                                                                        </t>
  </si>
  <si>
    <t xml:space="preserve">CURVA PVC LONGA 45G, DN 75 MM, PARA ESGOTO PREDIAL                                                                                                                                                                                                                                                                                                                                                                                                                                                        </t>
  </si>
  <si>
    <t>39,55</t>
  </si>
  <si>
    <t xml:space="preserve">CURVA PVC LONGA 90 GRAUS, 100 MM, PARA ESGOTO PREDIAL                                                                                                                                                                                                                                                                                                                                                                                                                                                     </t>
  </si>
  <si>
    <t>49,56</t>
  </si>
  <si>
    <t xml:space="preserve">CURVA PVC LONGA 90 GRAUS, 40 MM, PARA ESGOTO PREDIAL                                                                                                                                                                                                                                                                                                                                                                                                                                                      </t>
  </si>
  <si>
    <t xml:space="preserve">CURVA PVC LONGA 90 GRAUS, 50 MM, PARA ESGOTO PREDIAL                                                                                                                                                                                                                                                                                                                                                                                                                                                      </t>
  </si>
  <si>
    <t>11,55</t>
  </si>
  <si>
    <t xml:space="preserve">CURVA PVC LONGA 90 GRAUS, 75 MM, PARA ESGOTO PREDIAL                                                                                                                                                                                                                                                                                                                                                                                                                                                      </t>
  </si>
  <si>
    <t>33,99</t>
  </si>
  <si>
    <t xml:space="preserve">CURVA PVC PBA, JE, PB, 22 GRAUS, DN 100 / DE 110 MM, PARA REDE AGUA (NBR 10351)                                                                                                                                                                                                                                                                                                                                                                                                                           </t>
  </si>
  <si>
    <t>177,09</t>
  </si>
  <si>
    <t xml:space="preserve">CURVA PVC PBA, JE, PB, 22 GRAUS, DN 50 / DE 60 MM, PARA REDE AGUA (NBR 10351)                                                                                                                                                                                                                                                                                                                                                                                                                             </t>
  </si>
  <si>
    <t>37,65</t>
  </si>
  <si>
    <t xml:space="preserve">CURVA PVC PBA, JE, PB, 22 GRAUS, DN 75 / DE 85 MM, PARA REDE AGUA (NBR 10351)                                                                                                                                                                                                                                                                                                                                                                                                                             </t>
  </si>
  <si>
    <t>72,79</t>
  </si>
  <si>
    <t xml:space="preserve">CURVA PVC PBA, JE, PB, 45 GRAUS, DN 100 / DE 110 MM, PARA REDE AGUA (NBR 10351)                                                                                                                                                                                                                                                                                                                                                                                                                           </t>
  </si>
  <si>
    <t>175,36</t>
  </si>
  <si>
    <t xml:space="preserve">CURVA PVC PBA, JE, PB, 45 GRAUS, DN 50 / DE 60 MM, PARA REDE AGUA (NBR 10351)                                                                                                                                                                                                                                                                                                                                                                                                                             </t>
  </si>
  <si>
    <t>38,28</t>
  </si>
  <si>
    <t xml:space="preserve">CURVA PVC PBA, JE, PB, 45 GRAUS, DN 75 / DE 85 MM, PARA REDE AGUA (NBR 10351)                                                                                                                                                                                                                                                                                                                                                                                                                             </t>
  </si>
  <si>
    <t>94,48</t>
  </si>
  <si>
    <t xml:space="preserve">CURVA PVC PBA, JE, PB, 90 GRAUS, DN 100 / DE 110 MM, PARA REDE AGUA (NBR 10351)                                                                                                                                                                                                                                                                                                                                                                                                                           </t>
  </si>
  <si>
    <t>214,00</t>
  </si>
  <si>
    <t xml:space="preserve">CURVA PVC PBA, JE, PB, 90 GRAUS, DN 50 / DE 60 MM, PARA REDE AGUA (NBR 10351)                                                                                                                                                                                                                                                                                                                                                                                                                             </t>
  </si>
  <si>
    <t xml:space="preserve">CURVA PVC PBA, JE, PB, 90 GRAUS, DN 75 / DE 85 MM, PARA REDE AGUA (NBR 10351)                                                                                                                                                                                                                                                                                                                                                                                                                             </t>
  </si>
  <si>
    <t>113,26</t>
  </si>
  <si>
    <t xml:space="preserve">CURVA PVC 90 GRAUS, ROSCAVEL, 1 1/2",  AGUA FRIA PREDIAL                                                                                                                                                                                                                                                                                                                                                                                                                                                  </t>
  </si>
  <si>
    <t>28,70</t>
  </si>
  <si>
    <t xml:space="preserve">CURVA PVC 90 GRAUS, ROSCAVEL, 1 1/4",  AGUA FRIA PREDIAL                                                                                                                                                                                                                                                                                                                                                                                                                                                  </t>
  </si>
  <si>
    <t xml:space="preserve">CURVA PVC 90 GRAUS, ROSCAVEL, 1/2",  AGUA FRIA PREDIAL                                                                                                                                                                                                                                                                                                                                                                                                                                                    </t>
  </si>
  <si>
    <t xml:space="preserve">CURVA PVC 90 GRAUS, ROSCAVEL, 1",  AGUA FRIA PREDIAL                                                                                                                                                                                                                                                                                                                                                                                                                                                      </t>
  </si>
  <si>
    <t>8,92</t>
  </si>
  <si>
    <t xml:space="preserve">CURVA PVC 90 GRAUS, ROSCAVEL, 2",  AGUA FRIA PREDIAL                                                                                                                                                                                                                                                                                                                                                                                                                                                      </t>
  </si>
  <si>
    <t>40,96</t>
  </si>
  <si>
    <t xml:space="preserve">CURVA PVC 90 GRAUS, ROSCAVEL, 3/4",  AGUA FRIA PREDIAL                                                                                                                                                                                                                                                                                                                                                                                                                                                    </t>
  </si>
  <si>
    <t xml:space="preserve">CURVA PVC, BB, JE, 45 GRAUS, DN 200 MM, PARA TUBO CORRUGADO E/OU LISO, REDE COLETORA ESGOTO (NBR 10569)                                                                                                                                                                                                                                                                                                                                                                                                   </t>
  </si>
  <si>
    <t>542,82</t>
  </si>
  <si>
    <t xml:space="preserve">CURVA PVC, BB, JE, 45 GRAUS, DN 250 MM, PARA TUBO CORRUGADO E/OU LISO, REDE COLETORA ESGOTO (NBR 10569)                                                                                                                                                                                                                                                                                                                                                                                                   </t>
  </si>
  <si>
    <t>892,90</t>
  </si>
  <si>
    <t xml:space="preserve">CURVA PVC, BB, JE, 90 GRAUS, DN 200 MM, PARA TUBO CORRUGADO E/OU LISO, REDE COLETORA ESGOTO (NBR 10569)                                                                                                                                                                                                                                                                                                                                                                                                   </t>
  </si>
  <si>
    <t>678,92</t>
  </si>
  <si>
    <t xml:space="preserve">CURVA PVC, BB, JE, 90 GRAUS, DN 250 MM, PARA TUBO CORRUGADO E/OU LISO, REDE COLETORA ESGOTO (NBR 10569)                                                                                                                                                                                                                                                                                                                                                                                                   </t>
  </si>
  <si>
    <t>1.003,69</t>
  </si>
  <si>
    <t xml:space="preserve">CURVA PVC, SERIE R, 87.30 GRAUS, CURTA, 100 MM, PARA ESGOTO OU AGUAS PLUVIAIS PREDIAIS (PARA PE-DE-COLUNA)                                                                                                                                                                                                                                                                                                                                                                                                </t>
  </si>
  <si>
    <t>46,82</t>
  </si>
  <si>
    <t xml:space="preserve">CURVA PVC, SERIE R, 87.30 GRAUS, CURTA, 150 MM, PARA ESGOTO OU AGUAS PLUVIAIS PREDIAIS (PARA PE-DE-COLUNA)                                                                                                                                                                                                                                                                                                                                                                                                </t>
  </si>
  <si>
    <t>157,88</t>
  </si>
  <si>
    <t xml:space="preserve">CURVA PVC, SERIE R, 87.30 GRAUS, CURTA, 75 MM, PARA ESGOTO OU AGUAS PLUVIAIS PREDIAIS (PARA PE-DE-COLUNA)                                                                                                                                                                                                                                                                                                                                                                                                 </t>
  </si>
  <si>
    <t>30,64</t>
  </si>
  <si>
    <t xml:space="preserve">CURVA PVC, 45 GRAUS, CURTA, PB, DN 100 MM, PARA ESGOTO PREDIAL                                                                                                                                                                                                                                                                                                                                                                                                                                            </t>
  </si>
  <si>
    <t>28,32</t>
  </si>
  <si>
    <t xml:space="preserve">CURVA 135 GRAUS, DE PVC RIGIDO ROSCAVEL, DE 1", PARA ELETRODUTO                                                                                                                                                                                                                                                                                                                                                                                                                                           </t>
  </si>
  <si>
    <t>3,12</t>
  </si>
  <si>
    <t xml:space="preserve">CURVA 135 GRAUS, DE PVC RIGIDO ROSCAVEL, DE 3/4", PARA ELETRODUTO                                                                                                                                                                                                                                                                                                                                                                                                                                         </t>
  </si>
  <si>
    <t>2,42</t>
  </si>
  <si>
    <t xml:space="preserve">CURVA 135 GRAUS, PARA ELETRODUTO, EM ACO GALVANIZADO ELETROLITICO, DIAMETRO DE 100 MM (4")                                                                                                                                                                                                                                                                                                                                                                                                                </t>
  </si>
  <si>
    <t>238,94</t>
  </si>
  <si>
    <t xml:space="preserve">CURVA 135 GRAUS, PARA ELETRODUTO, EM ACO GALVANIZADO ELETROLITICO, DIAMETRO DE 15 MM (1/2")                                                                                                                                                                                                                                                                                                                                                                                                               </t>
  </si>
  <si>
    <t xml:space="preserve">CURVA 135 GRAUS, PARA ELETRODUTO, EM ACO GALVANIZADO ELETROLITICO, DIAMETRO DE 20 MM (3/4")                                                                                                                                                                                                                                                                                                                                                                                                               </t>
  </si>
  <si>
    <t>6,83</t>
  </si>
  <si>
    <t xml:space="preserve">CURVA 135 GRAUS, PARA ELETRODUTO, EM ACO GALVANIZADO ELETROLITICO, DIAMETRO DE 25 MM (1")                                                                                                                                                                                                                                                                                                                                                                                                                 </t>
  </si>
  <si>
    <t>10,86</t>
  </si>
  <si>
    <t xml:space="preserve">CURVA 135 GRAUS, PARA ELETRODUTO, EM ACO GALVANIZADO ELETROLITICO, DIAMETRO DE 32 MM (1 1/4")                                                                                                                                                                                                                                                                                                                                                                                                             </t>
  </si>
  <si>
    <t xml:space="preserve">CURVA 135 GRAUS, PARA ELETRODUTO, EM ACO GALVANIZADO ELETROLITICO, DIAMETRO DE 40 MM (1 1/2")                                                                                                                                                                                                                                                                                                                                                                                                             </t>
  </si>
  <si>
    <t>33,59</t>
  </si>
  <si>
    <t xml:space="preserve">CURVA 135 GRAUS, PARA ELETRODUTO, EM ACO GALVANIZADO ELETROLITICO, DIAMETRO DE 50 MM (2")                                                                                                                                                                                                                                                                                                                                                                                                                 </t>
  </si>
  <si>
    <t>51,09</t>
  </si>
  <si>
    <t xml:space="preserve">CURVA 135 GRAUS, PARA ELETRODUTO, EM ACO GALVANIZADO ELETROLITICO, DIAMETRO DE 65 MM (2 1/2")                                                                                                                                                                                                                                                                                                                                                                                                             </t>
  </si>
  <si>
    <t>90,00</t>
  </si>
  <si>
    <t xml:space="preserve">CURVA 135 GRAUS, PARA ELETRODUTO, EM ACO GALVANIZADO ELETROLITICO, DIAMETRO DE 80 MM (3")                                                                                                                                                                                                                                                                                                                                                                                                                 </t>
  </si>
  <si>
    <t>121,73</t>
  </si>
  <si>
    <t xml:space="preserve">CURVA 180 GRAUS, DE PVC RIGIDO ROSCAVEL, DE 1 1/2", PARA ELETRODUTO                                                                                                                                                                                                                                                                                                                                                                                                                                       </t>
  </si>
  <si>
    <t xml:space="preserve">CURVA 180 GRAUS, DE PVC RIGIDO ROSCAVEL, DE 1 1/4", PARA ELETRODUTO                                                                                                                                                                                                                                                                                                                                                                                                                                       </t>
  </si>
  <si>
    <t>6,55</t>
  </si>
  <si>
    <t xml:space="preserve">CURVA 180 GRAUS, DE PVC RIGIDO ROSCAVEL, DE 1/2", PARA ELETRODUTO                                                                                                                                                                                                                                                                                                                                                                                                                                         </t>
  </si>
  <si>
    <t>2,32</t>
  </si>
  <si>
    <t xml:space="preserve">CURVA 180 GRAUS, DE PVC RIGIDO ROSCAVEL, DE 1", PARA ELETRODUTO                                                                                                                                                                                                                                                                                                                                                                                                                                           </t>
  </si>
  <si>
    <t>5,90</t>
  </si>
  <si>
    <t xml:space="preserve">CURVA 180 GRAUS, DE PVC RIGIDO ROSCAVEL, DE 2", PARA ELETRODUTO                                                                                                                                                                                                                                                                                                                                                                                                                                           </t>
  </si>
  <si>
    <t>15,94</t>
  </si>
  <si>
    <t xml:space="preserve">CURVA 180 GRAUS, DE PVC RIGIDO ROSCAVEL, DE 3/4", PARA ELETRODUTO                                                                                                                                                                                                                                                                                                                                                                                                                                         </t>
  </si>
  <si>
    <t xml:space="preserve">CURVA 45 GRAUS DE COBRE (REF 606) SEM ANEL DE SOLDA, BOLSA X BOLSA, 15 MM                                                                                                                                                                                                                                                                                                                                                                                                                                 </t>
  </si>
  <si>
    <t>5,95</t>
  </si>
  <si>
    <t xml:space="preserve">CURVA 45 GRAUS DE COBRE (REF 606) SEM ANEL DE SOLDA, BOLSA X BOLSA, 22 MM                                                                                                                                                                                                                                                                                                                                                                                                                                 </t>
  </si>
  <si>
    <t xml:space="preserve">CURVA 45 GRAUS DE COBRE (REF 606) SEM ANEL DE SOLDA, BOLSA X BOLSA, 28 MM                                                                                                                                                                                                                                                                                                                                                                                                                                 </t>
  </si>
  <si>
    <t>21,17</t>
  </si>
  <si>
    <t xml:space="preserve">CURVA 45 GRAUS DE COBRE (REF 606) SEM ANEL DE SOLDA, BOLSA X BOLSA, 35 MM                                                                                                                                                                                                                                                                                                                                                                                                                                 </t>
  </si>
  <si>
    <t>55,77</t>
  </si>
  <si>
    <t xml:space="preserve">CURVA 45 GRAUS DE COBRE (REF 606) SEM ANEL DE SOLDA, BOLSA X BOLSA, 42 MM                                                                                                                                                                                                                                                                                                                                                                                                                                 </t>
  </si>
  <si>
    <t>89,05</t>
  </si>
  <si>
    <t xml:space="preserve">CURVA 45 GRAUS DE COBRE (REF 606) SEM ANEL DE SOLDA, BOLSA X BOLSA, 54 MM                                                                                                                                                                                                                                                                                                                                                                                                                                 </t>
  </si>
  <si>
    <t>132,27</t>
  </si>
  <si>
    <t xml:space="preserve">CURVA 45 GRAUS DE COBRE (REF 606) SEM ANEL DE SOLDA, BOLSA X BOLSA, 66 MM                                                                                                                                                                                                                                                                                                                                                                                                                                 </t>
  </si>
  <si>
    <t>314,36</t>
  </si>
  <si>
    <t xml:space="preserve">CURVA 45 GRAUS DE FERRO GALVANIZADO, COM ROSCA BSP FEMEA, DE 1 1/2"                                                                                                                                                                                                                                                                                                                                                                                                                                       </t>
  </si>
  <si>
    <t>66,03</t>
  </si>
  <si>
    <t xml:space="preserve">CURVA 45 GRAUS DE FERRO GALVANIZADO, COM ROSCA BSP FEMEA, DE 1 1/4"                                                                                                                                                                                                                                                                                                                                                                                                                                       </t>
  </si>
  <si>
    <t>48,04</t>
  </si>
  <si>
    <t xml:space="preserve">CURVA 45 GRAUS DE FERRO GALVANIZADO, COM ROSCA BSP FEMEA, DE 1/2"                                                                                                                                                                                                                                                                                                                                                                                                                                         </t>
  </si>
  <si>
    <t xml:space="preserve">CURVA 45 GRAUS DE FERRO GALVANIZADO, COM ROSCA BSP FEMEA, DE 1"                                                                                                                                                                                                                                                                                                                                                                                                                                           </t>
  </si>
  <si>
    <t>39,08</t>
  </si>
  <si>
    <t xml:space="preserve">CURVA 45 GRAUS DE FERRO GALVANIZADO, COM ROSCA BSP FEMEA, DE 2 1/2"                                                                                                                                                                                                                                                                                                                                                                                                                                       </t>
  </si>
  <si>
    <t>159,83</t>
  </si>
  <si>
    <t xml:space="preserve">CURVA 45 GRAUS DE FERRO GALVANIZADO, COM ROSCA BSP FEMEA, DE 2"                                                                                                                                                                                                                                                                                                                                                                                                                                           </t>
  </si>
  <si>
    <t>106,09</t>
  </si>
  <si>
    <t xml:space="preserve">CURVA 45 GRAUS DE FERRO GALVANIZADO, COM ROSCA BSP FEMEA, DE 3/4"                                                                                                                                                                                                                                                                                                                                                                                                                                         </t>
  </si>
  <si>
    <t>20,74</t>
  </si>
  <si>
    <t xml:space="preserve">CURVA 45 GRAUS DE FERRO GALVANIZADO, COM ROSCA BSP FEMEA, DE 3"                                                                                                                                                                                                                                                                                                                                                                                                                                           </t>
  </si>
  <si>
    <t>232,44</t>
  </si>
  <si>
    <t xml:space="preserve">CURVA 45 GRAUS DE FERRO GALVANIZADO, COM ROSCA BSP FEMEA, DE 4"                                                                                                                                                                                                                                                                                                                                                                                                                                           </t>
  </si>
  <si>
    <t>479,19</t>
  </si>
  <si>
    <t xml:space="preserve">CURVA 45 GRAUS DE FERRO GALVANIZADO, COM ROSCA BSP MACHO/FEMEA, DE 1 1/2"                                                                                                                                                                                                                                                                                                                                                                                                                                 </t>
  </si>
  <si>
    <t>50,66</t>
  </si>
  <si>
    <t xml:space="preserve">CURVA 45 GRAUS DE FERRO GALVANIZADO, COM ROSCA BSP MACHO/FEMEA, DE 1 1/4"                                                                                                                                                                                                                                                                                                                                                                                                                                 </t>
  </si>
  <si>
    <t>40,06</t>
  </si>
  <si>
    <t xml:space="preserve">CURVA 45 GRAUS DE FERRO GALVANIZADO, COM ROSCA BSP MACHO/FEMEA, DE 1/2"                                                                                                                                                                                                                                                                                                                                                                                                                                   </t>
  </si>
  <si>
    <t>11,93</t>
  </si>
  <si>
    <t xml:space="preserve">CURVA 45 GRAUS DE FERRO GALVANIZADO, COM ROSCA BSP MACHO/FEMEA, DE 1"                                                                                                                                                                                                                                                                                                                                                                                                                                     </t>
  </si>
  <si>
    <t>26,10</t>
  </si>
  <si>
    <t xml:space="preserve">CURVA 45 GRAUS DE FERRO GALVANIZADO, COM ROSCA BSP MACHO/FEMEA, DE 2 1/2"                                                                                                                                                                                                                                                                                                                                                                                                                                 </t>
  </si>
  <si>
    <t>143,07</t>
  </si>
  <si>
    <t xml:space="preserve">CURVA 45 GRAUS DE FERRO GALVANIZADO, COM ROSCA BSP MACHO/FEMEA, DE 2"                                                                                                                                                                                                                                                                                                                                                                                                                                     </t>
  </si>
  <si>
    <t>79,35</t>
  </si>
  <si>
    <t xml:space="preserve">CURVA 45 GRAUS DE FERRO GALVANIZADO, COM ROSCA BSP MACHO/FEMEA, DE 3/4"                                                                                                                                                                                                                                                                                                                                                                                                                                   </t>
  </si>
  <si>
    <t>17,16</t>
  </si>
  <si>
    <t xml:space="preserve">CURVA 45 GRAUS DE FERRO GALVANIZADO, COM ROSCA BSP MACHO/FEMEA, DE 3"                                                                                                                                                                                                                                                                                                                                                                                                                                     </t>
  </si>
  <si>
    <t>200,32</t>
  </si>
  <si>
    <t xml:space="preserve">CURVA 45 GRAUS EM ACO CARBONO, SOLDAVEL, PRESSAO 3.000 LBS, DN 1 1/2"                                                                                                                                                                                                                                                                                                                                                                                                                                     </t>
  </si>
  <si>
    <t>87,86</t>
  </si>
  <si>
    <t xml:space="preserve">CURVA 45 GRAUS EM ACO CARBONO, SOLDAVEL, PRESSAO 3.000 LBS, DN 1 1/4"                                                                                                                                                                                                                                                                                                                                                                                                                                     </t>
  </si>
  <si>
    <t>60,15</t>
  </si>
  <si>
    <t xml:space="preserve">CURVA 45 GRAUS EM ACO CARBONO, SOLDAVEL, PRESSAO 3.000 LBS, DN 1/2"                                                                                                                                                                                                                                                                                                                                                                                                                                       </t>
  </si>
  <si>
    <t>20,79</t>
  </si>
  <si>
    <t xml:space="preserve">CURVA 45 GRAUS EM ACO CARBONO, SOLDAVEL, PRESSAO 3.000 LBS, DN 1"                                                                                                                                                                                                                                                                                                                                                                                                                                         </t>
  </si>
  <si>
    <t>39,35</t>
  </si>
  <si>
    <t xml:space="preserve">CURVA 45 GRAUS EM ACO CARBONO, SOLDAVEL, PRESSAO 3.000 LBS, DN 2 1/2"                                                                                                                                                                                                                                                                                                                                                                                                                                     </t>
  </si>
  <si>
    <t>249,56</t>
  </si>
  <si>
    <t xml:space="preserve">CURVA 45 GRAUS EM ACO CARBONO, SOLDAVEL, PRESSAO 3.000 LBS, DN 2"                                                                                                                                                                                                                                                                                                                                                                                                                                         </t>
  </si>
  <si>
    <t>124,92</t>
  </si>
  <si>
    <t xml:space="preserve">CURVA 45 GRAUS EM ACO CARBONO, SOLDAVEL, PRESSAO 3.000 LBS, DN 3/4"                                                                                                                                                                                                                                                                                                                                                                                                                                       </t>
  </si>
  <si>
    <t>27,73</t>
  </si>
  <si>
    <t xml:space="preserve">CURVA 45 GRAUS EM ACO CARBONO, SOLDAVEL, PRESSAO 3.000 LBS, DN 3"                                                                                                                                                                                                                                                                                                                                                                                                                                         </t>
  </si>
  <si>
    <t>647,75</t>
  </si>
  <si>
    <t xml:space="preserve">CURVA 45 GRAUS RANHURADA EM FERRO FUNDIDO, DN 50 MM (2")                                                                                                                                                                                                                                                                                                                                                                                                                                                  </t>
  </si>
  <si>
    <t>27,37</t>
  </si>
  <si>
    <t xml:space="preserve">CURVA 45 GRAUS RANHURADA EM FERRO FUNDIDO, DN 65 MM (2 1/2")                                                                                                                                                                                                                                                                                                                                                                                                                                              </t>
  </si>
  <si>
    <t>37,84</t>
  </si>
  <si>
    <t xml:space="preserve">CURVA 45 GRAUS RANHURADA EM FERRO FUNDIDO, DN 80 MM (3")                                                                                                                                                                                                                                                                                                                                                                                                                                                  </t>
  </si>
  <si>
    <t>45,13</t>
  </si>
  <si>
    <t xml:space="preserve">CURVA 45 GRAUS, PARA ELETRODUTO, EM ACO GALVANIZADO ELETROLITICO, DIAMETRO DE 20 MM (3/4")                                                                                                                                                                                                                                                                                                                                                                                                                </t>
  </si>
  <si>
    <t xml:space="preserve">CURVA 45 GRAUS, PARA ELETRODUTO, EM ACO GALVANIZADO ELETROLITICO, DIAMETRO DE 25 MM (1")                                                                                                                                                                                                                                                                                                                                                                                                                  </t>
  </si>
  <si>
    <t>7,00</t>
  </si>
  <si>
    <t xml:space="preserve">CURVA 45 GRAUS, PARA ELETRODUTO, EM ACO GALVANIZADO ELETROLITICO, DIAMETRO DE 40 MM (1 1/2")                                                                                                                                                                                                                                                                                                                                                                                                              </t>
  </si>
  <si>
    <t>19,73</t>
  </si>
  <si>
    <t xml:space="preserve">CURVA 90 GRAUS DE BARRA CHATA EM ALUMINIO 3/4 " X 1/4 " X 300 MM                                                                                                                                                                                                                                                                                                                                                                                                                                          </t>
  </si>
  <si>
    <t>11,51</t>
  </si>
  <si>
    <t xml:space="preserve">CURVA 90 GRAUS DE FERRO GALVANIZADO, COM ROSCA BSP FEMEA, DE 1 1/2"                                                                                                                                                                                                                                                                                                                                                                                                                                       </t>
  </si>
  <si>
    <t>63,37</t>
  </si>
  <si>
    <t xml:space="preserve">CURVA 90 GRAUS DE FERRO GALVANIZADO, COM ROSCA BSP FEMEA, DE 1 1/4"                                                                                                                                                                                                                                                                                                                                                                                                                                       </t>
  </si>
  <si>
    <t>50,80</t>
  </si>
  <si>
    <t xml:space="preserve">CURVA 90 GRAUS DE FERRO GALVANIZADO, COM ROSCA BSP FEMEA, DE 1/2"                                                                                                                                                                                                                                                                                                                                                                                                                                         </t>
  </si>
  <si>
    <t>12,61</t>
  </si>
  <si>
    <t xml:space="preserve">CURVA 90 GRAUS DE FERRO GALVANIZADO, COM ROSCA BSP FEMEA, DE 1"                                                                                                                                                                                                                                                                                                                                                                                                                                           </t>
  </si>
  <si>
    <t>30,20</t>
  </si>
  <si>
    <t xml:space="preserve">CURVA 90 GRAUS DE FERRO GALVANIZADO, COM ROSCA BSP FEMEA, DE 2 1/2"                                                                                                                                                                                                                                                                                                                                                                                                                                       </t>
  </si>
  <si>
    <t>183,15</t>
  </si>
  <si>
    <t xml:space="preserve">CURVA 90 GRAUS DE FERRO GALVANIZADO, COM ROSCA BSP FEMEA, DE 2"                                                                                                                                                                                                                                                                                                                                                                                                                                           </t>
  </si>
  <si>
    <t>105,54</t>
  </si>
  <si>
    <t xml:space="preserve">CURVA 90 GRAUS DE FERRO GALVANIZADO, COM ROSCA BSP FEMEA, DE 3/4"                                                                                                                                                                                                                                                                                                                                                                                                                                         </t>
  </si>
  <si>
    <t>20,02</t>
  </si>
  <si>
    <t xml:space="preserve">CURVA 90 GRAUS DE FERRO GALVANIZADO, COM ROSCA BSP FEMEA, DE 3"                                                                                                                                                                                                                                                                                                                                                                                                                                           </t>
  </si>
  <si>
    <t>247,22</t>
  </si>
  <si>
    <t xml:space="preserve">CURVA 90 GRAUS DE FERRO GALVANIZADO, COM ROSCA BSP FEMEA, DE 4"                                                                                                                                                                                                                                                                                                                                                                                                                                           </t>
  </si>
  <si>
    <t>499,56</t>
  </si>
  <si>
    <t xml:space="preserve">CURVA 90 GRAUS DE FERRO GALVANIZADO, COM ROSCA BSP MACHO/FEMEA, DE 1 1/2"                                                                                                                                                                                                                                                                                                                                                                                                                                 </t>
  </si>
  <si>
    <t>59,41</t>
  </si>
  <si>
    <t xml:space="preserve">CURVA 90 GRAUS DE FERRO GALVANIZADO, COM ROSCA BSP MACHO/FEMEA, DE 1 1/4"                                                                                                                                                                                                                                                                                                                                                                                                                                 </t>
  </si>
  <si>
    <t>48,81</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</si>
  <si>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</si>
  <si>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</si>
  <si>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</si>
  <si>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167,33</t>
  </si>
  <si>
    <t xml:space="preserve">CURVA 90 GRAUS DE FERRO GALVANIZADO, COM ROSCA BSP MACHO/FEMEA, DE 2"                                                                                                                                                                                                                                                                                                                                                                                                                                     </t>
  </si>
  <si>
    <t>99,60</t>
  </si>
  <si>
    <t xml:space="preserve">CURVA 90 GRAUS DE FERRO GALVANIZADO, COM ROSCA BSP MACHO/FEMEA, DE 3/4"                                                                                                                                                                                                                                                                                                                                                                                                                                   </t>
  </si>
  <si>
    <t>17,55</t>
  </si>
  <si>
    <t xml:space="preserve">CURVA 90 GRAUS DE FERRO GALVANIZADO, COM ROSCA BSP MACHO/FEMEA, DE 3"                                                                                                                                                                                                                                                                                                                                                                                                                                     </t>
  </si>
  <si>
    <t>239,32</t>
  </si>
  <si>
    <t xml:space="preserve">CURVA 90 GRAUS DE FERRO GALVANIZADO, COM ROSCA BSP MACHO/FEMEA, DE 4"                                                                                                                                                                                                                                                                                                                                                                                                                                     </t>
  </si>
  <si>
    <t>479,78</t>
  </si>
  <si>
    <t xml:space="preserve">CURVA 90 GRAUS DE FERRO GALVANIZADO, COM ROSCA BSP MACHO, DE 1 1/2"                                                                                                                                                                                                                                                                                                                                                                                                                                       </t>
  </si>
  <si>
    <t>71,96</t>
  </si>
  <si>
    <t xml:space="preserve">CURVA 90 GRAUS DE FERRO GALVANIZADO, COM ROSCA BSP MACHO, DE 1 1/4"                                                                                                                                                                                                                                                                                                                                                                                                                                       </t>
  </si>
  <si>
    <t>55,20</t>
  </si>
  <si>
    <t xml:space="preserve">CURVA 90 GRAUS DE FERRO GALVANIZADO, COM ROSCA BSP MACHO, DE 1/2"                                                                                                                                                                                                                                                                                                                                                                                                                                         </t>
  </si>
  <si>
    <t xml:space="preserve">CURVA 90 GRAUS DE FERRO GALVANIZADO, COM ROSCA BSP MACHO, DE 1"                                                                                                                                                                                                                                                                                                                                                                                                                                           </t>
  </si>
  <si>
    <t>29,71</t>
  </si>
  <si>
    <t xml:space="preserve">CURVA 90 GRAUS DE FERRO GALVANIZADO, COM ROSCA BSP MACHO, DE 2 1/2"                                                                                                                                                                                                                                                                                                                                                                                                                                       </t>
  </si>
  <si>
    <t>228,16</t>
  </si>
  <si>
    <t xml:space="preserve">CURVA 90 GRAUS DE FERRO GALVANIZADO, COM ROSCA BSP MACHO, DE 2"                                                                                                                                                                                                                                                                                                                                                                                                                                           </t>
  </si>
  <si>
    <t>102,09</t>
  </si>
  <si>
    <t xml:space="preserve">CURVA 90 GRAUS DE FERRO GALVANIZADO, COM ROSCA BSP MACHO, DE 3/4"                                                                                                                                                                                                                                                                                                                                                                                                                                         </t>
  </si>
  <si>
    <t>18,25</t>
  </si>
  <si>
    <t xml:space="preserve">CURVA 90 GRAUS DE FERRO GALVANIZADO, COM ROSCA BSP MACHO, DE 3"                                                                                                                                                                                                                                                                                                                                                                                                                                           </t>
  </si>
  <si>
    <t>297,15</t>
  </si>
  <si>
    <t xml:space="preserve">CURVA 90 GRAUS DE FERRO GALVANIZADO, COM ROSCA BSP MACHO, DE 4"                                                                                                                                                                                                                                                                                                                                                                                                                                           </t>
  </si>
  <si>
    <t>567,32</t>
  </si>
  <si>
    <t xml:space="preserve">CURVA 90 GRAUS DE FERRO GALVANIZADO, COM ROSCA BSP MACHO, DE 6"                                                                                                                                                                                                                                                                                                                                                                                                                                           </t>
  </si>
  <si>
    <t>1.419,09</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</si>
  <si>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</si>
  <si>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</si>
  <si>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</si>
  <si>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</si>
  <si>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</si>
  <si>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268,09</t>
  </si>
  <si>
    <t xml:space="preserve">CURVA 90 GRAUS EM ACO CARBONO, RAIO CURTO, SOLDAVEL, PRESSAO 3.000 LBS, DN 2"                                                                                                                                                                                                                                                                                                                                                                                                                             </t>
  </si>
  <si>
    <t>136,50</t>
  </si>
  <si>
    <t xml:space="preserve">CURVA 90 GRAUS EM ACO CARBONO, RAIO CURTO, SOLDAVEL, PRESSAO 3.000 LBS, DN 3/4"                                                                                                                                                                                                                                                                                                                                                                                                                           </t>
  </si>
  <si>
    <t xml:space="preserve">CURVA 90 GRAUS EM ACO CARBONO, RAIO CURTO, SOLDAVEL, PRESSAO 3.000 LBS, DN 3"                                                                                                                                                                                                                                                                                                                                                                                                                             </t>
  </si>
  <si>
    <t>564,63</t>
  </si>
  <si>
    <t xml:space="preserve">CURVA 90 GRAUS RANHURADA EM FERRO FUNDIDO, DN 50 MM (2")                                                                                                                                                                                                                                                                                                                                                                                                                                                  </t>
  </si>
  <si>
    <t>29,74</t>
  </si>
  <si>
    <t xml:space="preserve">CURVA 90 GRAUS RANHURADA EM FERRO FUNDIDO, DN 65 MM (2 1/2")                                                                                                                                                                                                                                                                                                                                                                                                                                              </t>
  </si>
  <si>
    <t>42,38</t>
  </si>
  <si>
    <t xml:space="preserve">CURVA 90 GRAUS RANHURADA EM FERRO FUNDIDO, DN 80 MM (3")                                                                                                                                                                                                                                                                                                                                                                                                                                                  </t>
  </si>
  <si>
    <t>49,99</t>
  </si>
  <si>
    <t xml:space="preserve">CURVA 90 GRAUS, CURTA, DE PVC RIGIDO ROSCAVEL, DE 1/2", PARA ELETRODUTO                                                                                                                                                                                                                                                                                                                                                                                                                                   </t>
  </si>
  <si>
    <t>2,01</t>
  </si>
  <si>
    <t xml:space="preserve">CURVA 90 GRAUS, CURTA, DE PVC RIGIDO ROSCAVEL, DE 1", PARA ELETRODUTO                                                                                                                                                                                                                                                                                                                                                                                                                                     </t>
  </si>
  <si>
    <t>3,41</t>
  </si>
  <si>
    <t xml:space="preserve">CURVA 90 GRAUS, CURTA, DE PVC RIGIDO ROSCAVEL, DE 3/4", PARA ELETRODUTO                                                                                                                                                                                                                                                                                                                                                                                                                                   </t>
  </si>
  <si>
    <t xml:space="preserve">CURVA 90 GRAUS, LONGA, DE PVC RIGIDO ROSCAVEL, DE 1 1/2", PARA ELETRODUTO                                                                                                                                                                                                                                                                                                                                                                                                                                 </t>
  </si>
  <si>
    <t>5,45</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</si>
  <si>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</si>
  <si>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</si>
  <si>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</si>
  <si>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3,99</t>
  </si>
  <si>
    <t xml:space="preserve">CURVA 90 GRAUS, LONGA, DE PVC RIGIDO ROSCAVEL, DE 2 1/2", PARA ELETRODUTO                                                                                                                                                                                                                                                                                                                                                                                                                                 </t>
  </si>
  <si>
    <t>22,60</t>
  </si>
  <si>
    <t xml:space="preserve">CURVA 90 GRAUS, LONGA, DE PVC RIGIDO ROSCAVEL, DE 2", PARA ELETRODUTO                                                                                                                                                                                                                                                                                                                                                                                                                                     </t>
  </si>
  <si>
    <t>8,86</t>
  </si>
  <si>
    <t xml:space="preserve">CURVA 90 GRAUS, LONGA, DE PVC RIGIDO ROSCAVEL, DE 3/4", PARA ELETRODUTO                                                                                                                                                                                                                                                                                                                                                                                                                                   </t>
  </si>
  <si>
    <t xml:space="preserve">CURVA 90 GRAUS, LONGA, DE PVC RIGIDO ROSCAVEL, DE 3", PARA ELETRODUTO                                                                                                                                                                                                                                                                                                                                                                                                                                     </t>
  </si>
  <si>
    <t>22,63</t>
  </si>
  <si>
    <t xml:space="preserve">CURVA 90 GRAUS, LONGA, DE PVC RIGIDO ROSCAVEL, DE 4", PARA ELETRODUTO                                                                                                                                                                                                                                                                                                                                                                                                                                     </t>
  </si>
  <si>
    <t>45,48</t>
  </si>
  <si>
    <t xml:space="preserve">CURVA 90 GRAUS, PARA ELETRODUTO, EM ACO GALVANIZADO ELETROLITICO, DIAMETRO DE 100 MM (4")                                                                                                                                                                                                                                                                                                                                                                                                                 </t>
  </si>
  <si>
    <t>168,82</t>
  </si>
  <si>
    <t xml:space="preserve">CURVA 90 GRAUS, PARA ELETRODUTO, EM ACO GALVANIZADO ELETROLITICO, DIAMETRO DE 15 MM (1/2")                                                                                                                                                                                                                                                                                                                                                                                                                </t>
  </si>
  <si>
    <t>4,78</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</si>
  <si>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</si>
  <si>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</si>
  <si>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</si>
  <si>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16,72</t>
  </si>
  <si>
    <t xml:space="preserve">CURVA 90 GRAUS, PARA ELETRODUTO, EM ACO GALVANIZADO ELETROLITICO, DIAMETRO DE 40 MM (1 1/2")                                                                                                                                                                                                                                                                                                                                                                                                              </t>
  </si>
  <si>
    <t>20,39</t>
  </si>
  <si>
    <t xml:space="preserve">CURVA 90 GRAUS, PARA ELETRODUTO, EM ACO GALVANIZADO ELETROLITICO, DIAMETRO DE 50 MM (2")                                                                                                                                                                                                                                                                                                                                                                                                                  </t>
  </si>
  <si>
    <t>29,94</t>
  </si>
  <si>
    <t xml:space="preserve">CURVA 90 GRAUS, PARA ELETRODUTO, EM ACO GALVANIZADO ELETROLITICO, DIAMETRO DE 65 MM (2 1/2")                                                                                                                                                                                                                                                                                                                                                                                                              </t>
  </si>
  <si>
    <t>75,82</t>
  </si>
  <si>
    <t xml:space="preserve">CURVA 90 GRAUS, PARA ELETRODUTO, EM ACO GALVANIZADO ELETROLITICO, DIAMETRO DE 80 MM (3")                                                                                                                                                                                                                                                                                                                                                                                                                  </t>
  </si>
  <si>
    <t>99,54</t>
  </si>
  <si>
    <t xml:space="preserve">DENTE PARA  FRESADORA                                                                                                                                                                                                                                                                                                                                                                                                                                                                                     </t>
  </si>
  <si>
    <t>70,38</t>
  </si>
  <si>
    <t xml:space="preserve">DESEMPENADEIRA DE ACO DENTADA 12 X *25* CM, DENTES 8 X 8 MM, CABO FECHADO DE MADEIRA                                                                                                                                                                                                                                                                                                                                                                                                                      </t>
  </si>
  <si>
    <t>18,56</t>
  </si>
  <si>
    <t xml:space="preserve">DESEMPENADEIRA DE ACO LISA 12 X *25* CM COM CABO FECHADO DE MADEIRA                                                                                                                                                                                                                                                                                                                                                                                                                                       </t>
  </si>
  <si>
    <t xml:space="preserve">DESEMPENADEIRA PLASTICA LISA *14 X 27* CM                                                                                                                                                                                                                                                                                                                                                                                                                                                                 </t>
  </si>
  <si>
    <t>20,34</t>
  </si>
  <si>
    <t xml:space="preserve">DESENHISTA COPISTA                                                                                                                                                                                                                                                                                                                                                                                                                                                                                        </t>
  </si>
  <si>
    <t xml:space="preserve">DESENHISTA COPISTA (MENSALISTA)                                                                                                                                                                                                                                                                                                                                                                                                                                                                           </t>
  </si>
  <si>
    <t xml:space="preserve">DESENHISTA DETALHISTA                                                                                                                                                                                                                                                                                                                                                                                                                                                                                     </t>
  </si>
  <si>
    <t>21,36</t>
  </si>
  <si>
    <t xml:space="preserve">DESENHISTA DETALHISTA (MENSALISTA)                                                                                                                                                                                                                                                                                                                                                                                                                                                                        </t>
  </si>
  <si>
    <t xml:space="preserve">DESENHISTA PROJETISTA                                                                                                                                                                                                                                                                                                                                                                                                                                                                                     </t>
  </si>
  <si>
    <t>17,07</t>
  </si>
  <si>
    <t xml:space="preserve">DESENHISTA PROJETISTA (MENSALISTA)                                                                                                                                                                                                                                                                                                                                                                                                                                                                        </t>
  </si>
  <si>
    <t xml:space="preserve">DESENHISTA TECNICO AUXILIAR                                                                                                                                                                                                                                                                                                                                                                                                                                                                               </t>
  </si>
  <si>
    <t xml:space="preserve">DESENHISTA TECNICO AUXILIAR (MENSALISTA)                                                                                                                                                                                                                                                                                                                                                                                                                                                                  </t>
  </si>
  <si>
    <t xml:space="preserve">DESINFETANTE PRONTO USO                                                                                                                                                                                                                                                                                                                                                                                                                                                                                   </t>
  </si>
  <si>
    <t>6,59</t>
  </si>
  <si>
    <t xml:space="preserve">DESMOLDANTE PARA CONCRETO ESTAMPADO                                                                                                                                                                                                                                                                                                                                                                                                                                                                       </t>
  </si>
  <si>
    <t>28,37</t>
  </si>
  <si>
    <t xml:space="preserve">DESMOLDANTE PARA FORMAS METALICAS A BASE DE OLEO VEGETAL                                                                                                                                                                                                                                                                                                                                                                                                                                                  </t>
  </si>
  <si>
    <t xml:space="preserve">DESMOLDANTE PROTETOR PARA FORMAS DE MADEIRA, DE BASE OLEOSA EMULSIONADA EM AGUA                                                                                                                                                                                                                                                                                                                                                                                                                           </t>
  </si>
  <si>
    <t>5,22</t>
  </si>
  <si>
    <t xml:space="preserve">DETERGENTE NEUTRO USO GERAL, CONCENTRADO                                                                                                                                                                                                                                                                                                                                                                                                                                                                  </t>
  </si>
  <si>
    <t xml:space="preserve">DILUENTE AGUARRAS                                                                                                                                                                                                                                                                                                                                                                                                                                                                                         </t>
  </si>
  <si>
    <t xml:space="preserve">DILUENTE EPOXI                                                                                                                                                                                                                                                                                                                                                                                                                                                                                            </t>
  </si>
  <si>
    <t>31,82</t>
  </si>
  <si>
    <t xml:space="preserve">DISCO DE BORRACHA PARA LIXADEIRA RIGIDO 7 " COM ARRUELA  CENTRAL                                                                                                                                                                                                                                                                                                                                                                                                                                          </t>
  </si>
  <si>
    <t>36,26</t>
  </si>
  <si>
    <t xml:space="preserve">DISCO DE CORTE DIAMANTADO SEGMENTADO DIAMETRO DE 180 MM PARA ESMERILHADEIRA  7 "                                                                                                                                                                                                                                                                                                                                                                                                                          </t>
  </si>
  <si>
    <t>115,25</t>
  </si>
  <si>
    <t xml:space="preserve">DISCO DE CORTE DIAMANTADO SEGMENTADO PARA CONCRETO, DIAMETRO DE 110 MM, FURO DE 20 MM                                                                                                                                                                                                                                                                                                                                                                                                                     </t>
  </si>
  <si>
    <t>27,95</t>
  </si>
  <si>
    <t xml:space="preserve">DISCO DE CORTE DIAMANTADO SEGMENTADO PARA CONCRETO, DIAMETRO DE 350 MM, FURO DE 1 " (14 X 1 ")                                                                                                                                                                                                                                                                                                                                                                                                            </t>
  </si>
  <si>
    <t>661,73</t>
  </si>
  <si>
    <t xml:space="preserve">DISCO DE CORTE PARA METAL COM DUAS TELAS 12 X 1/8 X 3/4 "  (300 X 3,2 X 19,05 MM)                                                                                                                                                                                                                                                                                                                                                                                                                         </t>
  </si>
  <si>
    <t>29,46</t>
  </si>
  <si>
    <t xml:space="preserve">DISCO DE DESBASTE PARA METAL FERROSO EM GERAL, COM TRES TELAS,  9 X 1/4 X 7/8 " ( 228,6 X 6,4 X 22,2 MM)                                                                                                                                                                                                                                                                                                                                                                                                  </t>
  </si>
  <si>
    <t>27,82</t>
  </si>
  <si>
    <t xml:space="preserve">DISCO DE LIXA PARA METAL, DIAMETRO = 180 MM, GRAO  120                                                                                                                                                                                                                                                                                                                                                                                                                                                    </t>
  </si>
  <si>
    <t>7,25</t>
  </si>
  <si>
    <t xml:space="preserve">DISJUNTOR  TERMOMAGNETICO TRIPOLAR 3 X 400 A / ICC - 25 KA                                                                                                                                                                                                                                                                                                                                                                                                                                                </t>
  </si>
  <si>
    <t>1.469,67</t>
  </si>
  <si>
    <t xml:space="preserve">DISJUNTOR TERMICO E MAGNETICO AJUSTAVEIS, TRIPOLAR DE 100 ATE 250A, CAPACIDADE DE INTERRUPCAO DE 35KA                                                                                                                                                                                                                                                                                                                                                                                                     </t>
  </si>
  <si>
    <t>1.156,12</t>
  </si>
  <si>
    <t xml:space="preserve">DISJUNTOR TERMICO E MAGNETICO AJUSTAVEIS, TRIPOLAR DE 300 ATE 400A, CAPACIDADE DE INTERRUPCAO DE 35KA                                                                                                                                                                                                                                                                                                                                                                                                     </t>
  </si>
  <si>
    <t>1.790,04</t>
  </si>
  <si>
    <t xml:space="preserve">DISJUNTOR TERMICO E MAGNETICO AJUSTAVEIS, TRIPOLAR DE 450 ATE 600A, CAPACIDADE DE INTERRUPCAO DE 35KA                                                                                                                                                                                                                                                                                                                                                                                                     </t>
  </si>
  <si>
    <t>4.182,11</t>
  </si>
  <si>
    <t xml:space="preserve">DISJUNTOR TERMOMAGNETICO TRIPOLAR 125A                                                                                                                                                                                                                                                                                                                                                                                                                                                                    </t>
  </si>
  <si>
    <t>340,14</t>
  </si>
  <si>
    <t xml:space="preserve">DISJUNTOR TERMOMAGNETICO TRIPOLAR 150 A / 600 V, TIPO FXD / ICC - 35 KA                                                                                                                                                                                                                                                                                                                                                                                                                                   </t>
  </si>
  <si>
    <t>385,88</t>
  </si>
  <si>
    <t xml:space="preserve">DISJUNTOR TERMOMAGNETICO TRIPOLAR 200 A / 600 V, TIPO FXD / ICC - 35 KA                                                                                                                                                                                                                                                                                                                                                                                                                                   </t>
  </si>
  <si>
    <t>541,54</t>
  </si>
  <si>
    <t xml:space="preserve">DISJUNTOR TERMOMAGNETICO TRIPOLAR 250 A / 600 V, TIPO FXD                                                                                                                                                                                                                                                                                                                                                                                                                                                 </t>
  </si>
  <si>
    <t>906,89</t>
  </si>
  <si>
    <t xml:space="preserve">DISJUNTOR TERMOMAGNETICO TRIPOLAR 3  X 250 A/ICC - 25 KA                                                                                                                                                                                                                                                                                                                                                                                                                                                  </t>
  </si>
  <si>
    <t>793,20</t>
  </si>
  <si>
    <t xml:space="preserve">DISJUNTOR TERMOMAGNETICO TRIPOLAR 3 X 350 A/ICC - 25 KA                                                                                                                                                                                                                                                                                                                                                                                                                                                   </t>
  </si>
  <si>
    <t>1.469,82</t>
  </si>
  <si>
    <t xml:space="preserve">DISJUNTOR TERMOMAGNETICO TRIPOLAR 300 A / 600 V, TIPO JXD / ICC - 40 KA                                                                                                                                                                                                                                                                                                                                                                                                                                   </t>
  </si>
  <si>
    <t>1.245,73</t>
  </si>
  <si>
    <t xml:space="preserve">DISJUNTOR TERMOMAGNETICO TRIPOLAR 400 A / 600 V, TIPO JXD / ICC - 40 KA                                                                                                                                                                                                                                                                                                                                                                                                                                   </t>
  </si>
  <si>
    <t xml:space="preserve">DISJUNTOR TERMOMAGNETICO TRIPOLAR 600 A / 600 V, TIPO LXD / ICC - 40 KA                                                                                                                                                                                                                                                                                                                                                                                                                                   </t>
  </si>
  <si>
    <t>2.051,71</t>
  </si>
  <si>
    <t xml:space="preserve">DISJUNTOR TERMOMAGNETICO TRIPOLAR 800 A / 600 V, TIPO LMXD                                                                                                                                                                                                                                                                                                                                                                                                                                                </t>
  </si>
  <si>
    <t>4.386,19</t>
  </si>
  <si>
    <t xml:space="preserve">DISJUNTOR TIPO DIN / IEC, MONOPOLAR DE 40  ATE 50A                                                                                                                                                                                                                                                                                                                                                                                                                                                        </t>
  </si>
  <si>
    <t>13,16</t>
  </si>
  <si>
    <t xml:space="preserve">DISJUNTOR TIPO DIN/IEC, BIPOLAR DE 6 ATE 32A                                                                                                                                                                                                                                                                                                                                                                                                                                                              </t>
  </si>
  <si>
    <t>50,90</t>
  </si>
  <si>
    <t xml:space="preserve">DISJUNTOR TIPO DIN/IEC, BIPOLAR 40 ATE 50A                                                                                                                                                                                                                                                                                                                                                                                                                                                                </t>
  </si>
  <si>
    <t>50,11</t>
  </si>
  <si>
    <t xml:space="preserve">DISJUNTOR TIPO DIN/IEC, BIPOLAR 63 A                                                                                                                                                                                                                                                                                                                                                                                                                                                                      </t>
  </si>
  <si>
    <t>71,78</t>
  </si>
  <si>
    <t xml:space="preserve">DISJUNTOR TIPO DIN/IEC, MONOPOLAR DE 6  ATE  32A                                                                                                                                                                                                                                                                                                                                                                                                                                                          </t>
  </si>
  <si>
    <t xml:space="preserve">DISJUNTOR TIPO DIN/IEC, MONOPOLAR DE 63 A                                                                                                                                                                                                                                                                                                                                                                                                                                                                 </t>
  </si>
  <si>
    <t>16,09</t>
  </si>
  <si>
    <t xml:space="preserve">DISJUNTOR TIPO DIN/IEC, TRIPOLAR DE 10 ATE 50A                                                                                                                                                                                                                                                                                                                                                                                                                                                            </t>
  </si>
  <si>
    <t xml:space="preserve">DISJUNTOR TIPO DIN/IEC, TRIPOLAR 63 A                                                                                                                                                                                                                                                                                                                                                                                                                                                                     </t>
  </si>
  <si>
    <t>74,48</t>
  </si>
  <si>
    <t xml:space="preserve">DISJUNTOR TIPO NEMA, BIPOLAR 10  ATE  50 A, TENSAO MAXIMA 415 V                                                                                                                                                                                                                                                                                                                                                                                                                                           </t>
  </si>
  <si>
    <t>61,89</t>
  </si>
  <si>
    <t xml:space="preserve">DISJUNTOR TIPO NEMA, BIPOLAR 60 ATE 100A, TENSAO MAXIMA 415 V                                                                                                                                                                                                                                                                                                                                                                                                                                             </t>
  </si>
  <si>
    <t>94,94</t>
  </si>
  <si>
    <t xml:space="preserve">DISJUNTOR TIPO NEMA, MONOPOLAR DE 60 ATE 70A, TENSAO MAXIMA DE 240 V                                                                                                                                                                                                                                                                                                                                                                                                                                      </t>
  </si>
  <si>
    <t>30,22</t>
  </si>
  <si>
    <t xml:space="preserve">DISJUNTOR TIPO NEMA, MONOPOLAR 10 ATE 30A, TENSAO MAXIMA DE 240 V                                                                                                                                                                                                                                                                                                                                                                                                                                         </t>
  </si>
  <si>
    <t>11,50</t>
  </si>
  <si>
    <t xml:space="preserve">DISJUNTOR TIPO NEMA, MONOPOLAR 35  ATE  50 A, TENSAO MAXIMA DE 240 V                                                                                                                                                                                                                                                                                                                                                                                                                                      </t>
  </si>
  <si>
    <t>19,29</t>
  </si>
  <si>
    <t xml:space="preserve">DISJUNTOR TIPO NEMA, TRIPOLAR 10  ATE  50A, TENSAO MAXIMA DE 415 V                                                                                                                                                                                                                                                                                                                                                                                                                                        </t>
  </si>
  <si>
    <t>77,20</t>
  </si>
  <si>
    <t xml:space="preserve">DISJUNTOR TIPO NEMA, TRIPOLAR 60 ATE 100 A, TENSAO MAXIMA DE 415 V                                                                                                                                                                                                                                                                                                                                                                                                                                        </t>
  </si>
  <si>
    <t>108,76</t>
  </si>
  <si>
    <t xml:space="preserve">DISPOSITIVO DPS CLASSE II, 1 POLO, TENSAO MAXIMA DE 175 V, CORRENTE MAXIMA DE *20* KA (TIPO AC)                                                                                                                                                                                                                                                                                                                                                                                                           </t>
  </si>
  <si>
    <t>66,44</t>
  </si>
  <si>
    <t xml:space="preserve">DISPOSITIVO DPS CLASSE II, 1 POLO, TENSAO MAXIMA DE 175 V, CORRENTE MAXIMA DE *30* KA (TIPO AC)                                                                                                                                                                                                                                                                                                                                                                                                           </t>
  </si>
  <si>
    <t>74,75</t>
  </si>
  <si>
    <t xml:space="preserve">DISPOSITIVO DPS CLASSE II, 1 POLO, TENSAO MAXIMA DE 175 V, CORRENTE MAXIMA DE *45* KA (TIPO AC)                                                                                                                                                                                                                                                                                                                                                                                                           </t>
  </si>
  <si>
    <t>95,61</t>
  </si>
  <si>
    <t xml:space="preserve">DISPOSITIVO DPS CLASSE II, 1 POLO, TENSAO MAXIMA DE 175 V, CORRENTE MAXIMA DE *90* KA (TIPO AC)                                                                                                                                                                                                                                                                                                                                                                                                           </t>
  </si>
  <si>
    <t>169,95</t>
  </si>
  <si>
    <t xml:space="preserve">DISPOSITIVO DPS CLASSE II, 1 POLO, TENSAO MAXIMA DE 275 V, CORRENTE MAXIMA DE *20* KA (TIPO AC)                                                                                                                                                                                                                                                                                                                                                                                                           </t>
  </si>
  <si>
    <t>69,23</t>
  </si>
  <si>
    <t xml:space="preserve">DISPOSITIVO DPS CLASSE II, 1 POLO, TENSAO MAXIMA DE 275 V, CORRENTE MAXIMA DE *30* KA (TIPO AC)                                                                                                                                                                                                                                                                                                                                                                                                           </t>
  </si>
  <si>
    <t>85,06</t>
  </si>
  <si>
    <t xml:space="preserve">DISPOSITIVO DPS CLASSE II, 1 POLO, TENSAO MAXIMA DE 275 V, CORRENTE MAXIMA DE *45* KA (TIPO AC)                                                                                                                                                                                                                                                                                                                                                                                                           </t>
  </si>
  <si>
    <t>102,22</t>
  </si>
  <si>
    <t xml:space="preserve">DISPOSITIVO DPS CLASSE II, 1 POLO, TENSAO MAXIMA DE 275 V, CORRENTE MAXIMA DE *90* KA (TIPO AC)                                                                                                                                                                                                                                                                                                                                                                                                           </t>
  </si>
  <si>
    <t>177,61</t>
  </si>
  <si>
    <t xml:space="preserve">DISPOSITIVO DPS CLASSE II, 1 POLO, TENSAO MAXIMA DE 385 V, CORRENTE MAXIMA DE *20* KA (TIPO AC)                                                                                                                                                                                                                                                                                                                                                                                                           </t>
  </si>
  <si>
    <t>114,73</t>
  </si>
  <si>
    <t xml:space="preserve">DISPOSITIVO DPS CLASSE II, 1 POLO, TENSAO MAXIMA DE 385 V, CORRENTE MAXIMA DE *30* KA (TIPO AC)                                                                                                                                                                                                                                                                                                                                                                                                           </t>
  </si>
  <si>
    <t>122,31</t>
  </si>
  <si>
    <t xml:space="preserve">DISPOSITIVO DPS CLASSE II, 1 POLO, TENSAO MAXIMA DE 385 V, CORRENTE MAXIMA DE *45* KA (TIPO AC)                                                                                                                                                                                                                                                                                                                                                                                                           </t>
  </si>
  <si>
    <t>138,77</t>
  </si>
  <si>
    <t xml:space="preserve">DISPOSITIVO DPS CLASSE II, 1 POLO, TENSAO MAXIMA DE 385 V, CORRENTE MAXIMA DE *90* KA (TIPO AC)                                                                                                                                                                                                                                                                                                                                                                                                           </t>
  </si>
  <si>
    <t>261,24</t>
  </si>
  <si>
    <t xml:space="preserve">DISPOSITIVO DPS CLASSE II, 1 POLO, TENSAO MAXIMA DE 460 V, CORRENTE MAXIMA DE *20* KA (TIPO AC)                                                                                                                                                                                                                                                                                                                                                                                                           </t>
  </si>
  <si>
    <t>128,00</t>
  </si>
  <si>
    <t xml:space="preserve">DISPOSITIVO DPS CLASSE II, 1 POLO, TENSAO MAXIMA DE 460 V, CORRENTE MAXIMA DE *30* KA (TIPO AC)                                                                                                                                                                                                                                                                                                                                                                                                           </t>
  </si>
  <si>
    <t>131,96</t>
  </si>
  <si>
    <t xml:space="preserve">DISPOSITIVO DPS CLASSE II, 1 POLO, TENSAO MAXIMA DE 460 V, CORRENTE MAXIMA DE *45* KA (TIPO AC)                                                                                                                                                                                                                                                                                                                                                                                                           </t>
  </si>
  <si>
    <t>155,48</t>
  </si>
  <si>
    <t xml:space="preserve">DISPOSITIVO DPS CLASSE II, 1 POLO, TENSAO MAXIMA DE 460 V, CORRENTE MAXIMA DE *90* KA (TIPO AC)                                                                                                                                                                                                                                                                                                                                                                                                           </t>
  </si>
  <si>
    <t>320,82</t>
  </si>
  <si>
    <t xml:space="preserve">DISPOSITIVO DR, 2 POLOS, SENSIBILIDADE DE 30 MA, CORRENTE DE 100 A, TIPO AC                                                                                                                                                                                                                                                                                                                                                                                                                               </t>
  </si>
  <si>
    <t>272,30</t>
  </si>
  <si>
    <t xml:space="preserve">DISPOSITIVO DR, 2 POLOS, SENSIBILIDADE DE 30 MA, CORRENTE DE 25 A, TIPO AC                                                                                                                                                                                                                                                                                                                                                                                                                                </t>
  </si>
  <si>
    <t>136,72</t>
  </si>
  <si>
    <t xml:space="preserve">DISPOSITIVO DR, 2 POLOS, SENSIBILIDADE DE 30 MA, CORRENTE DE 40 A, TIPO AC                                                                                                                                                                                                                                                                                                                                                                                                                                </t>
  </si>
  <si>
    <t>139,15</t>
  </si>
  <si>
    <t xml:space="preserve">DISPOSITIVO DR, 2 POLOS, SENSIBILIDADE DE 30 MA, CORRENTE DE 63 A, TIPO AC                                                                                                                                                                                                                                                                                                                                                                                                                                </t>
  </si>
  <si>
    <t>148,81</t>
  </si>
  <si>
    <t xml:space="preserve">DISPOSITIVO DR, 2 POLOS, SENSIBILIDADE DE 30 MA, CORRENTE DE 80 A, TIPO AC                                                                                                                                                                                                                                                                                                                                                                                                                                </t>
  </si>
  <si>
    <t>253,74</t>
  </si>
  <si>
    <t xml:space="preserve">DISPOSITIVO DR, 2 POLOS, SENSIBILIDADE DE 300 MA, CORRENTE DE 25 A, TIPO AC                                                                                                                                                                                                                                                                                                                                                                                                                               </t>
  </si>
  <si>
    <t>154,81</t>
  </si>
  <si>
    <t xml:space="preserve">DISPOSITIVO DR, 2 POLOS, SENSIBILIDADE DE 300 MA, CORRENTE DE 40 A, TIPO AC                                                                                                                                                                                                                                                                                                                                                                                                                               </t>
  </si>
  <si>
    <t>168,85</t>
  </si>
  <si>
    <t xml:space="preserve">DISPOSITIVO DR, 2 POLOS, SENSIBILIDADE DE 300 MA, CORRENTE DE 63 A, TIPO AC                                                                                                                                                                                                                                                                                                                                                                                                                               </t>
  </si>
  <si>
    <t>169,86</t>
  </si>
  <si>
    <t xml:space="preserve">DISPOSITIVO DR, 2 POLOS, SENSIBILIDADE DE 300 MA, CORRENTE DE 80 A, TIPO  AC                                                                                                                                                                                                                                                                                                                                                                                                                              </t>
  </si>
  <si>
    <t>284,26</t>
  </si>
  <si>
    <t xml:space="preserve">DISPOSITIVO DR, 4 POLOS, SENSIBILIDADE DE 30 MA, CORRENTE DE 100 A, TIPO AC                                                                                                                                                                                                                                                                                                                                                                                                                               </t>
  </si>
  <si>
    <t>314,80</t>
  </si>
  <si>
    <t xml:space="preserve">DISPOSITIVO DR, 4 POLOS, SENSIBILIDADE DE 30 MA, CORRENTE DE 25 A, TIPO AC                                                                                                                                                                                                                                                                                                                                                                                                                                </t>
  </si>
  <si>
    <t>155,77</t>
  </si>
  <si>
    <t xml:space="preserve">DISPOSITIVO DR, 4 POLOS, SENSIBILIDADE DE 30 MA, CORRENTE DE 40 A, TIPO AC                                                                                                                                                                                                                                                                                                                                                                                                                                </t>
  </si>
  <si>
    <t>155,88</t>
  </si>
  <si>
    <t xml:space="preserve">DISPOSITIVO DR, 4 POLOS, SENSIBILIDADE DE 30 MA, CORRENTE DE 63 A, TIPO AC                                                                                                                                                                                                                                                                                                                                                                                                                                </t>
  </si>
  <si>
    <t>169,94</t>
  </si>
  <si>
    <t xml:space="preserve">DISPOSITIVO DR, 4 POLOS, SENSIBILIDADE DE 30 MA, CORRENTE DE 80 A, TIPO AC                                                                                                                                                                                                                                                                                                                                                                                                                                </t>
  </si>
  <si>
    <t>317,12</t>
  </si>
  <si>
    <t xml:space="preserve">DISPOSITIVO DR, 4 POLOS, SENSIBILIDADE DE 300 MA, CORRENTE DE 100 A, TIPO AC                                                                                                                                                                                                                                                                                                                                                                                                                              </t>
  </si>
  <si>
    <t>509,96</t>
  </si>
  <si>
    <t xml:space="preserve">DISPOSITIVO DR, 4 POLOS, SENSIBILIDADE DE 300 MA, CORRENTE DE 25 A, TIPO AC                                                                                                                                                                                                                                                                                                                                                                                                                               </t>
  </si>
  <si>
    <t>193,41</t>
  </si>
  <si>
    <t xml:space="preserve">DISPOSITIVO DR, 4 POLOS, SENSIBILIDADE DE 300 MA, CORRENTE DE 40 A, TIPO AC                                                                                                                                                                                                                                                                                                                                                                                                                               </t>
  </si>
  <si>
    <t>226,63</t>
  </si>
  <si>
    <t xml:space="preserve">DISPOSITIVO DR, 4 POLOS, SENSIBILIDADE DE 300 MA, CORRENTE DE 63 A, TIPO AC                                                                                                                                                                                                                                                                                                                                                                                                                               </t>
  </si>
  <si>
    <t>218,42</t>
  </si>
  <si>
    <t xml:space="preserve">DISPOSITIVO DR, 4 POLOS, SENSIBILIDADE DE 300 MA, CORRENTE DE 80 A, TIPO AC                                                                                                                                                                                                                                                                                                                                                                                                                               </t>
  </si>
  <si>
    <t>506,00</t>
  </si>
  <si>
    <t xml:space="preserve">DISTRIBUIDOR DE AGREGADOS AUTOPROPELIDO, CAP 3 M3, A DIESEL, 6 CC, 176 CV                                                                                                                                                                                                                                                                                                                                                                                                                                 </t>
  </si>
  <si>
    <t>366.962,58</t>
  </si>
  <si>
    <t xml:space="preserve">DISTRIBUIDOR DE AGREGADOS REBOCAVEL, CAPACIDADE 1,9 M3, LARGURA DE TRABALHO 3,66 M                                                                                                                                                                                                                                                                                                                                                                                                                        </t>
  </si>
  <si>
    <t>84.405,46</t>
  </si>
  <si>
    <t xml:space="preserve">DISTRIBUIDOR METALICO, COM ROSCA, 2 SAIDAS, DN 1" X 1/2", PARA CONEXAO COM ANEL DESLIZANTE EM TUBO PEX                                                                                                                                                                                                                                                                                                                                                                                                    </t>
  </si>
  <si>
    <t>52,22</t>
  </si>
  <si>
    <t xml:space="preserve">DISTRIBUIDOR METALICO, COM ROSCA, 2 SAIDAS, DN 3/4" X 1/2", PARA CONEXAO COM ANEL DESLIZANTE EM TUBO PEX                                                                                                                                                                                                                                                                                                                                                                                                  </t>
  </si>
  <si>
    <t>46,07</t>
  </si>
  <si>
    <t xml:space="preserve">DISTRIBUIDOR METALICO, COM ROSCA, 3 SAIDAS, DN 1" X 1/2", PARA CONEXAO COM ANEL DESLIZANTE EM TUBO PEX                                                                                                                                                                                                                                                                                                                                                                                                    </t>
  </si>
  <si>
    <t>71,33</t>
  </si>
  <si>
    <t xml:space="preserve">DISTRIBUIDOR METALICO, COM ROSCA, 3 SAIDAS, DN 3/4" X 1/2", PARA CONEXAO COM ANEL DESLIZANTE EM TUBO PEX                                                                                                                                                                                                                                                                                                                                                                                                  </t>
  </si>
  <si>
    <t>57,38</t>
  </si>
  <si>
    <t xml:space="preserve">DISTRIBUIDOR, PLASTICO, 2 SAIDAS, DN 32 X 16 MM, PARA CONEXAO COM CRIMPAGEM EM TUBO PEX                                                                                                                                                                                                                                                                                                                                                                                                                   </t>
  </si>
  <si>
    <t>178,73</t>
  </si>
  <si>
    <t xml:space="preserve">DISTRIBUIDOR, PLASTICO, 2 SAIDAS, DN 32 X 20 MM, PARA CONEXAO COM CRIMPAGEM EM TUBO PEX                                                                                                                                                                                                                                                                                                                                                                                                                   </t>
  </si>
  <si>
    <t>193,68</t>
  </si>
  <si>
    <t xml:space="preserve">DISTRIBUIDOR, PLASTICO, 2 SAIDAS, DN 32 X 25 MM, PARA CONEXAO COM CRIMPAGEM EM TUBO PEX                                                                                                                                                                                                                                                                                                                                                                                                                   </t>
  </si>
  <si>
    <t>196,48</t>
  </si>
  <si>
    <t xml:space="preserve">DISTRIBUIDOR, PLASTICO, 3 SAIDAS, DN 32 X 16 MM, PARA CONEXAO COM CRIMPAGEM EM TUBO PEX                                                                                                                                                                                                                                                                                                                                                                                                                   </t>
  </si>
  <si>
    <t>192,20</t>
  </si>
  <si>
    <t xml:space="preserve">DISTRIBUIDOR, PLASTICO, 3 SAIDAS, DN 32 X 20 MM, PARA CONEXAO COM CRIMPAGEM EM TUBO PEX                                                                                                                                                                                                                                                                                                                                                                                                                   </t>
  </si>
  <si>
    <t>225,68</t>
  </si>
  <si>
    <t xml:space="preserve">DISTRIBUIDOR, PLASTICO, 3 SAIDAS, DN 32 X 25 MM, PARA CONEXAO COM CRIMPAGEM EM TUBO PEX                                                                                                                                                                                                                                                                                                                                                                                                                   </t>
  </si>
  <si>
    <t>240,84</t>
  </si>
  <si>
    <t xml:space="preserve">DIVISORIA EM GRANITO, COM DUAS FACES POLIDAS, TIPO ANDORINHA/ QUARTZ/ CASTELO/ CORUMBA OU OUTROS EQUIVALENTES DA REGIAO, E=  *3,0*  CM                                                                                                                                                                                                                                                                                                                                                                    </t>
  </si>
  <si>
    <t>602,26</t>
  </si>
  <si>
    <t xml:space="preserve">DIVISORIA EM MARMORE, COM DUAS FACES POLIDAS, BRANCO COMUM, E=  *3,0* CM                                                                                                                                                                                                                                                                                                                                                                                                                                  </t>
  </si>
  <si>
    <t>640,20</t>
  </si>
  <si>
    <t xml:space="preserve">DIVISORIA, PLACA  PRE-MOLDADA EM GRANILITE, MARMORITE OU GRANITINA,  E = *3 CM                                                                                                                                                                                                                                                                                                                                                                                                                            </t>
  </si>
  <si>
    <t>166,43</t>
  </si>
  <si>
    <t xml:space="preserve">DOBRADEIRA ELETROMECANICA DE VERGALHAO, PARA ACO DE DIAMETRO ATE 1 1/2 "Â, MOTOR ELETRICO TRIFASICO, POTENCIA DE 3 HP ATE 5 HP                                                                                                                                                                                                                                                                                                                                                                           </t>
  </si>
  <si>
    <t>128.068,94</t>
  </si>
  <si>
    <t xml:space="preserve">DOBRADICA EM ACO/FERRO, 3 1/2" X  3", E= 1,9  A 2 MM, COM ANEL,  CROMADO OU ZINCADO, TAMPA BOLA, COM PARAFUSOS                                                                                                                                                                                                                                                                                                                                                                                            </t>
  </si>
  <si>
    <t>20,67</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</si>
  <si>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</si>
  <si>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</si>
  <si>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</si>
  <si>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23,77</t>
  </si>
  <si>
    <t xml:space="preserve">DOBRADICA TIPO VAI-E-VEM EM ACO/FERRO, TAMANHO 3'', GALVANIZADO, COM PARAFUSOS                                                                                                                                                                                                                                                                                                                                                                                                                            </t>
  </si>
  <si>
    <t>63,72</t>
  </si>
  <si>
    <t xml:space="preserve">DOMOS INDIVIDUAL EM ACRILICO BRANCO *95 X 95* CM, SEM INSTALACAO                                                                                                                                                                                                                                                                                                                                                                                                                                          </t>
  </si>
  <si>
    <t>569,65</t>
  </si>
  <si>
    <t xml:space="preserve">DOSADOR DE AREIA, CAPACIDADE DE *26* LITROS                                                                                                                                                                                                                                                                                                                                                                                                                                                               </t>
  </si>
  <si>
    <t>1.712,87</t>
  </si>
  <si>
    <t xml:space="preserve">DUCHA / CHUVEIRO METALICO, DE PAREDE, ARTICULAVEL, COM BRACO/CANO, SEM DESVIADOR                                                                                                                                                                                                                                                                                                                                                                                                                          </t>
  </si>
  <si>
    <t>142,23</t>
  </si>
  <si>
    <t xml:space="preserve">DUCHA / CHUVEIRO METALICO, DE PAREDE, ARTICULAVEL, COM DESVIADOR E DUCHA MANUAL                                                                                                                                                                                                                                                                                                                                                                                                                           </t>
  </si>
  <si>
    <t>299,64</t>
  </si>
  <si>
    <t xml:space="preserve">DUCHA / CHUVEIRO PLASTICO SIMPLES, 5 '', BRANCO, PARA ACOPLAR EM HASTE 1/2 ", AGUA FRIA                                                                                                                                                                                                                                                                                                                                                                                                                   </t>
  </si>
  <si>
    <t>10,36</t>
  </si>
  <si>
    <t xml:space="preserve">DUCHA HIGIENICA PLASTICA COM REGISTRO METALICO 1/2 "                                                                                                                                                                                                                                                                                                                                                                                                                                                      </t>
  </si>
  <si>
    <t>100,77</t>
  </si>
  <si>
    <t xml:space="preserve">DUMPER COM CAPACIDADE DE CARGA DE 1700 KG, PARTIDA ELETRICA, MOTOR DIESEL COM POTENCIA DE 16 CV                                                                                                                                                                                                                                                                                                                                                                                                           </t>
  </si>
  <si>
    <t>118.808,39</t>
  </si>
  <si>
    <t xml:space="preserve">ELEMENTO VAZADO CERAMICO DIAGONAL (TIPO FLOR/QUADRADO/XIS) 25 X 18 X 7 CM                                                                                                                                                                                                                                                                                                                                                                                                                                 </t>
  </si>
  <si>
    <t xml:space="preserve">ELEMENTO VAZADO CERAMICO QUADRADO (TIPO RETO OU REDONDO), *7 A 9 X 20 X 20* CM (L X A X C)                                                                                                                                                                                                                                                                                                                                                                                                                </t>
  </si>
  <si>
    <t>2,87</t>
  </si>
  <si>
    <t xml:space="preserve">ELEMENTO VAZADO DE CONCRETO, QUADRICULADO, 1 FURO *10 X 10 X 10* CM                                                                                                                                                                                                                                                                                                                                                                                                                                       </t>
  </si>
  <si>
    <t xml:space="preserve">ELEMENTO VAZADO DE CONCRETO, QUADRICULADO, 1 FURO *20 X 10 X 7* CM                                                                                                                                                                                                                                                                                                                                                                                                                                        </t>
  </si>
  <si>
    <t>11,02</t>
  </si>
  <si>
    <t xml:space="preserve">ELEMENTO VAZADO DE CONCRETO, QUADRICULADO, 1 FURO *20 X 20 X 6,5* CM                                                                                                                                                                                                                                                                                                                                                                                                                                      </t>
  </si>
  <si>
    <t>15,15</t>
  </si>
  <si>
    <t xml:space="preserve">ELEMENTO VAZADO DE CONCRETO, QUADRICULADO, 16 FUROS *29 X 29 X 6* CM                                                                                                                                                                                                                                                                                                                                                                                                                                      </t>
  </si>
  <si>
    <t>18,29</t>
  </si>
  <si>
    <t xml:space="preserve">ELEMENTO VAZADO DE CONCRETO, QUADRICULADO, 16 FUROS *33 X 33 X 10* CM                                                                                                                                                                                                                                                                                                                                                                                                                                     </t>
  </si>
  <si>
    <t>21,30</t>
  </si>
  <si>
    <t xml:space="preserve">ELEMENTO VAZADO DE CONCRETO, QUADRICULADO, 16 FUROS *40 X 40 X 7* CM                                                                                                                                                                                                                                                                                                                                                                                                                                      </t>
  </si>
  <si>
    <t>23,69</t>
  </si>
  <si>
    <t xml:space="preserve">ELEMENTO VAZADO DE CONCRETO, QUADRICULADO, 16 FUROS *50 X 50 X 7* CM                                                                                                                                                                                                                                                                                                                                                                                                                                      </t>
  </si>
  <si>
    <t>31,68</t>
  </si>
  <si>
    <t xml:space="preserve">ELEMENTO VAZADO DE CONCRETO, QUADRICULADO, 25 FUROS *50 X 50 X 5* CM                                                                                                                                                                                                                                                                                                                                                                                                                                      </t>
  </si>
  <si>
    <t>28,10</t>
  </si>
  <si>
    <t xml:space="preserve">ELEMENTO VAZADO DE CONCRETO, VENEZIANA *39 X 22 X 15* CM                                                                                                                                                                                                                                                                                                                                                                                                                                                  </t>
  </si>
  <si>
    <t>14,60</t>
  </si>
  <si>
    <t xml:space="preserve">ELEMENTO VAZADO DE CONCRETO, VENEZIANA *39 X 29 X 10* CM                                                                                                                                                                                                                                                                                                                                                                                                                                                  </t>
  </si>
  <si>
    <t>25,44</t>
  </si>
  <si>
    <t xml:space="preserve">ELEMENTO VAZADO DE CONCRETO, VENEZIANA *40 X 10 X 10* CM                                                                                                                                                                                                                                                                                                                                                                                                                                                  </t>
  </si>
  <si>
    <t xml:space="preserve">ELETRICISTA                                                                                                                                                                                                                                                                                                                                                                                                                                                                                               </t>
  </si>
  <si>
    <t xml:space="preserve">ELETRICISTA (MENSALISTA)                                                                                                                                                                                                                                                                                                                                                                                                                                                                                  </t>
  </si>
  <si>
    <t xml:space="preserve">ELETRICISTA DE MANUTENCAO INDUSTRIAL                                                                                                                                                                                                                                                                                                                                                                                                                                                                      </t>
  </si>
  <si>
    <t xml:space="preserve">ELETRICISTA DE MANUTENCAO INDUSTRIAL (MENSALISTA)                                                                                                                                                                                                                                                                                                                                                                                                                                                         </t>
  </si>
  <si>
    <t xml:space="preserve">ELETRODO REVESTIDO AWS - E-6010, DIAMETRO IGUAL A 4,00 MM                                                                                                                                                                                                                                                                                                                                                                                                                                                 </t>
  </si>
  <si>
    <t>27,66</t>
  </si>
  <si>
    <t xml:space="preserve">ELETRODO REVESTIDO AWS - E6013, DIAMETRO IGUAL A 2,50 MM                                                                                                                                                                                                                                                                                                                                                                                                                                                  </t>
  </si>
  <si>
    <t>25,34</t>
  </si>
  <si>
    <t xml:space="preserve">ELETRODO REVESTIDO AWS - E6013, DIAMETRO IGUAL A 4,00 MM                                                                                                                                                                                                                                                                                                                                                                                                                                                  </t>
  </si>
  <si>
    <t>24,35</t>
  </si>
  <si>
    <t xml:space="preserve">ELETRODO REVESTIDO AWS - E7018, DIAMETRO IGUAL A 4,00 MM                                                                                                                                                                                                                                                                                                                                                                                                                                                  </t>
  </si>
  <si>
    <t>26,39</t>
  </si>
  <si>
    <t xml:space="preserve">ELETRODUTO DE PVC RIGIDO ROSCAVEL DE 1 ", SEM LUVA                                                                                                                                                                                                                                                                                                                                                                                                                                                        </t>
  </si>
  <si>
    <t>6,48</t>
  </si>
  <si>
    <t xml:space="preserve">ELETRODUTO DE PVC RIGIDO ROSCAVEL DE 1 1/2 ", SEM LUVA                                                                                                                                                                                                                                                                                                                                                                                                                                                    </t>
  </si>
  <si>
    <t>9,48</t>
  </si>
  <si>
    <t xml:space="preserve">ELETRODUTO DE PVC RIGIDO ROSCAVEL DE 1 1/4 ", SEM LUVA                                                                                                                                                                                                                                                                                                                                                                                                                                                    </t>
  </si>
  <si>
    <t>8,62</t>
  </si>
  <si>
    <t xml:space="preserve">ELETRODUTO DE PVC RIGIDO ROSCAVEL DE 1/2 ", SEM LUVA                                                                                                                                                                                                                                                                                                                                                                                                                                                      </t>
  </si>
  <si>
    <t>3,33</t>
  </si>
  <si>
    <t xml:space="preserve">ELETRODUTO DE PVC RIGIDO ROSCAVEL DE 2 ", SEM LUVA                                                                                                                                                                                                                                                                                                                                                                                                                                                        </t>
  </si>
  <si>
    <t>15,49</t>
  </si>
  <si>
    <t xml:space="preserve">ELETRODUTO DE PVC RIGIDO ROSCAVEL DE 2 1/2 ", SEM LUVA                                                                                                                                                                                                                                                                                                                                                                                                                                                    </t>
  </si>
  <si>
    <t>22,61</t>
  </si>
  <si>
    <t xml:space="preserve">ELETRODUTO DE PVC RIGIDO ROSCAVEL DE 3 ", SEM LUVA                                                                                                                                                                                                                                                                                                                                                                                                                                                        </t>
  </si>
  <si>
    <t>28,35</t>
  </si>
  <si>
    <t xml:space="preserve">ELETRODUTO DE PVC RIGIDO ROSCAVEL DE 3/4 ", SEM LUVA                                                                                                                                                                                                                                                                                                                                                                                                                                                      </t>
  </si>
  <si>
    <t xml:space="preserve">ELETRODUTO DE PVC RIGIDO ROSCAVEL DE 4 ", SEM LUVA                                                                                                                                                                                                                                                                                                                                                                                                                                                        </t>
  </si>
  <si>
    <t>44,67</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</si>
  <si>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</si>
  <si>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</si>
  <si>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</si>
  <si>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</si>
  <si>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5,20</t>
  </si>
  <si>
    <t xml:space="preserve">ELETRODUTO DE PVC RIGIDO SOLDAVEL, CLASSE B, DE 50 MM                                                                                                                                                                                                                                                                                                                                                                                                                                                     </t>
  </si>
  <si>
    <t xml:space="preserve">ELETRODUTO DE PVC RIGIDO SOLDAVEL, CLASSE B, DE 60 MM                                                                                                                                                                                                                                                                                                                                                                                                                                                     </t>
  </si>
  <si>
    <t>9,18</t>
  </si>
  <si>
    <t xml:space="preserve">ELETRODUTO FLEXIVEL PLANO EM PEAD, COR PRETA E LARANJA,  DIAMETRO 32 MM                                                                                                                                                                                                                                                                                                                                                                                                                                   </t>
  </si>
  <si>
    <t>2,16</t>
  </si>
  <si>
    <t xml:space="preserve">ELETRODUTO FLEXIVEL PLANO EM PEAD, COR PRETA E LARANJA,  DIAMETRO 40 MM                                                                                                                                                                                                                                                                                                                                                                                                                                   </t>
  </si>
  <si>
    <t>2,78</t>
  </si>
  <si>
    <t xml:space="preserve">ELETRODUTO FLEXIVEL PLANO EM PEAD, COR PRETA E LARANJA, DIAMETRO 25 MM                                                                                                                                                                                                                                                                                                                                                                                                                                    </t>
  </si>
  <si>
    <t xml:space="preserve">ELETRODUTO FLEXIVEL, EM ACO GALVANIZADO, REVESTIDO EXTERNAMENTE COM PVC PRETO, DIAMETRO EXTERNO DE 25 MM (3/4"), TIPO SEALTUBO                                                                                                                                                                                                                                                                                                                                                                            </t>
  </si>
  <si>
    <t>12,27</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</si>
  <si>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</si>
  <si>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</si>
  <si>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</si>
  <si>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31,25</t>
  </si>
  <si>
    <t xml:space="preserve">ELETRODUTO FLEXIVEL, EM ACO GALVANIZADO, REVESTIDO EXTERNAMENTE COM PVC PRETO, DIAMETRO EXTERNO DE 60 MM (2"), TIPO SEALTUBO                                                                                                                                                                                                                                                                                                                                                                              </t>
  </si>
  <si>
    <t>41,63</t>
  </si>
  <si>
    <t xml:space="preserve">ELETRODUTO FLEXIVEL, EM ACO GALVANIZADO, REVESTIDO EXTERNAMENTE COM PVC PRETO, DIAMETRO EXTERNO DE 75 MM (2 1/2"), TIPO SEALTUBO                                                                                                                                                                                                                                                                                                                                                                          </t>
  </si>
  <si>
    <t>64,87</t>
  </si>
  <si>
    <t xml:space="preserve">ELETRODUTO FLEXIVEL, EM ACO, TIPO CONDUITE, DIAMETRO DE 1 1/2"                                                                                                                                                                                                                                                                                                                                                                                                                                            </t>
  </si>
  <si>
    <t>26,21</t>
  </si>
  <si>
    <t xml:space="preserve">ELETRODUTO FLEXIVEL, EM ACO, TIPO CONDUITE, DIAMETRO DE 1 1/4"                                                                                                                                                                                                                                                                                                                                                                                                                                            </t>
  </si>
  <si>
    <t xml:space="preserve">ELETRODUTO FLEXIVEL, EM ACO, TIPO CONDUITE, DIAMETRO DE 1/2"                                                                                                                                                                                                                                                                                                                                                                                                                                              </t>
  </si>
  <si>
    <t>7,81</t>
  </si>
  <si>
    <t xml:space="preserve">ELETRODUTO FLEXIVEL, EM ACO, TIPO CONDUITE, DIAMETRO DE 1"                                                                                                                                                                                                                                                                                                                                                                                                                                                </t>
  </si>
  <si>
    <t>13,88</t>
  </si>
  <si>
    <t xml:space="preserve">ELETRODUTO FLEXIVEL, EM ACO, TIPO CONDUITE, DIAMETRO DE 2 1/2"                                                                                                                                                                                                                                                                                                                                                                                                                                            </t>
  </si>
  <si>
    <t>57,85</t>
  </si>
  <si>
    <t xml:space="preserve">ELETRODUTO FLEXIVEL, EM ACO, TIPO CONDUITE, DIAMETRO DE 2"                                                                                                                                                                                                                                                                                                                                                                                                                                                </t>
  </si>
  <si>
    <t>35,32</t>
  </si>
  <si>
    <t xml:space="preserve">ELETRODUTO FLEXIVEL, EM ACO, TIPO CONDUITE, DIAMETRO DE 3"                                                                                                                                                                                                                                                                                                                                                                                                                                                </t>
  </si>
  <si>
    <t>65,14</t>
  </si>
  <si>
    <t xml:space="preserve">ELETRODUTO METALICO FLEXIVEL REVESTIDO COM PVC PRETO, DIAMETRO EXTERNO DE 15 MM (3/8"), TIPO COPEX                                                                                                                                                                                                                                                                                                                                                                                                        </t>
  </si>
  <si>
    <t>11,32</t>
  </si>
  <si>
    <t xml:space="preserve">ELETRODUTO PVC FLEXIVEL CORRUGADO, COR AMARELA, DE 16 MM                                                                                                                                                                                                                                                                                                                                                                                                                                                  </t>
  </si>
  <si>
    <t>1,69</t>
  </si>
  <si>
    <t xml:space="preserve">ELETRODUTO PVC FLEXIVEL CORRUGADO, COR AMARELA, DE 20 MM                                                                                                                                                                                                                                                                                                                                                                                                                                                  </t>
  </si>
  <si>
    <t xml:space="preserve">ELETRODUTO PVC FLEXIVEL CORRUGADO, COR AMARELA, DE 25 MM                                                                                                                                                                                                                                                                                                                                                                                                                                                  </t>
  </si>
  <si>
    <t>2,18</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</si>
  <si>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</si>
  <si>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</si>
  <si>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</si>
  <si>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3,32</t>
  </si>
  <si>
    <t xml:space="preserve">ELETRODUTO PVC FLEXIVEL CORRUGADO, REFORCADO, COR LARANJA, DE 32 MM, PARA LAJES E PISOS                                                                                                                                                                                                                                                                                                                                                                                                                   </t>
  </si>
  <si>
    <t>6,39</t>
  </si>
  <si>
    <t xml:space="preserve">ELETRODUTO/CONDULETE DE PVC RIGIDO, LISO, COR CINZA, DE 1/2", PARA INSTALACOES APARENTES (NBR 5410)                                                                                                                                                                                                                                                                                                                                                                                                       </t>
  </si>
  <si>
    <t xml:space="preserve">ELETRODUTO/CONDULETE DE PVC RIGIDO, LISO, COR CINZA, DE 1", PARA INSTALACOES APARENTES (NBR 5410)                                                                                                                                                                                                                                                                                                                                                                                                         </t>
  </si>
  <si>
    <t>17,69</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</si>
  <si>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</si>
  <si>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</si>
  <si>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3,76</t>
  </si>
  <si>
    <t xml:space="preserve">ELETRODUTO/DUTO PEAD FLEXIVEL PAREDE SIMPLES, CORRUGACAO HELICOIDAL, COR PRETA, SEM ROSCA, DE 1 1/4", PARA CABEAMENTO SUBTERRANEO (NBR 15715)                                                                                                                                                                                                                                                                                                                                                             </t>
  </si>
  <si>
    <t>3,28</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</si>
  <si>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</si>
  <si>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</si>
  <si>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</si>
  <si>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t>
  </si>
  <si>
    <t>14,34</t>
  </si>
  <si>
    <t xml:space="preserve">ELETROTECNICO (MENSALISTA)                                                                                                                                                                                                                                                                                                                                                                                                                                                                                </t>
  </si>
  <si>
    <t xml:space="preserve">ELEVADOR DE CARGA A CABO, CABINE SEMI FECHADA 2,0 X 1,5 X 2,0 M, CAPACIDADE DE CARGA 1000 KG, TORRE  2,38 X 2,21 X 15 M, GUINCHO DE EMBREAGEM, FREIO DE SEGURANCA, LIMITADOR DE VELOCIDADE E CANCELA                                                                                                                                                                                                                                                                                                      </t>
  </si>
  <si>
    <t>61.475,87</t>
  </si>
  <si>
    <t xml:space="preserve">ELEVADOR DE CREMALHEIRA CABINE FECHADA 1,5 X 2,5 X 2,35 M (UMA POR TORRE), CAPACIDADE DE CARGA 1200 KG (15 PESSOAS), TORRE  24 M (16 MODULOS), FREIO DE SEGURANCA, LIMITADOR DE CARGA                                                                                                                                                                                                                                                                                                                     </t>
  </si>
  <si>
    <t>289.427,23</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</si>
  <si>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</si>
  <si>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</si>
  <si>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</si>
  <si>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2.815,49</t>
  </si>
  <si>
    <t xml:space="preserve">EMULSAO ASFALTICA CATIONICA RR-2C PARA USO EM PAVIMENTACAO ASFALTICA (COLETADO CAIXA NA ANP ACRESCIDO DE ICMS)                                                                                                                                                                                                                                                                                                                                                                                            </t>
  </si>
  <si>
    <t xml:space="preserve">EMULSAO EXPLOSIVA EM CARTUCHOS DE 1" X 12", DENSIDADE 1.15 G/CM3, INICIACAO ESPOLETA N. 8 / CORDEL                                                                                                                                                                                                                                                                                                                                                                                                        </t>
  </si>
  <si>
    <t>24,46</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</si>
  <si>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</si>
  <si>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</si>
  <si>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</si>
  <si>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18,51</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</si>
  <si>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</si>
  <si>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</si>
  <si>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</si>
  <si>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</si>
  <si>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</si>
  <si>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</si>
  <si>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</si>
  <si>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6,68</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</si>
  <si>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</si>
  <si>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</si>
  <si>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</si>
  <si>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</si>
  <si>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34,39</t>
  </si>
  <si>
    <t xml:space="preserve">ENGATE / RABICHO FLEXIVEL INOX 1/2 " X 40 CM                                                                                                                                                                                                                                                                                                                                                                                                                                                              </t>
  </si>
  <si>
    <t xml:space="preserve">ENGATE/RABICHO FLEXIVEL PLASTICO (PVC OU ABS) BRANCO 1/2 " X 30 CM                                                                                                                                                                                                                                                                                                                                                                                                                                        </t>
  </si>
  <si>
    <t>5,29</t>
  </si>
  <si>
    <t xml:space="preserve">ENGATE/RABICHO FLEXIVEL PLASTICO (PVC OU ABS) BRANCO 1/2 " X 40 CM                                                                                                                                                                                                                                                                                                                                                                                                                                        </t>
  </si>
  <si>
    <t>8,84</t>
  </si>
  <si>
    <t xml:space="preserve">ENGENHEIRO CIVIL DE OBRA JUNIOR                                                                                                                                                                                                                                                                                                                                                                                                                                                                           </t>
  </si>
  <si>
    <t xml:space="preserve">ENGENHEIRO CIVIL DE OBRA JUNIOR (MENSALISTA)                                                                                                                                                                                                                                                                                                                                                                                                                                                              </t>
  </si>
  <si>
    <t xml:space="preserve">ENGENHEIRO CIVIL DE OBRA PLENO                                                                                                                                                                                                                                                                                                                                                                                                                                                                            </t>
  </si>
  <si>
    <t>89,38</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</si>
  <si>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</si>
  <si>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</si>
  <si>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</si>
  <si>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</si>
  <si>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</si>
  <si>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</si>
  <si>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</si>
  <si>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</si>
  <si>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</si>
  <si>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</si>
  <si>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</si>
  <si>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</si>
  <si>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</si>
  <si>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</si>
  <si>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45,94</t>
  </si>
  <si>
    <t xml:space="preserve">EPI - FAMILIA ALMOXARIFE - HORISTA (ENCARGOS COMPLEMENTARES - COLETADO CAIXA)                                                                                                                                                                                                                                                                                                                                                                                                                             </t>
  </si>
  <si>
    <t xml:space="preserve">EPI - FAMILIA ALMOXARIFE - MENSALISTA (ENCARGOS COMPLEMENTARES - COLETADO CAIXA)                                                                                                                                                                                                                                                                                                                                                                                                                          </t>
  </si>
  <si>
    <t>130,43</t>
  </si>
  <si>
    <t xml:space="preserve">EPI - FAMILIA CARPINTEIRO DE FORMAS - HORISTA (ENCARGOS COMPLEMENTARES - COLETADO CAIXA)                                                                                                                                                                                                                                                                                                                                                                                                                  </t>
  </si>
  <si>
    <t>1,26</t>
  </si>
  <si>
    <t xml:space="preserve">EPI - FAMILIA CARPINTEIRO DE FORMAS - MENSALISTA (ENCARGOS COMPLEMENTARES - COLETADO CAIXA)                                                                                                                                                                                                                                                                                                                                                                                                               </t>
  </si>
  <si>
    <t>238,17</t>
  </si>
  <si>
    <t xml:space="preserve">EPI - FAMILIA ELETRICISTA - HORISTA (ENCARGOS COMPLEMENTARES - COLETADO CAIXA)                                                                                                                                                                                                                                                                                                                                                                                                                            </t>
  </si>
  <si>
    <t>1,07</t>
  </si>
  <si>
    <t xml:space="preserve">EPI - FAMILIA ELETRICISTA - MENSALISTA (ENCARGOS COMPLEMENTARES - COLETADO CAIXA)                                                                                                                                                                                                                                                                                                                                                                                                                         </t>
  </si>
  <si>
    <t>201,65</t>
  </si>
  <si>
    <t xml:space="preserve">EPI - FAMILIA ENCANADOR - HORISTA (ENCARGOS COMPLEMENTARES - COLETADO CAIXA)                                                                                                                                                                                                                                                                                                                                                                                                                              </t>
  </si>
  <si>
    <t>0,94</t>
  </si>
  <si>
    <t xml:space="preserve">EPI - FAMILIA ENCANADOR - MENSALISTA (ENCARGOS COMPLEMENTARES - COLETADO CAIXA)                                                                                                                                                                                                                                                                                                                                                                                                                           </t>
  </si>
  <si>
    <t>177,43</t>
  </si>
  <si>
    <t xml:space="preserve">EPI - FAMILIA ENCARREGADO GERAL - HORISTA (ENCARGOS COMPLEMENTARES - COLETADO CAIXA)                                                                                                                                                                                                                                                                                                                                                                                                                      </t>
  </si>
  <si>
    <t>1,08</t>
  </si>
  <si>
    <t xml:space="preserve">EPI - FAMILIA ENCARREGADO GERAL - MENSALISTA (ENCARGOS COMPLEMENTARES - COLETADO CAIXA)                                                                                                                                                                                                                                                                                                                                                                                                                   </t>
  </si>
  <si>
    <t>202,94</t>
  </si>
  <si>
    <t xml:space="preserve">EPI - FAMILIA ENGENHEIRO CIVIL - HORISTA (ENCARGOS COMPLEMENTARES - COLETADO CAIXA)                                                                                                                                                                                                                                                                                                                                                                                                                       </t>
  </si>
  <si>
    <t>0,66</t>
  </si>
  <si>
    <t xml:space="preserve">EPI - FAMILIA ENGENHEIRO CIVIL - MENSALISTA (ENCARGOS COMPLEMENTARES - COLETADO CAIXA)                                                                                                                                                                                                                                                                                                                                                                                                                    </t>
  </si>
  <si>
    <t>123,54</t>
  </si>
  <si>
    <t xml:space="preserve">EPI - FAMILIA OPERADOR ESCAVADEIRA - HORISTA (ENCARGOS COMPLEMENTARES - COLETADO CAIXA)                                                                                                                                                                                                                                                                                                                                                                                                                   </t>
  </si>
  <si>
    <t>0,76</t>
  </si>
  <si>
    <t xml:space="preserve">EPI - FAMILIA OPERADOR ESCAVADEIRA - MENSALISTA (ENCARGOS COMPLEMENTARES - COLETADO CAIXA)                                                                                                                                                                                                                                                                                                                                                                                                                </t>
  </si>
  <si>
    <t>143,59</t>
  </si>
  <si>
    <t xml:space="preserve">EPI - FAMILIA PEDREIRO - HORISTA (ENCARGOS COMPLEMENTARES - COLETADO CAIXA)                                                                                                                                                                                                                                                                                                                                                                                                                               </t>
  </si>
  <si>
    <t>1,09</t>
  </si>
  <si>
    <t xml:space="preserve">EPI - FAMILIA PEDREIRO - MENSALISTA (ENCARGOS COMPLEMENTARES - COLETADO CAIXA)                                                                                                                                                                                                                                                                                                                                                                                                                            </t>
  </si>
  <si>
    <t>204,95</t>
  </si>
  <si>
    <t xml:space="preserve">EPI - FAMILIA PINTOR - HORISTA (ENCARGOS COMPLEMENTARES - COLETADO CAIXA)                                                                                                                                                                                                                                                                                                                                                                                                                                 </t>
  </si>
  <si>
    <t>1,50</t>
  </si>
  <si>
    <t xml:space="preserve">EPI - FAMILIA PINTOR - MENSALISTA (ENCARGOS COMPLEMENTARES - COLETADO CAIXA)                                                                                                                                                                                                                                                                                                                                                                                                                              </t>
  </si>
  <si>
    <t>283,15</t>
  </si>
  <si>
    <t xml:space="preserve">EPI - FAMILIA SERVENTE - HORISTA (ENCARGOS COMPLEMENTARES - COLETADO CAIXA)                                                                                                                                                                                                                                                                                                                                                                                                                               </t>
  </si>
  <si>
    <t xml:space="preserve">EPI - FAMILIA SERVENTE - MENSALISTA (ENCARGOS COMPLEMENTARES - COLETADO CAIXA)                                                                                                                                                                                                                                                                                                                                                                                                                            </t>
  </si>
  <si>
    <t>216,60</t>
  </si>
  <si>
    <t xml:space="preserve">EPI - FAMILIA SOLDADOR - HORISTA (ENCARGOS COMPLEMENTARES - COLETADO CAIXA)                                                                                                                                                                                                                                                                                                                                                                                                                               </t>
  </si>
  <si>
    <t>1,58</t>
  </si>
  <si>
    <t xml:space="preserve">EPI - FAMILIA SOLDADOR - MENSALISTA (ENCARGOS COMPLEMENTARES - COLETADO CAIXA)                                                                                                                                                                                                                                                                                                                                                                                                                            </t>
  </si>
  <si>
    <t>297,70</t>
  </si>
  <si>
    <t xml:space="preserve">EPI - FAMILIA TOPOGRAFO - HORISTA (ENCARGOS COMPLEMENTARES - COLETADO CAIXA)                                                                                                                                                                                                                                                                                                                                                                                                                              </t>
  </si>
  <si>
    <t>0,62</t>
  </si>
  <si>
    <t xml:space="preserve">EPI - FAMILIA TOPOGRAFO - MENSALISTA (ENCARGOS COMPLEMENTARES - COLETADO CAIXA)                                                                                                                                                                                                                                                                                                                                                                                                                           </t>
  </si>
  <si>
    <t>117,12</t>
  </si>
  <si>
    <t xml:space="preserve">EQUIPAMENTO DE LIMPEZA COMBINADO (VACUO/ALTA PRESSAO) 95% VACUO, TANQUE 7000 L, BOMBA 140 KGF/CM2 66 L/MIN COM MOTOR INDEPENDENTE A DIESEL DE 60 CV (INCLUI MONTAGEM, NAO INCLUI CAMINHAO)                                                                                                                                                                                                                                                                                                                </t>
  </si>
  <si>
    <t>414.744,07</t>
  </si>
  <si>
    <t xml:space="preserve">EQUIPAMENTO PARA DEMARCACAO DE FAIXAS DE TRAFEGO A FRIO, A SER MONTADO SOBRE CAMINHAO DE PBT MINIMO DE 9 T E DISTANCIA MINIMA ENTRE EIXOS DE 4,3 M, CAPACIDADE PARA 800 L DE TINTA (INCLUI MONTAGEM, NAO INCLUI CAMINHAO)                                                                                                                                                                                                                                                                                 </t>
  </si>
  <si>
    <t>1.779.511,16</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</si>
  <si>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</si>
  <si>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2.648.890,66</t>
  </si>
  <si>
    <t xml:space="preserve">ESCADA DUPLA DE ABRIR EM ALUMINIO, MODELO PINTOR, 8 DEGRAUS                                                                                                                                                                                                                                                                                                                                                                                                                                               </t>
  </si>
  <si>
    <t>345,28</t>
  </si>
  <si>
    <t xml:space="preserve">ESCADA EXTENSIVEL EM ALUMINIO COM 6,00 M ESTENDIDA                                                                                                                                                                                                                                                                                                                                                                                                                                                        </t>
  </si>
  <si>
    <t>977,83</t>
  </si>
  <si>
    <t xml:space="preserve">ESCAVADEIRA HIDRAULICA SOBRE ESTEIRA, COM GARRA GIRATORIA DE MANDIBULAS, PESO OPERACIONAL ENTRE 22,00 E 25,50 TON, POTENCIA LIQUIDA ENTRE 150 E 160 HP                                                                                                                                                                                                                                                                                                                                                    </t>
  </si>
  <si>
    <t>820.771,00</t>
  </si>
  <si>
    <t xml:space="preserve">ESCAVADEIRA HIDRAULICA SOBRE ESTEIRAS CACAMBA 0,40 A 1,20 M3, PESO OPERACIONAL 21,19 T, POTENCIA LIQUIDA 173 HP                                                                                                                                                                                                                                                                                                                                                                                           </t>
  </si>
  <si>
    <t>743.750,00</t>
  </si>
  <si>
    <t xml:space="preserve">ESCAVADEIRA HIDRAULICA SOBRE ESTEIRAS COM CACAMBA DE 1,20 M3, PESO OPERACIONAL 21 T, POTENCIA BRUTA 155 HP                                                                                                                                                                                                                                                                                                                                                                                                </t>
  </si>
  <si>
    <t>778.750,00</t>
  </si>
  <si>
    <t xml:space="preserve">ESCAVADEIRA HIDRAULICA SOBRE ESTEIRAS, CACAMBA  0,80 M3, PESO OPERACIONAL 17,8 T, POTENCIA LIQUIDA 110 HP                                                                                                                                                                                                                                                                                                                                                                                                 </t>
  </si>
  <si>
    <t>667.886,59</t>
  </si>
  <si>
    <t xml:space="preserve">ESCAVADEIRA HIDRAULICA SOBRE ESTEIRAS, CACAMBA 0,4 A 1,70 M3, PESO OPERACIONAL 23,2 T, POTENCIA BRUTA 183 HP                                                                                                                                                                                                                                                                                                                                                                                              </t>
  </si>
  <si>
    <t>798.000,00</t>
  </si>
  <si>
    <t xml:space="preserve">ESCAVADEIRA HIDRAULICA SOBRE ESTEIRAS, CACAMBA 0,62M3, PESO OPERACIONAL 12,61T, POTENCIA LIQUIDA 95HP                                                                                                                                                                                                                                                                                                                                                                                                     </t>
  </si>
  <si>
    <t>612.500,00</t>
  </si>
  <si>
    <t xml:space="preserve">ESCAVADEIRA HIDRAULICA SOBRE ESTEIRAS, CACAMBA 0,80 A 1,30 M3, PESO OPERACIONAL 22,18 T, POTENCIA LIQUIDA 170 HP                                                                                                                                                                                                                                                                                                                                                                                          </t>
  </si>
  <si>
    <t>730.625,00</t>
  </si>
  <si>
    <t xml:space="preserve">ESCAVADEIRA HIDRAULICA SOBRE ESTEIRAS, CACAMBA 0,80M3, PESO OPERACIONAL 17T, POTENCIA BRUTA 111HP                                                                                                                                                                                                                                                                                                                                                                                                         </t>
  </si>
  <si>
    <t>700.000,00</t>
  </si>
  <si>
    <t xml:space="preserve">ESCAVADEIRA HIDRAULICA SOBRE ESTEIRAS, CAPACIDADE DA CACAMBA ENTRE 1,20 E 1,50 M3, PESO OPERACIONAL ENTRE 20,00 E 22,00 TON, POTENCIA LIQUIDA ENTRE 150 E 155 HP, EQUIPADA COM CLAMSHELL                                                                                                                                                                                                                                                                                                                  </t>
  </si>
  <si>
    <t>790.146,00</t>
  </si>
  <si>
    <t xml:space="preserve">ESCORA PRE-MOLDADA EM CONCRETO, *10 X 10* CM, H = 2,30M                                                                                                                                                                                                                                                                                                                                                                                                                                                   </t>
  </si>
  <si>
    <t>54,24</t>
  </si>
  <si>
    <t xml:space="preserve">ESCOVA CIRCULAR EM ACO LATONADO, 6 X 1 " (DIAMETRO X ESPESSURA), FURO DE 1 1/4 ", FIO ONDULADO *0,30*  MM                                                                                                                                                                                                                                                                                                                                                                                                 </t>
  </si>
  <si>
    <t>66,96</t>
  </si>
  <si>
    <t xml:space="preserve">ESCOVA DE ACO, COM CABO, *4  X 15* FILEIRAS DE CERDAS                                                                                                                                                                                                                                                                                                                                                                                                                                                     </t>
  </si>
  <si>
    <t>16,38</t>
  </si>
  <si>
    <t xml:space="preserve">ESGUICHO JATO REGULAVEL, TIPO ELKHART, ENGATE RAPIDO 1 1/2", PARA COMBATE A INCENDIO                                                                                                                                                                                                                                                                                                                                                                                                                      </t>
  </si>
  <si>
    <t>180,26</t>
  </si>
  <si>
    <t xml:space="preserve">ESGUICHO JATO REGULAVEL, TIPO ELKHART, ENGATE RAPIDO 2 1/2", PARA COMBATE A INCENDIO                                                                                                                                                                                                                                                                                                                                                                                                                      </t>
  </si>
  <si>
    <t>219,28</t>
  </si>
  <si>
    <t xml:space="preserve">ESGUICHO TIPO JATO SOLIDO, EM LATAO, ENGATE RAPIDO 1 1/2" X 13 MM, PARA MANGUEIRA EM INSTALACAO PREDIAL COMBATE A INCENDIO                                                                                                                                                                                                                                                                                                                                                                                </t>
  </si>
  <si>
    <t>55,02</t>
  </si>
  <si>
    <t xml:space="preserve">ESGUICHO TIPO JATO SOLIDO, EM LATAO, ENGATE RAPIDO 1 1/2" X 16 MM, PARA MANGUEIRA EM INSTALACAO PREDIAL COMBATE A INCENDIO                                                                                                                                                                                                                                                                                                                                                                                </t>
  </si>
  <si>
    <t>55,53</t>
  </si>
  <si>
    <t xml:space="preserve">ESGUICHO TIPO JATO SOLIDO, EM LATAO, ENGATE RAPIDO 1 1/2" X 19 MM, PARA MANGUEIRA EM INSTALACAO PREDIAL COMBATE A INCENDIO                                                                                                                                                                                                                                                                                                                                                                                </t>
  </si>
  <si>
    <t>59,79</t>
  </si>
  <si>
    <t xml:space="preserve">ESGUICHO TIPO JATO SOLIDO, EM LATAO, ENGATE RAPIDO 2 1/2" X 13 MM, PARA MANGUEIRA EM INSTALACAO PREDIAL COMBATE A INCENDIO                                                                                                                                                                                                                                                                                                                                                                                </t>
  </si>
  <si>
    <t>90,63</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</si>
  <si>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</si>
  <si>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</si>
  <si>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99,40</t>
  </si>
  <si>
    <t xml:space="preserve">ESMERILHADEIRA ANGULAR ELETRICA, DIAMETRO DO DISCO 7 '' (180 MM), ROTACAO 8500 RPM, POTENCIA 2400 W                                                                                                                                                                                                                                                                                                                                                                                                       </t>
  </si>
  <si>
    <t>1.061,00</t>
  </si>
  <si>
    <t xml:space="preserve">ESPACADOR / DISTANCIADOR CIRCULAR COM ENTRADA LATERAL, EM PLASTICO, PARA VERGALHAO *4,2 A 12,5* MM, COBRIMENTO 20 MM                                                                                                                                                                                                                                                                                                                                                                                      </t>
  </si>
  <si>
    <t>0,21</t>
  </si>
  <si>
    <t xml:space="preserve">ESPACADOR / DISTANCIADOR TIPO GARRA DUPLA, EM PLASTICO, COBRIMENTO *20* MM, PARA FERRAGENS DE LAJES E FUNDO DE VIGAS                                                                                                                                                                                                                                                                                                                                                                                      </t>
  </si>
  <si>
    <t>0,35</t>
  </si>
  <si>
    <t xml:space="preserve">ESPACADOR / DISTANCIADOR TIPO PINO EM PLASTICO, PARA VERGALHAO ATE 10 MM, PARA APOIO DE ARMADURA                                                                                                                                                                                                                                                                                                                                                                                                          </t>
  </si>
  <si>
    <t xml:space="preserve">ESPACADOR / SEPARADOR DE BARRA , METALICO, TIPO CARAMBOLA, PARA TIRANTES, 25 X 84 MM                                                                                                                                                                                                                                                                                                                                                                                                                      </t>
  </si>
  <si>
    <t>2,71</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</si>
  <si>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</si>
  <si>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</si>
  <si>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</si>
  <si>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108.800,00</t>
  </si>
  <si>
    <t xml:space="preserve">ESPARGIDOR DE ASFALTO PRESSURIZADO, TANQUE 6 M3 COM ISOLACAO TERMICA, AQUECIDO COM 2 MACARICOS, COM BARRA ESPARGIDORA 3,60 M, A SER MONTADO SOBRE CAMINHAO                                                                                                                                                                                                                                                                                                                                                </t>
  </si>
  <si>
    <t>230.962,58</t>
  </si>
  <si>
    <t xml:space="preserve">ESPATULA DE ACO INOX COM CABO DE MADEIRA, LARGURA 8 CM                                                                                                                                                                                                                                                                                                                                                                                                                                                    </t>
  </si>
  <si>
    <t>18,55</t>
  </si>
  <si>
    <t xml:space="preserve">ESPATULA DE PLASTICO LISA, LARGURA 10 CM                                                                                                                                                                                                                                                                                                                                                                                                                                                                  </t>
  </si>
  <si>
    <t>7,91</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</si>
  <si>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</si>
  <si>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</si>
  <si>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</si>
  <si>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</si>
  <si>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</si>
  <si>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</si>
  <si>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2,53</t>
  </si>
  <si>
    <t xml:space="preserve">ESPELHO / PLACA DE 4 POSTOS 4" X 4", PARA INSTALACAO DE TOMADAS E INTERRUPTORES                                                                                                                                                                                                                                                                                                                                                                                                                           </t>
  </si>
  <si>
    <t>5,14</t>
  </si>
  <si>
    <t xml:space="preserve">ESPELHO / PLACA DE 6 POSTOS 4" X 4", PARA INSTALACAO DE TOMADAS E INTERRUPTORES                                                                                                                                                                                                                                                                                                                                                                                                                           </t>
  </si>
  <si>
    <t xml:space="preserve">ESPELHO CRISTAL E = 4 MM                                                                                                                                                                                                                                                                                                                                                                                                                                                                                  </t>
  </si>
  <si>
    <t>696,71</t>
  </si>
  <si>
    <t xml:space="preserve">ESPELHO, RETO OU CURVO, EM LATAO CROMADO, ESPESSURA ATE 6 MM, LARGURA *40*MM, ALTURA *180*MM - PARA FECHADURA DE EMBUTIR                                                                                                                                                                                                                                                                                                                                                                                  </t>
  </si>
  <si>
    <t>15,40</t>
  </si>
  <si>
    <t xml:space="preserve">ESPELHO, RETO OU CURVO, EM LATAO CROMADO, ESPESSURA MINIMA 6 MM, LARGURA *43*MM, ALTURA *230*MM - PARA FECHADURA DE EMBUTIR                                                                                                                                                                                                                                                                                                                                                                               </t>
  </si>
  <si>
    <t>39,00</t>
  </si>
  <si>
    <t xml:space="preserve">ESPOLETA SIMPLES N 8.                                                                                                                                                                                                                                                                                                                                                                                                                                                                                     </t>
  </si>
  <si>
    <t>10,58</t>
  </si>
  <si>
    <t xml:space="preserve">ESPUMA EXPANSIVA DE POLIURETANO, APLICACAO MANUAL - 500 ML                                                                                                                                                                                                                                                                                                                                                                                                                                                </t>
  </si>
  <si>
    <t>29,99</t>
  </si>
  <si>
    <t xml:space="preserve">ESQUADRO DE ACO 12 " (300 MM), CABO DE ALUMINIO                                                                                                                                                                                                                                                                                                                                                                                                                                                           </t>
  </si>
  <si>
    <t>29,47</t>
  </si>
  <si>
    <t xml:space="preserve">ESQUADRO INTERNO OU EXTERNO PARA CALHA PLUVIAL, PVC, DIAMETRO ENTRE 119 E 170 MM, PARA DRENAGEM PREDIAL                                                                                                                                                                                                                                                                                                                                                                                                   </t>
  </si>
  <si>
    <t>19,40</t>
  </si>
  <si>
    <t xml:space="preserve">ESQUI TRIPLO, EM TUBO DE ACO CARBONO, PINTURA NO PROCESSO ELETROSTATICO - EQUIPAMENTO DE GINASTICA PARA ACADEMIA AO AR LIVRE / ACADEMIA DA TERCEIRA IDADE - ATI                                                                                                                                                                                                                                                                                                                                           </t>
  </si>
  <si>
    <t>5.290,20</t>
  </si>
  <si>
    <t xml:space="preserve">ESTABILIZADOR BIVOLT AUTOMATICO, 1000 VA                                                                                                                                                                                                                                                                                                                                                                                                                                                                  </t>
  </si>
  <si>
    <t>338,00</t>
  </si>
  <si>
    <t xml:space="preserve">ESTABILIZADOR BIVOLT AUTOMATICO, 1500 VA                                                                                                                                                                                                                                                                                                                                                                                                                                                                  </t>
  </si>
  <si>
    <t>613,07</t>
  </si>
  <si>
    <t xml:space="preserve">ESTABILIZADOR BIVOLT AUTOMATICO, 2000 VA                                                                                                                                                                                                                                                                                                                                                                                                                                                                  </t>
  </si>
  <si>
    <t>839,66</t>
  </si>
  <si>
    <t xml:space="preserve">ESTABILIZADOR BIVOLT AUTOMATICO, 300 VA                                                                                                                                                                                                                                                                                                                                                                                                                                                                   </t>
  </si>
  <si>
    <t>134,26</t>
  </si>
  <si>
    <t xml:space="preserve">ESTABILIZADOR BIVOLT AUTOMATICO, 500 VA                                                                                                                                                                                                                                                                                                                                                                                                                                                                   </t>
  </si>
  <si>
    <t>195,87</t>
  </si>
  <si>
    <t xml:space="preserve">ESTACA PRE-MOLDADA MACICA DE CONCRETO VIBRADO ARMADO, PARA CARGA DE 25 T, SECAO QUADRADA DE *16 X 16*, COM ANEL METALICO INCORPORADO A PECA (SOMENTE FORNECIMENTO)                                                                                                                                                                                                                                                                                                                                        </t>
  </si>
  <si>
    <t>44,90</t>
  </si>
  <si>
    <t xml:space="preserve">ESTACA PRE-MOLDADA MACICA DE CONCRETO VIBRADO ARMADO, PARA CARGA DE 50 T, SECAO QUADRADA, COM ANEL METALICO INCORPORADO A PECA (SOMENTE FORNECIMENTO)                                                                                                                                                                                                                                                                                                                                                     </t>
  </si>
  <si>
    <t>61,05</t>
  </si>
  <si>
    <t xml:space="preserve">ESTACA PRE-MOLDADA VAZADA DE CONCRETO CENTRIFUGADO, PARA CARGA DE 100 T, SECAO CIRCULAR, COM ANEL METALICO INCORPORADO A PECA (SOMENTE FORNECIMENTO)                                                                                                                                                                                                                                                                                                                                                      </t>
  </si>
  <si>
    <t>156,47</t>
  </si>
  <si>
    <t xml:space="preserve">ESTILETE DE METAL, LAMINA 18 MM                                                                                                                                                                                                                                                                                                                                                                                                                                                                           </t>
  </si>
  <si>
    <t>20,49</t>
  </si>
  <si>
    <t xml:space="preserve">ESTOPA                                                                                                                                                                                                                                                                                                                                                                                                                                                                                                    </t>
  </si>
  <si>
    <t>25,22</t>
  </si>
  <si>
    <t xml:space="preserve">ESTOPIM SIMPLES                                                                                                                                                                                                                                                                                                                                                                                                                                                                                           </t>
  </si>
  <si>
    <t>13,22</t>
  </si>
  <si>
    <t xml:space="preserve">ESTRIBO COM PARAFUSO EM CHAPA DE FERRO FUNDIDO DE 2" X 3/16" X 35 CM, SECAO "U", PARA MADEIRAMENTO DE TELHADO                                                                                                                                                                                                                                                                                                                                                                                             </t>
  </si>
  <si>
    <t>32,29</t>
  </si>
  <si>
    <t xml:space="preserve">ETANOL                                                                                                                                                                                                                                                                                                                                                                                                                                                                                                    </t>
  </si>
  <si>
    <t>4,84</t>
  </si>
  <si>
    <t xml:space="preserve">EXAMES - HORISTA (COLETADO CAIXA)                                                                                                                                                                                                                                                                                                                                                                                                                                                                         </t>
  </si>
  <si>
    <t xml:space="preserve">EXAMES - MENSALISTA (COLETADO CAIXA)                                                                                                                                                                                                                                                                                                                                                                                                                                                                      </t>
  </si>
  <si>
    <t>152,35</t>
  </si>
  <si>
    <t xml:space="preserve">EXTENSAO DE SOLDA 201 ACETILENO, E = *1,5 A 2,5* MM                                                                                                                                                                                                                                                                                                                                                                                                                                                       </t>
  </si>
  <si>
    <t>28,61</t>
  </si>
  <si>
    <t xml:space="preserve">EXTENSAO DE SOLDA 201 GLP, E = *2,5 A 4,0* MM                                                                                                                                                                                                                                                                                                                                                                                                                                                             </t>
  </si>
  <si>
    <t>35,37</t>
  </si>
  <si>
    <t xml:space="preserve">EXTINTOR DE INCENDIO PORTATIL COM CARGA DE AGUA PRESSURIZADA DE 10 L, CLASSE A                                                                                                                                                                                                                                                                                                                                                                                                                            </t>
  </si>
  <si>
    <t>160,87</t>
  </si>
  <si>
    <t xml:space="preserve">EXTINTOR DE INCENDIO PORTATIL COM CARGA DE GAS CARBONICO CO2 DE 4 KG, CLASSE BC                                                                                                                                                                                                                                                                                                                                                                                                                           </t>
  </si>
  <si>
    <t>509,15</t>
  </si>
  <si>
    <t xml:space="preserve">EXTINTOR DE INCENDIO PORTATIL COM CARGA DE GAS CARBONICO CO2 DE 6 KG, CLASSE BC                                                                                                                                                                                                                                                                                                                                                                                                                           </t>
  </si>
  <si>
    <t>551,58</t>
  </si>
  <si>
    <t xml:space="preserve">EXTINTOR DE INCENDIO PORTATIL COM CARGA DE PO QUIMICO SECO (PQS) DE 12 KG, CLASSE BC                                                                                                                                                                                                                                                                                                                                                                                                                      </t>
  </si>
  <si>
    <t>254,57</t>
  </si>
  <si>
    <t xml:space="preserve">EXTINTOR DE INCENDIO PORTATIL COM CARGA DE PO QUIMICO SECO (PQS) DE 4 KG, CLASSE BC                                                                                                                                                                                                                                                                                                                                                                                                                       </t>
  </si>
  <si>
    <t>155,57</t>
  </si>
  <si>
    <t xml:space="preserve">EXTINTOR DE INCENDIO PORTATIL COM CARGA DE PO QUIMICO SECO (PQS) DE 6 KG, CLASSE BC                                                                                                                                                                                                                                                                                                                                                                                                                       </t>
  </si>
  <si>
    <t>183,86</t>
  </si>
  <si>
    <t xml:space="preserve">EXTINTOR DE INCENDIO PORTATIL COM CARGA DE PO QUIMICO SECO (PQS) DE 8 KG, CLASSE BC                                                                                                                                                                                                                                                                                                                                                                                                                       </t>
  </si>
  <si>
    <t>219,21</t>
  </si>
  <si>
    <t xml:space="preserve">EXTREMIDADE PVC PBA, BF, JE, DN 100/ DE 110 MM (NBR 10351)                                                                                                                                                                                                                                                                                                                                                                                                                                                </t>
  </si>
  <si>
    <t>257,92</t>
  </si>
  <si>
    <t xml:space="preserve">EXTREMIDADE PVC PBA, BF, JE, DN 50 / DE 60 MM (NBR 10351)                                                                                                                                                                                                                                                                                                                                                                                                                                                 </t>
  </si>
  <si>
    <t>51,56</t>
  </si>
  <si>
    <t xml:space="preserve">EXTREMIDADE PVC PBA, BF, JE, DN 75/ DE 85 MM (NBR 10351)                                                                                                                                                                                                                                                                                                                                                                                                                                                  </t>
  </si>
  <si>
    <t>162,83</t>
  </si>
  <si>
    <t xml:space="preserve">EXTREMIDADE PVC PBA, PF, JE, DN 100 / DE 110 MM (NBR 10351)                                                                                                                                                                                                                                                                                                                                                                                                                                               </t>
  </si>
  <si>
    <t>212,04</t>
  </si>
  <si>
    <t xml:space="preserve">EXTREMIDADE PVC PBA, PF, JE, DN 50/ DE 60 MM (NBR 10351)                                                                                                                                                                                                                                                                                                                                                                                                                                                  </t>
  </si>
  <si>
    <t>53,42</t>
  </si>
  <si>
    <t xml:space="preserve">EXTREMIDADE PVC PBA, PF, JE, DN 75 / DE 85 MM (NBR 10351)                                                                                                                                                                                                                                                                                                                                                                                                                                                 </t>
  </si>
  <si>
    <t>133,99</t>
  </si>
  <si>
    <t xml:space="preserve">EXTREMIDADE/TUBETE PARA HIDROMETRO PVC, COM ROSCA, CURTA, COM BUCHA LATAO, 1/2"                                                                                                                                                                                                                                                                                                                                                                                                                           </t>
  </si>
  <si>
    <t xml:space="preserve">EXTREMIDADE/TUBETE PARA HIDROMETRO PVC, COM ROSCA, CURTA, COM BUCHA LATAO, 3/4"                                                                                                                                                                                                                                                                                                                                                                                                                           </t>
  </si>
  <si>
    <t>18,17</t>
  </si>
  <si>
    <t xml:space="preserve">EXTREMIDADE/TUBETE PARA HIDROMETRO PVC, COM ROSCA, CURTA, SEM BUCHA LATAO, 1/2"                                                                                                                                                                                                                                                                                                                                                                                                                           </t>
  </si>
  <si>
    <t xml:space="preserve">EXTREMIDADE/TUBETE PARA HIDROMETRO PVC, COM ROSCA, CURTA, SEM BUCHA LATAO, 3/4"                                                                                                                                                                                                                                                                                                                                                                                                                           </t>
  </si>
  <si>
    <t>6,86</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</si>
  <si>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</si>
  <si>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</si>
  <si>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</si>
  <si>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85,88</t>
  </si>
  <si>
    <t xml:space="preserve">FECHADRUA BICO DE PAPAGAIO PARA PORTA DE CORRER INTERNA, EM ACO INOX COM ACABAMENTO CROMADO, MAQUINA COM 45 MM, INCLUINDO CHAVE TIPO BIPARTIDA                                                                                                                                                                                                                                                                                                                                                            </t>
  </si>
  <si>
    <t>71,09</t>
  </si>
  <si>
    <t xml:space="preserve">FECHADURA AUXILIAR DE SEGURANCA PARA PORTA EXTERNA, EM ACO INOX, BROCA DE 45 A 55 MM, LINGUETA COM 3 AVANCOS, INCLUINDO 2 CHAVES TIPO CILINDRO                                                                                                                                                                                                                                                                                                                                                            </t>
  </si>
  <si>
    <t>109,11</t>
  </si>
  <si>
    <t xml:space="preserve">FECHADURA DE EMBUTIR PARA GAVETA E MOVEIS DE MADEIRA, EM ACO INOX COM ACABAMENTO CROMADO, COM ABAS LATERAIS, CILINDRO COM 22 MM DE DIAMETRO, INCLUINDO CHAVE COM PERFIL METALICO E CAPA ESCAMOTEAVEL                                                                                                                                                                                                                                                                                                      </t>
  </si>
  <si>
    <t>11,65</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</si>
  <si>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</si>
  <si>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</si>
  <si>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51,19</t>
  </si>
  <si>
    <t xml:space="preserve">FECHADURA DE SOBREPOR PARA PORTAO, EM ACO INOX COM ACABAMENTO CROMADO, CAIXA DE 100 MM, INCLUINDO CHAVE TIPO TETRA                                                                                                                                                                                                                                                                                                                                                                                        </t>
  </si>
  <si>
    <t>79,47</t>
  </si>
  <si>
    <t xml:space="preserve">FECHADURA DE SOBREPOR TIPO CAIXAO, EM FERRO COM ACABAMENTO RESINADO, SEM MACANETA, SEM CILINDRO, INCLUINDO CHAVE TIPO SIMPLES                                                                                                                                                                                                                                                                                                                                                                             </t>
  </si>
  <si>
    <t>18,16</t>
  </si>
  <si>
    <t xml:space="preserve">FECHADURA ESPELHO PARA PORTA DE BANHEIRO, EM ACO INOX (MAQUINA, TESTA E CONTRA-TESTA) E EM ZAMAC (MACANETA, LINGUETA E TRINCOS) COM ACABAMENTO CROMADO, MAQUINA DE 40 MM, INCLUINDO CHAVE TIPO TRANQUETA                                                                                                                                                                                                                                                                                                  </t>
  </si>
  <si>
    <t>46,38</t>
  </si>
  <si>
    <t xml:space="preserve">FECHADURA ESPELHO PARA PORTA DE BANHEIRO, EM ACO INOX (MAQUINA, TESTA E CONTRA-TESTA) E EM ZAMAC (MACANETA, LINGUETA E TRINCOS) COM ACABAMENTO CROMADO, MAQUINA DE 55 MM, INCLUINDO CHAVE TIPO TRANQUETA  (CONJUNTO DE FECHADURAS)                                                                                                                                                                                                                                                                        </t>
  </si>
  <si>
    <t>87,73</t>
  </si>
  <si>
    <t xml:space="preserve">FECHADURA ESPELHO PARA PORTA EXTERNA, EM ACO INOX (MAQUINA, TESTA E CONTRA-TESTA) E EM ZAMAC (MACANETA, LINGUETA E TRINCOS) COM ACABAMENTO CROMADO, MAQUINA DE 40 MM, INCLUINDO CHAVE TIPO CILINDRO                                                                                                                                                                                                                                                                                                       </t>
  </si>
  <si>
    <t>58,99</t>
  </si>
  <si>
    <t xml:space="preserve">FECHADURA ESPELHO PARA PORTA EXTERNA, EM ACO INOX (MAQUINA, TESTA E CONTRA-TESTA) E EM ZAMAC (MACANETA, LINGUETA E TRINCOS) COM ACABAMENTO CROMADO, MAQUINA DE 55 MM, INCLUINDO CHAVE TIPO CILINDRO                                                                                                                                                                                                                                                                                                       </t>
  </si>
  <si>
    <t>116,71</t>
  </si>
  <si>
    <t xml:space="preserve">FECHADURA ESPELHO PARA PORTA INTERNA, EM ACO INOX (MAQUINA, TESTA E CONTRA-TESTA) E EM ZAMAC (MACANETA, LINGUETA E TRINCOS) COM ACABAMENTO CROMADO, MAQUINA DE 40 MM, INCLUINDO CHAVE TIPO INTERNA                                                                                                                                                                                                                                                                                                        </t>
  </si>
  <si>
    <t>52,65</t>
  </si>
  <si>
    <t xml:space="preserve">FECHADURA ESPELHO PARA PORTA INTERNA, EM ACO INOX (MAQUINA, TESTA E CONTRA-TESTA) E EM ZAMAC (MACANETA, LINGUETA E TRINCOS) COM ACABAMENTO CROMADO, MAQUINA DE 55 MM, INCLUINDO CHAVE TIPO INTERNA                                                                                                                                                                                                                                                                                                        </t>
  </si>
  <si>
    <t>87,37</t>
  </si>
  <si>
    <t xml:space="preserve">FECHADURA PARA PORTA PIVOTANTE DE VIDRO TEMPERADO, EM ACO INOX COM ACABAMENTO CROMADO, RECORTE PADRAO SANTA MARINA, COM CILINDRO EM LATAO, INCLUINDO CHAVE TIPO CILINDRO                                                                                                                                                                                                                                                                                                                                  </t>
  </si>
  <si>
    <t>43,65</t>
  </si>
  <si>
    <t xml:space="preserve">FECHADURA ROSETA REDONDA PARA PORTA DE BANHEIRO, EM ACO INOX (MAQUINA, TESTA E CONTRA-TESTA) E EM ZAMAC (MACANETA, LINGUETA E TRINCOS) COM ACABAMENTO CROMADO, MAQUINA DE 40 MM, INCLUINDO CHAVE TIPO TRANQUETA                                                                                                                                                                                                                                                                                           </t>
  </si>
  <si>
    <t>66,05</t>
  </si>
  <si>
    <t xml:space="preserve">FECHADURA ROSETA REDONDA PARA PORTA DE BANHEIRO, EM ACO INOX (MAQUINA, TESTA E CONTRA-TESTA) E EM ZAMAC (MACANETA, LINGUETA E TRINCOS) COM ACABAMENTO CROMADO, MAQUINA DE 55 MM, INCLUINDO CHAVE TIPO TRANQUETA                                                                                                                                                                                                                                                                                           </t>
  </si>
  <si>
    <t>105,75</t>
  </si>
  <si>
    <t xml:space="preserve">FECHADURA ROSETA REDONDA PARA PORTA EXTERNA, EM ACO INOX (MAQUINA, TESTA E CONTRA-TESTA) E EM ZAMAC (MACANETA, LINGUETA E TRINCOS) COM ACABAMENTO CROMADO, MAQUINA DE 40 MM, INCLUINDO CHAVE TIPO CILINDRO                                                                                                                                                                                                                                                                                                </t>
  </si>
  <si>
    <t>76,67</t>
  </si>
  <si>
    <t xml:space="preserve">FECHADURA ROSETA REDONDA PARA PORTA EXTERNA, EM ACO INOX (MAQUINA, TESTA E CONTRA-TESTA) E EM ZAMAC (MACANETA, LINGUETA E TRINCOS) COM ACABAMENTO CROMADO, MAQUINA DE 55 MM, INCLUINDO CHAVE TIPO CILINDRO                                                                                                                                                                                                                                                                                                </t>
  </si>
  <si>
    <t>123,68</t>
  </si>
  <si>
    <t xml:space="preserve">FECHADURA ROSETA REDONDA PARA PORTA INTERNA, EM ACO INOX (MAQUINA, TESTA E CONTRA-TESTA) E EM ZAMAC (MACANETA, LINGUETA E TRINCOS) COM ACABAMENTO CROMADO, MAQUINA DE 40 MM, INCLUINDO CHAVE TIPO INTERNA (CONJUNTO DE FECHADURAS)                                                                                                                                                                                                                                                                        </t>
  </si>
  <si>
    <t>65,53</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</si>
  <si>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</si>
  <si>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</si>
  <si>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74,11</t>
  </si>
  <si>
    <t xml:space="preserve">FECHO / TRINCO TIPO AVIAO, EM ZAMAC CROMADO, *60* MM, PARA JANELAS - INCLUI PARAFUSOS                                                                                                                                                                                                                                                                                                                                                                                                                     </t>
  </si>
  <si>
    <t>22,02</t>
  </si>
  <si>
    <t xml:space="preserve">FECHO DE SEGURANCA, TIPO BATOM, EM LATAO / ZAMAC, CROMADO, PARA PORTAS E JANELAS - INCLUI PARAFUSOS                                                                                                                                                                                                                                                                                                                                                                                                       </t>
  </si>
  <si>
    <t>26,29</t>
  </si>
  <si>
    <t xml:space="preserve">FECHO QUEBRA UNHA, EM LATAO COM ACABAMENTO CROMADO, DE EMBUTIR, COM COMANDO ALAVANCA, ALTURA DE DE 22 CM, LARGURA MINIMA DE 1,90 CM E ESPESSURA MINIMA DE 1,90 MM, PARA PORTAS E JANELAS (INCLUI PARAFUSOS)                                                                                                                                                                                                                                                                                               </t>
  </si>
  <si>
    <t>111,76</t>
  </si>
  <si>
    <t xml:space="preserve">FECHO QUEBRA UNHA, EM LATAO COM ACABAMENTO CROMADO, DE EMBUTIR, COM COMANDO ALAVANCA, ALTURA DE DE 40 CM, LARGURA MINIMA DE 1,90 CM E ESPESSURA MINIMA DE 1,90 MM, PARA PORTAS E JANELAS (INCLUI PARAFUSOS)                                                                                                                                                                                                                                                                                               </t>
  </si>
  <si>
    <t>146,18</t>
  </si>
  <si>
    <t xml:space="preserve">FECHO QUEBRA UNHA, EM LATAO COM ACABAMENTO CROMADO, DE EMBUTIR, COM COMANDO DESLIZANTE, ALTURA DE 12 CM, LARGURA MINIMA DE 1,90 CM E ESPESSURA MINIMA DE 1,90 MM                                                                                                                                                                                                                                                                                                                                          </t>
  </si>
  <si>
    <t>24,23</t>
  </si>
  <si>
    <t xml:space="preserve">FECHO QUEBRA UNHA, EM LATAO COM ACABAMENTO CROMADO, DE EMBUTIR, COM COMANDO DESLIZANTE, ALTURA DE 22 CM, LARGURA MINIMA DE 1,90 CM E ESPESSURA MINIMA DE 1,90 MM                                                                                                                                                                                                                                                                                                                                          </t>
  </si>
  <si>
    <t>52,50</t>
  </si>
  <si>
    <t xml:space="preserve">FECHO QUEBRA UNHA, EM LATAO COM ACABAMENTO CROMADO, DE EMBUTIR, COM COMANDO DESLIZANTE, ALTURA DE 40 CM, LARGURA MINIMA DE 1,90 CM E ESPESSURA MINIMA DE 1,90 MM                                                                                                                                                                                                                                                                                                                                          </t>
  </si>
  <si>
    <t>91,27</t>
  </si>
  <si>
    <t xml:space="preserve">FERRAMENTAS - FAMILIA ALMOXARIFE - HORISTA (ENCARGOS COMPLEMENTARES - COLETADO CAIXA)                                                                                                                                                                                                                                                                                                                                                                                                                     </t>
  </si>
  <si>
    <t>0,05</t>
  </si>
  <si>
    <t xml:space="preserve">FERRAMENTAS - FAMILIA ALMOXARIFE - MENSALISTA (ENCARGOS COMPLEMENTARES - COLETADO CAIXA)                                                                                                                                                                                                                                                                                                                                                                                                                  </t>
  </si>
  <si>
    <t>9,21</t>
  </si>
  <si>
    <t xml:space="preserve">FERRAMENTAS - FAMILIA CARPINTEIRO DE FORMAS - HORISTA (ENCARGOS COMPLEMENTARES - COLETADO CAIXA)                                                                                                                                                                                                                                                                                                                                                                                                          </t>
  </si>
  <si>
    <t>0,45</t>
  </si>
  <si>
    <t xml:space="preserve">FERRAMENTAS - FAMILIA CARPINTEIRO DE FORMAS - MENSALISTA (ENCARGOS COMPLEMENTARES - COLETADO CAIXA)                                                                                                                                                                                                                                                                                                                                                                                                       </t>
  </si>
  <si>
    <t>84,46</t>
  </si>
  <si>
    <t xml:space="preserve">FERRAMENTAS - FAMILIA ELETRICISTA - HORISTA (ENCARGOS COMPLEMENTARES - COLETADO CAIXA)                                                                                                                                                                                                                                                                                                                                                                                                                    </t>
  </si>
  <si>
    <t>0,78</t>
  </si>
  <si>
    <t xml:space="preserve">FERRAMENTAS - FAMILIA ELETRICISTA - MENSALISTA (ENCARGOS COMPLEMENTARES - COLETADO CAIXA)                                                                                                                                                                                                                                                                                                                                                                                                                 </t>
  </si>
  <si>
    <t>147,23</t>
  </si>
  <si>
    <t xml:space="preserve">FERRAMENTAS - FAMILIA ENCANADOR - HORISTA (ENCARGOS COMPLEMENTARES - COLETADO CAIXA)                                                                                                                                                                                                                                                                                                                                                                                                                      </t>
  </si>
  <si>
    <t>0,32</t>
  </si>
  <si>
    <t xml:space="preserve">FERRAMENTAS - FAMILIA ENCANADOR - MENSALISTA (ENCARGOS COMPLEMENTARES - COLETADO CAIXA)                                                                                                                                                                                                                                                                                                                                                                                                                   </t>
  </si>
  <si>
    <t>60,93</t>
  </si>
  <si>
    <t xml:space="preserve">FERRAMENTAS - FAMILIA ENCARREGADO GERAL - HORISTA (ENCARGOS COMPLEMENTARES - COLETADO CAIXA)                                                                                                                                                                                                                                                                                                                                                                                                              </t>
  </si>
  <si>
    <t xml:space="preserve">FERRAMENTAS - FAMILIA ENCARREGADO GERAL - MENSALISTA (ENCARGOS COMPLEMENTARES - COLETADO CAIXA)                                                                                                                                                                                                                                                                                                                                                                                                           </t>
  </si>
  <si>
    <t>18,58</t>
  </si>
  <si>
    <t xml:space="preserve">FERRAMENTAS - FAMILIA ENGENHEIRO CIVIL - HORISTA (ENCARGOS COMPLEMENTARES - COLETADO CAIXA)                                                                                                                                                                                                                                                                                                                                                                                                               </t>
  </si>
  <si>
    <t>0,01</t>
  </si>
  <si>
    <t xml:space="preserve">FERRAMENTAS - FAMILIA ENGENHEIRO CIVIL - MENSALISTA (ENCARGOS COMPLEMENTARES - COLETADO CAIXA)                                                                                                                                                                                                                                                                                                                                                                                                            </t>
  </si>
  <si>
    <t>1,90</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</si>
  <si>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</si>
  <si>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</si>
  <si>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</si>
  <si>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</si>
  <si>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139,44</t>
  </si>
  <si>
    <t xml:space="preserve">FERRAMENTAS - FAMILIA PINTOR - HORISTA (ENCARGOS COMPLEMENTARES - COLETADO CAIXA)                                                                                                                                                                                                                                                                                                                                                                                                                         </t>
  </si>
  <si>
    <t xml:space="preserve">FERRAMENTAS - FAMILIA PINTOR - MENSALISTA (ENCARGOS COMPLEMENTARES - COLETADO CAIXA)                                                                                                                                                                                                                                                                                                                                                                                                                      </t>
  </si>
  <si>
    <t>279,09</t>
  </si>
  <si>
    <t xml:space="preserve">FERRAMENTAS - FAMILIA SERVENTE - HORISTA (ENCARGOS COMPLEMENTARES - COLETADO CAIXA)                                                                                                                                                                                                                                                                                                                                                                                                                       </t>
  </si>
  <si>
    <t>0,56</t>
  </si>
  <si>
    <t xml:space="preserve">FERRAMENTAS - FAMILIA SERVENTE - MENSALISTA (ENCARGOS COMPLEMENTARES - COLETADO CAIXA)                                                                                                                                                                                                                                                                                                                                                                                                                    </t>
  </si>
  <si>
    <t>106,33</t>
  </si>
  <si>
    <t xml:space="preserve">FERRAMENTAS - FAMILIA SOLDADOR - HORISTA (ENCARGOS COMPLEMENTARES - COLETADO CAIXA)                                                                                                                                                                                                                                                                                                                                                                                                                       </t>
  </si>
  <si>
    <t xml:space="preserve">FERRAMENTAS - FAMILIA SOLDADOR - MENSALISTA (ENCARGOS COMPLEMENTARES - COLETADO CAIXA)                                                                                                                                                                                                                                                                                                                                                                                                                    </t>
  </si>
  <si>
    <t>201,56</t>
  </si>
  <si>
    <t xml:space="preserve">FERRAMENTAS - FAMILIA TOPOGRAFO - HORISTA (ENCARGOS COMPLEMENTARES - COLETADO CAIXA)                                                                                                                                                                                                                                                                                                                                                                                                                      </t>
  </si>
  <si>
    <t>0,07</t>
  </si>
  <si>
    <t xml:space="preserve">FERRAMENTAS - FAMILIA TOPOGRAFO - MENSALISTA (ENCARGOS COMPLEMENTARES - COLETADO CAIXA)                                                                                                                                                                                                                                                                                                                                                                                                                   </t>
  </si>
  <si>
    <t>13,21</t>
  </si>
  <si>
    <t xml:space="preserve">FERROLHO COM FECHO / TRINCO REDONDO, EM ACO GALVANIZADO / ZINCADO, DE SOBREPOR, COM COMPRIMENTO DE 2" E ESPESSURA MINIMA DA CHAPA DE 0,90 MM, PARA PORTAS E JANELAS                                                                                                                                                                                                                                                                                                                                       </t>
  </si>
  <si>
    <t>2,84</t>
  </si>
  <si>
    <t xml:space="preserve">FERROLHO COM FECHO / TRINCO REDONDO, EM ACO GALVANIZADO / ZINCADO, DE SOBREPOR, COM COMPRIMENTO DE 3" A 4" E ESPESSURA MINIMA DA CHAPA DE 0,90 MM                                                                                                                                                                                                                                                                                                                                                         </t>
  </si>
  <si>
    <t>5,79</t>
  </si>
  <si>
    <t xml:space="preserve">FERROLHO COM FECHO / TRINCO REDONDO, EM ACO GALVANIZADO / ZINCADO, DE SOBREPOR, COM COMPRIMENTO DE 5" E ESPESSURA MINIMA DA CHAPA DE 0,90 MM                                                                                                                                                                                                                                                                                                                                                              </t>
  </si>
  <si>
    <t>6,56</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</si>
  <si>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</si>
  <si>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</si>
  <si>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18,00</t>
  </si>
  <si>
    <t xml:space="preserve">FERROLHO COM FECHO /TRINCO REDONDO, EM ACO GALVANIZADO / ZINCADO, DE SOBREPOR, COM COMPRIMENTO DE 10" A 12" E ESPESSURA MINIMA DA CHAPA DE 1,50 MM                                                                                                                                                                                                                                                                                                                                                        </t>
  </si>
  <si>
    <t>21,51</t>
  </si>
  <si>
    <t xml:space="preserve">FERROLHO COM FECHO CHATO E PORTA CADEADO , EM ACO GALVANIZADO / ZINCADO, DE SOBREPOR, COM COMPRIMENTO DE 3" A 4", CHAPA COM ESPESSURA MINIMA DE 0,90 MM E LARGURA MINIMA DE 3,20 CM (FECHO SIMPLES / LEVE) (INCLUI PARAFUSOS)                                                                                                                                                                                                                                                                             </t>
  </si>
  <si>
    <t>9,07</t>
  </si>
  <si>
    <t xml:space="preserve">FERROLHO COM FECHO CHATO E PORTA CADEADO , EM ACO GALVANIZADO / ZINCADO, DE SOBREPOR, COM COMPRIMENTO DE 3" A 4", CHAPA COM ESPESSURA MINIMA DE 1,70 MM E LARGURA MINIMA DE 5,00 CM (FECHO REFORCADO)                                                                                                                                                                                                                                                                                                     </t>
  </si>
  <si>
    <t>10,23</t>
  </si>
  <si>
    <t xml:space="preserve">FERROLHO COM FECHO CHATO E PORTA CADEADO , EM ACO GALVANIZADO / ZINCADO, DE SOBREPOR, COM COMPRIMENTO DE 5", CHAPA COM ESPESSURA MINIMA DE 0,90 MM E LARGURA MINIMA DE 3,20 CM (FECHO SIMPLES)                                                                                                                                                                                                                                                                                                            </t>
  </si>
  <si>
    <t>10,49</t>
  </si>
  <si>
    <t xml:space="preserve">FERROLHO COM FECHO CHATO E PORTA CADEADO , EM ACO GALVANIZADO / ZINCADO, DE SOBREPOR, COM COMPRIMENTO DE 5", CHAPA COM ESPESSURA MINIMA DE 1,70 MM E LARGURA MINIMA DE 5,00 CM (FECHO REFORCADO)                                                                                                                                                                                                                                                                                                          </t>
  </si>
  <si>
    <t>11,43</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</si>
  <si>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</si>
  <si>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</si>
  <si>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</si>
  <si>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</si>
  <si>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</si>
  <si>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</si>
  <si>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</si>
  <si>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1.209,74</t>
  </si>
  <si>
    <t xml:space="preserve">FILTRO ANAEROBIO, EM POLIETILENO DE ALTA DENSIDADE (PEAD), CAPACIDADE *2800* LITROS (NBR 13969)                                                                                                                                                                                                                                                                                                                                                                                                           </t>
  </si>
  <si>
    <t>3.097,45</t>
  </si>
  <si>
    <t xml:space="preserve">FILTRO ANAEROBIO, EM POLIETILENO DE ALTA DENSIDADE (PEAD), CAPACIDADE *5000* LITROS (NBR 13969)                                                                                                                                                                                                                                                                                                                                                                                                           </t>
  </si>
  <si>
    <t>4.233,65</t>
  </si>
  <si>
    <t xml:space="preserve">FINCAPINO CURTO CALIBRE 22 VERMELHO, CARGA MEDIA (ACAO DIRETA)                                                                                                                                                                                                                                                                                                                                                                                                                                            </t>
  </si>
  <si>
    <t xml:space="preserve">CENTO </t>
  </si>
  <si>
    <t>42,13</t>
  </si>
  <si>
    <t xml:space="preserve">FINCAPINO LONGO CALIBRE 22, CARGA FORTE (ACAO DIRETA)                                                                                                                                                                                                                                                                                                                                                                                                                                                     </t>
  </si>
  <si>
    <t>67,75</t>
  </si>
  <si>
    <t xml:space="preserve">FIO COBRE NU DE 150 A 500 MM2, PARA TENSOES DE ATE 600 V                                                                                                                                                                                                                                                                                                                                                                                                                                                  </t>
  </si>
  <si>
    <t>93,58</t>
  </si>
  <si>
    <t xml:space="preserve">FIO COBRE NU DE 16 A 35 MM2, PARA TENSOES DE ATE 600 V                                                                                                                                                                                                                                                                                                                                                                                                                                                    </t>
  </si>
  <si>
    <t>95,45</t>
  </si>
  <si>
    <t xml:space="preserve">FIO COBRE NU DE 50 A 120 MM2, PARA TENSOES DE ATE 600 V                                                                                                                                                                                                                                                                                                                                                                                                                                                   </t>
  </si>
  <si>
    <t>92,32</t>
  </si>
  <si>
    <t xml:space="preserve">FIO DE COBRE, SOLIDO, CLASSE 1, ISOLACAO EM PVC/A, ANTICHAMA BWF-B, 450/750V, SECAO NOMINAL 1,5 MM2                                                                                                                                                                                                                                                                                                                                                                                                       </t>
  </si>
  <si>
    <t xml:space="preserve">FIO DE COBRE, SOLIDO, CLASSE 1, ISOLACAO EM PVC/A, ANTICHAMA BWF-B, 450/750V, SECAO NOMINAL 10 MM2                                                                                                                                                                                                                                                                                                                                                                                                        </t>
  </si>
  <si>
    <t>9,78</t>
  </si>
  <si>
    <t xml:space="preserve">FIO DE COBRE, SOLIDO, CLASSE 1, ISOLACAO EM PVC/A, ANTICHAMA BWF-B, 450/750V, SECAO NOMINAL 2,5 MM2                                                                                                                                                                                                                                                                                                                                                                                                       </t>
  </si>
  <si>
    <t xml:space="preserve">FIO DE COBRE, SOLIDO, CLASSE 1, ISOLACAO EM PVC/A, ANTICHAMA BWF-B, 450/750V, SECAO NOMINAL 4 MM2                                                                                                                                                                                                                                                                                                                                                                                                         </t>
  </si>
  <si>
    <t>4,32</t>
  </si>
  <si>
    <t xml:space="preserve">FIO DE COBRE, SOLIDO, CLASSE 1, ISOLACAO EM PVC/A, ANTICHAMA BWF-B, 450/750V, SECAO NOMINAL 6 MM2                                                                                                                                                                                                                                                                                                                                                                                                         </t>
  </si>
  <si>
    <t>5,98</t>
  </si>
  <si>
    <t xml:space="preserve">FIO TELEFONICO EXTERNO (FE) EM ACO COBREADO, ISOLACAO EM PEAD OU PVC ANTI-CHAMA, 2 CONDUTORES                                                                                                                                                                                                                                                                                                                                                                                                             </t>
  </si>
  <si>
    <t xml:space="preserve">FIO TELEFONICO INTERNO (FI) EM COBRE ESTANHADO, ISOLACAO EM PVC ANTICHAMA, 2 CONDUTORES DE 0,6 MM (NBR 9115:2005)                                                                                                                                                                                                                                                                                                                                                                                         </t>
  </si>
  <si>
    <t xml:space="preserve">FITA / CINTA AUTOADESIVA ELASTOMERICA PARA VEDACAO, L= 50 MM, E = 3 MM                                                                                                                                                                                                                                                                                                                                                                                                                                    </t>
  </si>
  <si>
    <t>1,46</t>
  </si>
  <si>
    <t xml:space="preserve">FITA ACO INOX PARA CINTAR POSTE, L = 19 MM, E = 0,5 MM (ROLO DE 30M)                                                                                                                                                                                                                                                                                                                                                                                                                                      </t>
  </si>
  <si>
    <t>85,83</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</si>
  <si>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</si>
  <si>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</si>
  <si>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</si>
  <si>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91,19</t>
  </si>
  <si>
    <t xml:space="preserve">FITA CREPE ROLO DE 25 MM X 50 M                                                                                                                                                                                                                                                                                                                                                                                                                                                                           </t>
  </si>
  <si>
    <t xml:space="preserve">FITA DE ALUMINIO PARA PROTECAO DO CONDUTOR LARGURA 10 MM                                                                                                                                                                                                                                                                                                                                                                                                                                                  </t>
  </si>
  <si>
    <t>62,09</t>
  </si>
  <si>
    <t xml:space="preserve">FITA DE PAPEL MICROPERFURADO, 50 X 150 MM, PARA TRATAMENTO DE JUNTAS DE CHAPA DE GESSO PARA DRYWALL                                                                                                                                                                                                                                                                                                                                                                                                       </t>
  </si>
  <si>
    <t>0,31</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</si>
  <si>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</si>
  <si>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</si>
  <si>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</si>
  <si>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3,77</t>
  </si>
  <si>
    <t xml:space="preserve">FITA ISOLANTE DE BORRACHA AUTOFUSAO, USO ATE 69 KV (ALTA TENSAO)                                                                                                                                                                                                                                                                                                                                                                                                                                          </t>
  </si>
  <si>
    <t>1,36</t>
  </si>
  <si>
    <t xml:space="preserve">FITA METALICA GRAVADA, L = 17 MM, ROLO DE 25 M, CARGA RECOMENDADA = *120* KGF                                                                                                                                                                                                                                                                                                                                                                                                                             </t>
  </si>
  <si>
    <t>48,69</t>
  </si>
  <si>
    <t xml:space="preserve">FITA METALICA PERFURADA, L = *18* MM, ROLO DE 30 M, CARGA RECOMENDADA = *30* KGF                                                                                                                                                                                                                                                                                                                                                                                                                          </t>
  </si>
  <si>
    <t>55,04</t>
  </si>
  <si>
    <t xml:space="preserve">FITA METALICA PERFURADA, L = 17 MM, ROLO DE 30 M, CARGA RECOMENDADA = *19* KGF                                                                                                                                                                                                                                                                                                                                                                                                                            </t>
  </si>
  <si>
    <t>42,25</t>
  </si>
  <si>
    <t xml:space="preserve">FITA METALICA PERFURADA, L = 25 MM, ROLO DE 30 M, CARGA RECOMENDADA = *222,5* KGF                                                                                                                                                                                                                                                                                                                                                                                                                         </t>
  </si>
  <si>
    <t>147,90</t>
  </si>
  <si>
    <t xml:space="preserve">FITA VEDA ROSCA EM ROLOS DE 18 MM X 10 M (L X C)                                                                                                                                                                                                                                                                                                                                                                                                                                                          </t>
  </si>
  <si>
    <t>5,00</t>
  </si>
  <si>
    <t xml:space="preserve">FITA VEDA ROSCA EM ROLOS DE 18 MM X 25 M (L X C)                                                                                                                                                                                                                                                                                                                                                                                                                                                          </t>
  </si>
  <si>
    <t>11,37</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</si>
  <si>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</si>
  <si>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</si>
  <si>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</si>
  <si>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</si>
  <si>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</si>
  <si>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</si>
  <si>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8,19</t>
  </si>
  <si>
    <t xml:space="preserve">FLANGE PVC, ROSCAVEL, SEXTAVADO, SEM FUROS 3"                                                                                                                                                                                                                                                                                                                                                                                                                                                             </t>
  </si>
  <si>
    <t>133,01</t>
  </si>
  <si>
    <t xml:space="preserve">FLANGE PVC, ROSCAVEL, SEXTAVADO, SEM FUROS, 1 1/2"                                                                                                                                                                                                                                                                                                                                                                                                                                                        </t>
  </si>
  <si>
    <t>15,98</t>
  </si>
  <si>
    <t xml:space="preserve">FLANGE PVC, ROSCAVEL, SEXTAVADO, SEM FUROS, 1 1/4"                                                                                                                                                                                                                                                                                                                                                                                                                                                        </t>
  </si>
  <si>
    <t>9,66</t>
  </si>
  <si>
    <t xml:space="preserve">FLANGE PVC, ROSCAVEL, SEXTAVADO, SEM FUROS, 1/2"                                                                                                                                                                                                                                                                                                                                                                                                                                                          </t>
  </si>
  <si>
    <t>5,69</t>
  </si>
  <si>
    <t xml:space="preserve">FLANGE PVC, ROSCAVEL, SEXTAVADO, SEM FUROS, 1"                                                                                                                                                                                                                                                                                                                                                                                                                                                            </t>
  </si>
  <si>
    <t xml:space="preserve">FLANGE PVC, ROSCAVEL, SEXTAVADO, SEM FUROS, 2 1/2"                                                                                                                                                                                                                                                                                                                                                                                                                                                        </t>
  </si>
  <si>
    <t>117,63</t>
  </si>
  <si>
    <t xml:space="preserve">FLANGE PVC, ROSCAVEL, SEXTAVADO, SEM FUROS, 2"                                                                                                                                                                                                                                                                                                                                                                                                                                                            </t>
  </si>
  <si>
    <t>20,21</t>
  </si>
  <si>
    <t xml:space="preserve">FLANGE SEXTAVADO DE FERRO GALVANIZADO, COM ROSCA BSP, DE 1 1/2"                                                                                                                                                                                                                                                                                                                                                                                                                                           </t>
  </si>
  <si>
    <t>42,22</t>
  </si>
  <si>
    <t xml:space="preserve">FLANGE SEXTAVADO DE FERRO GALVANIZADO, COM ROSCA BSP, DE 1 1/4"                                                                                                                                                                                                                                                                                                                                                                                                                                           </t>
  </si>
  <si>
    <t>33,54</t>
  </si>
  <si>
    <t xml:space="preserve">FLANGE SEXTAVADO DE FERRO GALVANIZADO, COM ROSCA BSP, DE 1/2"                                                                                                                                                                                                                                                                                                                                                                                                                                             </t>
  </si>
  <si>
    <t>14,68</t>
  </si>
  <si>
    <t xml:space="preserve">FLANGE SEXTAVADO DE FERRO GALVANIZADO, COM ROSCA BSP, DE 1"                                                                                                                                                                                                                                                                                                                                                                                                                                               </t>
  </si>
  <si>
    <t>24,12</t>
  </si>
  <si>
    <t xml:space="preserve">FLANGE SEXTAVADO DE FERRO GALVANIZADO, COM ROSCA BSP, DE 2 1/2"                                                                                                                                                                                                                                                                                                                                                                                                                                           </t>
  </si>
  <si>
    <t>78,78</t>
  </si>
  <si>
    <t xml:space="preserve">FLANGE SEXTAVADO DE FERRO GALVANIZADO, COM ROSCA BSP, DE 2"                                                                                                                                                                                                                                                                                                                                                                                                                                               </t>
  </si>
  <si>
    <t>50,12</t>
  </si>
  <si>
    <t xml:space="preserve">FLANGE SEXTAVADO DE FERRO GALVANIZADO, COM ROSCA BSP, DE 3/4"                                                                                                                                                                                                                                                                                                                                                                                                                                             </t>
  </si>
  <si>
    <t>20,06</t>
  </si>
  <si>
    <t xml:space="preserve">FLANGE SEXTAVADO DE FERRO GALVANIZADO, COM ROSCA BSP, DE 3"                                                                                                                                                                                                                                                                                                                                                                                                                                               </t>
  </si>
  <si>
    <t>106,51</t>
  </si>
  <si>
    <t xml:space="preserve">FLANGE SEXTAVADO DE FERRO GALVANIZADO, COM ROSCA BSP, DE 4"                                                                                                                                                                                                                                                                                                                                                                                                                                               </t>
  </si>
  <si>
    <t>157,47</t>
  </si>
  <si>
    <t xml:space="preserve">FLANGE SEXTAVADO DE FERRO GALVANIZADO, COM ROSCA BSP, DE 6"                                                                                                                                                                                                                                                                                                                                                                                                                                               </t>
  </si>
  <si>
    <t>264,56</t>
  </si>
  <si>
    <t xml:space="preserve">FORRO COMPOSTO POR PAINEIS DE LA DE VIDRO, REVESTIDOS EM PVC MICROPERFURADO, DE *1250 X 625* MM, ESPESSURA 15 MM (COM COLOCACAO)                                                                                                                                                                                                                                                                                                                                                                          </t>
  </si>
  <si>
    <t>146,59</t>
  </si>
  <si>
    <t xml:space="preserve">FORRO DE FIBRA MINERAL EM PLACAS DE 1250 X 625 MM, E = 15 MM, BORDA RETA, COM PINTURA ANTIMOFO, APOIADO EM PERFIL DE ACO GALVANIZADO COM 24 MM DE BASE - INSTALADO                                                                                                                                                                                                                                                                                                                                        </t>
  </si>
  <si>
    <t>135,61</t>
  </si>
  <si>
    <t xml:space="preserve">FORRO DE FIBRA MINERAL EM PLACAS DE 625 X 625 MM, E = 15 MM, BORDA RETA, COM PINTURA ANTIMOFO, APOIADO EM PERFIL DE ACO GALVANIZADO COM 24 MM DE BASE - INSTALADO                                                                                                                                                                                                                                                                                                                                         </t>
  </si>
  <si>
    <t>147,92</t>
  </si>
  <si>
    <t xml:space="preserve">FORRO DE FIBRA MINERAL EM PLACAS DE 625 X 625 MM, E = 15/16 MM, BORDA REBAIXADA, COM PINTURA ANTIMOFO, APOIADO EM PERFIL DE ACO GALVANIZADO COM 24 MM DE BASE - INSTALADO                                                                                                                                                                                                                                                                                                                                 </t>
  </si>
  <si>
    <t>158,65</t>
  </si>
  <si>
    <t xml:space="preserve">FORRO DE MADEIRA CEDRINHO OU EQUIVALENTE DA REGIAO, ENCAIXE MACHO/FEMEA COM FRISO, *10 X 1* CM (SEM COLOCACAO)                                                                                                                                                                                                                                                                                                                                                                                            </t>
  </si>
  <si>
    <t>79,41</t>
  </si>
  <si>
    <t xml:space="preserve">FORRO DE MADEIRA CUMARU/IPE CHAMPANHE OU EQUIVALENTE DA REGIAO, ENCAIXE MACHO/FEMEA COM FRISO, *10 X 1* CM (SEM COLOCACAO)                                                                                                                                                                                                                                                                                                                                                                                </t>
  </si>
  <si>
    <t>120,00</t>
  </si>
  <si>
    <t xml:space="preserve">FORRO DE MADEIRA PINUS OU EQUIVALENTE DA REGIAO, ENCAIXE MACHO/FEMEA COM FRISO, *10 X 1* CM (SEM COLOCACAO)                                                                                                                                                                                                                                                                                                                                                                                               </t>
  </si>
  <si>
    <t>25,20</t>
  </si>
  <si>
    <t xml:space="preserve">FORRO DE PVC LISO, BRANCO, REGUA DE 10 CM, ESPESSURA DE 8 MM A 10 MM (COM COLOCACAO / SEM ESTRUTURA METALICA)                                                                                                                                                                                                                                                                                                                                                                                             </t>
  </si>
  <si>
    <t>100,52</t>
  </si>
  <si>
    <t xml:space="preserve">FORRO DE PVC LISO, BRANCO, REGUA DE 20 CM, ESPESSURA DE 8 MM A 10 MM, COMPRIMENTO 6 M (SEM COLOCACAO)                                                                                                                                                                                                                                                                                                                                                                                                     </t>
  </si>
  <si>
    <t>40,83</t>
  </si>
  <si>
    <t xml:space="preserve">FORRO DE PVC, FRISADO, BRANCO, REGUA DE 10 CM, ESPESSURA DE 8 MM A 10 MM E COMPRIMENTO 6 M (SEM COLOCACAO)                                                                                                                                                                                                                                                                                                                                                                                                </t>
  </si>
  <si>
    <t>30,00</t>
  </si>
  <si>
    <t xml:space="preserve">FORRO DE PVC, FRISADO, BRANCO, REGUA DE 20 CM, ESPESSURA DE 8 MM A 10 MM E COMPRIMENTO 6 M (SEM COLOCACAO)                                                                                                                                                                                                                                                                                                                                                                                                </t>
  </si>
  <si>
    <t>29,31</t>
  </si>
  <si>
    <t xml:space="preserve">FOSSA SEPTICA, SEM FILTRO, PARA 15 A 30 CONTRIBUINTES, CILINDRICA, COM TAMPA, EM POLIETILENO DE ALTA DENSIDADE (PEAD), CAPACIDADE APROXIMADA DE 5500 LITROS (NBR 7229)                                                                                                                                                                                                                                                                                                                                    </t>
  </si>
  <si>
    <t>4.927,77</t>
  </si>
  <si>
    <t xml:space="preserve">FOSSA SEPTICA, SEM FILTRO, PARA 4 A 7 CONTRIBUINTES, CILINDRICA,  COM TAMPA, EM POLIETILENO DE ALTA DENSIDADE (PEAD), CAPACIDADE APROXIMADA DE 1100 LITROS (NBR 7229)                                                                                                                                                                                                                                                                                                                                     </t>
  </si>
  <si>
    <t>1.267,14</t>
  </si>
  <si>
    <t xml:space="preserve">FOSSA SEPTICA, SEM FILTRO, PARA 8 A 14 CONTRIBUINTES, CILINDRICA, COM TAMPA, EM POLIETILENO DE ALTA DENSIDADE (PEAD), CAPACIDADE APROXIMADA DE 3000 LITROS (NBR 7229)                                                                                                                                                                                                                                                                                                                                     </t>
  </si>
  <si>
    <t>3.899,31</t>
  </si>
  <si>
    <t xml:space="preserve">FOSSA SEPTICA,SEM FILTRO, PARA 40 A 52 CONTRIBUINTES, CILINDRICA, COM TAMPA, EM POLIETILENO DE ALTA DENSIDADE (PEAD), CAPACIDADE APROXIMADA DE 10000 LITROS (NBR 7229)                                                                                                                                                                                                                                                                                                                                    </t>
  </si>
  <si>
    <t>11.263,47</t>
  </si>
  <si>
    <t xml:space="preserve">FRESADORA DE ASFALTO A FRIO SOBRE ESTEIRAS, LARG. FRESAGEM 2,00 M, POT. 410 KW/550 HP                                                                                                                                                                                                                                                                                                                                                                                                                     </t>
  </si>
  <si>
    <t>7.703.087,96</t>
  </si>
  <si>
    <t xml:space="preserve">FRESADORA DE ASFALTO A FRIO SOBRE RODAS, LARG. FRESAGEM 1,00 M, POT. 155 KW/208 HP                                                                                                                                                                                                                                                                                                                                                                                                                        </t>
  </si>
  <si>
    <t>3.297.577,06</t>
  </si>
  <si>
    <t xml:space="preserve">FUNDO ANTICORROSIVO PARA METAIS FERROSOS (ZARCAO)                                                                                                                                                                                                                                                                                                                                                                                                                                                         </t>
  </si>
  <si>
    <t>29,66</t>
  </si>
  <si>
    <t xml:space="preserve">FUNDO PREPARADOR ACRILICO BASE AGUA                                                                                                                                                                                                                                                                                                                                                                                                                                                                       </t>
  </si>
  <si>
    <t>7,66</t>
  </si>
  <si>
    <t xml:space="preserve">FUNDO SINTETICO NIVELADOR BRANCO FOSCO PARA MADEIRA                                                                                                                                                                                                                                                                                                                                                                                                                                                       </t>
  </si>
  <si>
    <t>32,85</t>
  </si>
  <si>
    <t xml:space="preserve">FURO PARA TORNEIRA OU OUTROS ACESSORIOS  EM BANCADA DE MARMORE/ GRANITO OU OUTRO TIPO DE PEDRA NATURAL                                                                                                                                                                                                                                                                                                                                                                                                    </t>
  </si>
  <si>
    <t>22,39</t>
  </si>
  <si>
    <t xml:space="preserve">FUSIVEL DIAZED 20 A TAMANHO DII, CAPACIDADE DE INTERRUPCAO DE 50 KA EM VCA E 8 KA EM VCC, TENSAO NOMIMNAL DE 500 V                                                                                                                                                                                                                                                                                                                                                                                        </t>
  </si>
  <si>
    <t>4,86</t>
  </si>
  <si>
    <t xml:space="preserve">FUSIVEL DIAZED 35 A TAMANHO DIII, CAPACIDADE DE INTERRUPCAO DE 50 KA EM VCA E 8 KA EM VCC, TENSAO NOMIMNAL DE 500 V                                                                                                                                                                                                                                                                                                                                                                                       </t>
  </si>
  <si>
    <t xml:space="preserve">FUSIVEL NH *36* A 80 AMPERES, TAMANHO 00, CAPACIDADE DE INTERRUPCAO DE 120 KA, TENSAO NOMIMNAL DE 500 V                                                                                                                                                                                                                                                                                                                                                                                                   </t>
  </si>
  <si>
    <t>26,30</t>
  </si>
  <si>
    <t xml:space="preserve">FUSIVEL NH 100 A TAMANHO 00, CAPACIDADE DE INTERRUPCAO DE 120 KA, TENSAO NOMIMNAL DE 500 V                                                                                                                                                                                                                                                                                                                                                                                                                </t>
  </si>
  <si>
    <t xml:space="preserve">FUSIVEL NH 125 A TAMANHO 00, CAPACIDADE DE INTERRUPCAO DE 120 KA, TENSAO NOMIMNAL DE 500 V                                                                                                                                                                                                                                                                                                                                                                                                                </t>
  </si>
  <si>
    <t>29,36</t>
  </si>
  <si>
    <t xml:space="preserve">FUSIVEL NH 160 A TAMANHO 00, CAPACIDADE DE INTERRUPCAO DE 120 KA, TENSAO NOMIMNAL DE 500 V                                                                                                                                                                                                                                                                                                                                                                                                                </t>
  </si>
  <si>
    <t>29,80</t>
  </si>
  <si>
    <t xml:space="preserve">FUSIVEL NH 20 A TAMANHO 000, CAPACIDADE DE INTERRUPCAO DE 120 KA, TENSAO NOMIMNAL DE 500 V                                                                                                                                                                                                                                                                                                                                                                                                                </t>
  </si>
  <si>
    <t>28,00</t>
  </si>
  <si>
    <t xml:space="preserve">FUSIVEL NH 200 A 250 AMPERES, TAMANHO 1, CAPACIDADE DE INTERRUPCAO DE 120 KA, TENSAO NOMIMNAL DE 500 V                                                                                                                                                                                                                                                                                                                                                                                                    </t>
  </si>
  <si>
    <t xml:space="preserve">GABIAO  TIPO CAIXA, MALHA HEXAGONAL 8 X 10 CM (ZN/AL), FIO 2,7 MM, DIMENSOES 2,0 X 1,0 X 0,5 M (C X L X A)                                                                                                                                                                                                                                                                                                                                                                                                </t>
  </si>
  <si>
    <t>471,02</t>
  </si>
  <si>
    <t xml:space="preserve">GABIAO MANTA (COLCHAO) MALHA HEXAGONAL 6 X 8 CM (ZN/AL REVESTIDO COM POLIMERO), DIMENSOES 4,0 X 2,0 X 0,17 M (C X L X A) FIO 2 MM                                                                                                                                                                                                                                                                                                                                                                         </t>
  </si>
  <si>
    <t>1.293,57</t>
  </si>
  <si>
    <t xml:space="preserve">GABIAO MANTA (COLCHAO) MALHA HEXAGONAL 6 X 8 CM (ZN/AL REVESTIDO COM POLIMERO), FIO 2 MM, DIMENSOES 4,0 X 2,0 X 0,23 M (C X L X A)                                                                                                                                                                                                                                                                                                                                                                        </t>
  </si>
  <si>
    <t>1.395,55</t>
  </si>
  <si>
    <t xml:space="preserve">GABIAO MANTA (COLCHAO) MALHA HEXAGONAL 6 X 8 CM (ZN/AL REVESTIDO COM POLIMERO), FIO 2 MM, DIMENSOES 4,0 X 2,0 X 0,3 M (C X L X A)                                                                                                                                                                                                                                                                                                                                                                         </t>
  </si>
  <si>
    <t>1.535,21</t>
  </si>
  <si>
    <t xml:space="preserve">GABIAO MANTA (COLCHAO) MALHA HEXAGONAL 6 X 8 CM (ZN/AL REVESTIDO COM POLIMERO), FIO 2,0 MM, DIMENSOES 5,0 X 2,0 X 0,17 M (C X L X A)                                                                                                                                                                                                                                                                                                                                                                      </t>
  </si>
  <si>
    <t>124,10</t>
  </si>
  <si>
    <t xml:space="preserve">GABIAO MANTA (COLCHAO) MALHA HEXAGONAL 6 X 8 CM (ZN/AL REVESTIDO COM POLIMERO), FIO 2,0 MM, DIMENSOES 5,0 X 2,0 X 0,23 M (C X L X A)                                                                                                                                                                                                                                                                                                                                                                      </t>
  </si>
  <si>
    <t>134,27</t>
  </si>
  <si>
    <t xml:space="preserve">GABIAO MANTA (COLCHAO) MALHA HEXAGONAL 6 X 8 CM (ZN/AL REVESTIDO COM POLIMERO), FIO 2,0 MM, DIMENSOES 5,0 X 2,0 X 0,30 M (C X L X A)                                                                                                                                                                                                                                                                                                                                                                      </t>
  </si>
  <si>
    <t>147,28</t>
  </si>
  <si>
    <t xml:space="preserve">GABIAO SACO MALHA HEXAGONAL 8 X 10 CM (ZN/AL REVESTIDO COM POLIMERO),  FIO 2,4 MM, DIMENSOES 3,0 X 0,65 M                                                                                                                                                                                                                                                                                                                                                                                                 </t>
  </si>
  <si>
    <t>444,80</t>
  </si>
  <si>
    <t xml:space="preserve">GABIAO SACO MALHA HEXAGONAL 8 X 10 CM (ZN/AL REVESTIDO COM POLIMERO), FIO 2,4 MM, H = 0,65 M                                                                                                                                                                                                                                                                                                                                                                                                              </t>
  </si>
  <si>
    <t xml:space="preserve">GABIAO SACO MALHA HEXAGONAL 8 X 10 CM (ZN/AL), FIO 2,7 MM, DIMENSOES 4,0 X 0,65 M                                                                                                                                                                                                                                                                                                                                                                                                                         </t>
  </si>
  <si>
    <t>591,54</t>
  </si>
  <si>
    <t xml:space="preserve">GABIAO TIPO CAIXA MALHA HEXAGONAL 8 X 10 CM (ZN/AL REVESTIDO COM POLIMERO),  FIO 2,4 MM, DIMENSOES 2,0 X 1,0 X 1,0 M (C X L X A)                                                                                                                                                                                                                                                                                                                                                                          </t>
  </si>
  <si>
    <t>829,30</t>
  </si>
  <si>
    <t xml:space="preserve">GABIAO TIPO CAIXA MALHA HEXAGONAL 8 X 10 CM (ZN/AL REVESTIDO COM POLIMERO),  FIO 2,4 MM, H = 0,50 M                                                                                                                                                                                                                                                                                                                                                                                                       </t>
  </si>
  <si>
    <t>593,12</t>
  </si>
  <si>
    <t xml:space="preserve">GABIAO TIPO CAIXA MALHA HEXAGONAL 8 X 10 CM (ZN/AL), FIO 2,7 MM, DIMENSOES 2,0 X 1,0 X 1,0 M (C X L X A)                                                                                                                                                                                                                                                                                                                                                                                                  </t>
  </si>
  <si>
    <t>689,72</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</si>
  <si>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</si>
  <si>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</si>
  <si>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853,07</t>
  </si>
  <si>
    <t xml:space="preserve">GABIAO TIPO CAIXA PARA SOLO REFORCADO, MALHA HEXAGONAL DE DUPLA TORCAO 8 X 10 CM (ZN/AL REVESTIDO COM POLIMERO), FIO 2,7 MM, DIMENSOES 2,0 X 1,0 X 1,0 M, COM CAUDA DE 3,0 M                                                                                                                                                                                                                                                                                                                              </t>
  </si>
  <si>
    <t>1.097,00</t>
  </si>
  <si>
    <t xml:space="preserve">GABIAO TIPO CAIXA PARA SOLO REFORCADO, MALHA HEXAGONAL DE DUPLA TORCAO 8 X 10 CM (ZN/AL REVESTIDO COM POLIMERO), FIO 2,7 MM, DIMENSOES 2,0 X 1,0 X 1,0 M, COM CAUDA DE 4,0 M                                                                                                                                                                                                                                                                                                                              </t>
  </si>
  <si>
    <t>1.209,18</t>
  </si>
  <si>
    <t xml:space="preserve">GABIAO TIPO CAIXA PARA SOLO REFORCADO, MALHA HEXAGONAL 8 X 10 CM (ZN/AL REVESTIDO COM POLIMERO), FIO 2,7 MM, DIMENSOES 2,0 X 1,0 X 0,5 M, COM CAUDA DE 4,0 M                                                                                                                                                                                                                                                                                                                                              </t>
  </si>
  <si>
    <t>617,79</t>
  </si>
  <si>
    <t xml:space="preserve">GABIAO TIPO CAIXA PARA SOLO REFORCADO, MALHA HEXAGONAL 8 X 10 CM (ZN/AL REVESTIDO COM POLIMERO), FIO 2,7 MM, DIMENSOES 2,0 X 1,0 X 1,0 M, COM CAUDA DE 4,0 M                                                                                                                                                                                                                                                                                                                                              </t>
  </si>
  <si>
    <t>394,42</t>
  </si>
  <si>
    <t xml:space="preserve">GABIAO TIPO CAIXA TRAPEZOIDAL, MALHA HEXAGONAL 10 X 12 CM (ZN/AL REVESTIDO COM POLIMERO) FIO 2,7 MM, FACE COM 65 GRAUS, COM GEOSSINTETICO, DIMENSOES 2,0 X 1,5 X 1,0 M (C X L X A)                                                                                                                                                                                                                                                                                                                        </t>
  </si>
  <si>
    <t>331,58</t>
  </si>
  <si>
    <t xml:space="preserve">GABIAO TIPO CAIXA, MALHA HEXAGONAL 8 X 10 CM (ZN/AL REVESTIDO COM POLIMERO), FIO DE 2,4 MM, DIMENSOES 2,0 x 1,0 x 1,0 M (C X L X A)                                                                                                                                                                                                                                                                                                                                                                       </t>
  </si>
  <si>
    <t>414,65</t>
  </si>
  <si>
    <t xml:space="preserve">GABIAO TIPO CAIXA, MALHA HEXAGONAL 8 X 10 CM (ZN/AL REVESTIDO COM POLIMERO), FIO 2,4 MM, DIMENSOES 2,0 X 1,0 X 0,5 M (C X L X A)                                                                                                                                                                                                                                                                                                                                                                          </t>
  </si>
  <si>
    <t xml:space="preserve">GABIAO TIPO CAIXA, MALHA HEXAGONAL 8 X 10 CM (ZN/AL), FIO DE 2,7 MM, DIMENSOES 2,0 X 1,0 X 1,0 M (C X L X A)                                                                                                                                                                                                                                                                                                                                                                                              </t>
  </si>
  <si>
    <t>276,24</t>
  </si>
  <si>
    <t xml:space="preserve">GABIAO TIPO CAIXA, MALHA HEXAGONAL 8 X 10 CM (ZN/AL), FIO DE 2,7 MM, DIMENSOES 5,0 X 1,0 X 1,0 M (C X L X A)                                                                                                                                                                                                                                                                                                                                                                                              </t>
  </si>
  <si>
    <t>344,45</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</si>
  <si>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</si>
  <si>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</si>
  <si>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</si>
  <si>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9,49</t>
  </si>
  <si>
    <t xml:space="preserve">GASOLINA COMUM                                                                                                                                                                                                                                                                                                                                                                                                                                                                                            </t>
  </si>
  <si>
    <t>6,63</t>
  </si>
  <si>
    <t xml:space="preserve">GEOGRELHA TECIDA COM FILAMENTOS DE POLIESTER + PVC, RESISTENCIA LONGITUDINAL: 90 KN/M, RESISTENCIA TRANSVERSAL: 30 KN/M, ALONGAMENTO = 12 POR CENTO                                                                                                                                                                                                                                                                                                                                                       </t>
  </si>
  <si>
    <t>50,07</t>
  </si>
  <si>
    <t xml:space="preserve">GEOTEXTIL NAO TECIDO AGULHADO DE FILAMENTOS CONTINUOS 100% POLIESTER, RESITENCIA A TRACAO = 09 KN/M                                                                                                                                                                                                                                                                                                                                                                                                       </t>
  </si>
  <si>
    <t>6,43</t>
  </si>
  <si>
    <t xml:space="preserve">GEOTEXTIL NAO TECIDO AGULHADO DE FILAMENTOS CONTINUOS 100% POLIESTER, RESITENCIA A TRACAO = 10 KN/M                                                                                                                                                                                                                                                                                                                                                                                                       </t>
  </si>
  <si>
    <t xml:space="preserve">GEOTEXTIL NAO TECIDO AGULHADO DE FILAMENTOS CONTINUOS 100% POLIESTER, RESITENCIA A TRACAO = 14 KN/M                                                                                                                                                                                                                                                                                                                                                                                                       </t>
  </si>
  <si>
    <t>8,96</t>
  </si>
  <si>
    <t xml:space="preserve">GEOTEXTIL NAO TECIDO AGULHADO DE FILAMENTOS CONTINUOS 100% POLIESTER, RESITENCIA A TRACAO = 16 KN/M                                                                                                                                                                                                                                                                                                                                                                                                       </t>
  </si>
  <si>
    <t xml:space="preserve">GEOTEXTIL NAO TECIDO AGULHADO DE FILAMENTOS CONTINUOS 100% POLIESTER, RESITENCIA A TRACAO = 21 KN/M                                                                                                                                                                                                                                                                                                                                                                                                       </t>
  </si>
  <si>
    <t>14,41</t>
  </si>
  <si>
    <t xml:space="preserve">GEOTEXTIL NAO TECIDO AGULHADO DE FILAMENTOS CONTINUOS 100% POLIESTER, RESITENCIA A TRACAO = 26 KN/M                                                                                                                                                                                                                                                                                                                                                                                                       </t>
  </si>
  <si>
    <t>18,05</t>
  </si>
  <si>
    <t xml:space="preserve">GEOTEXTIL NAO TECIDO AGULHADO DE FILAMENTOS CONTINUOS 100% POLIESTER, RESITENCIA A TRACAO = 31 KN/M                                                                                                                                                                                                                                                                                                                                                                                                       </t>
  </si>
  <si>
    <t>21,62</t>
  </si>
  <si>
    <t xml:space="preserve">GERADOR PORTATIL MONOFASICO, POTENCIA 5500 VA, MOTOR A GASOLINA, POTENCIA DO MOTOR 13 CV                                                                                                                                                                                                                                                                                                                                                                                                                  </t>
  </si>
  <si>
    <t>6.454,96</t>
  </si>
  <si>
    <t xml:space="preserve">GESSEIRO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</si>
  <si>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</si>
  <si>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</si>
  <si>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</si>
  <si>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</si>
  <si>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</si>
  <si>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18,85</t>
  </si>
  <si>
    <t xml:space="preserve">GONZO DE SOBREPOR, EM LATAO / ZAMAC, PARA JANELA PIVOTANTE - INCLUI PARAFUSOS                                                                                                                                                                                                                                                                                                                                                                                                                             </t>
  </si>
  <si>
    <t>19,28</t>
  </si>
  <si>
    <t xml:space="preserve">GRADE DE DISCOS COM CONTROLE REMOTO, REBOCAVEL, COM 24 DISCOS 24" X 6 MM, COM PNEUS PARA TRANSPORTE                                                                                                                                                                                                                                                                                                                                                                                                       </t>
  </si>
  <si>
    <t>79.081,63</t>
  </si>
  <si>
    <t xml:space="preserve">GRADE DE DISCOS MECANICA 20X24" COM 20 DISCOS 24" X 6MM  COM PNEUS PARA TRANSPORTE                                                                                                                                                                                                                                                                                                                                                                                                                        </t>
  </si>
  <si>
    <t>62.000,00</t>
  </si>
  <si>
    <t xml:space="preserve">GRAMA BATATAIS EM PLACAS, SEM PLANTIO                                                                                                                                                                                                                                                                                                                                                                                                                                                                     </t>
  </si>
  <si>
    <t>9,28</t>
  </si>
  <si>
    <t xml:space="preserve">GRAMA ESMERALDA OU SAO CARLOS OU CURITIBANA, EM PLACAS, SEM PLANTIO                                                                                                                                                                                                                                                                                                                                                                                                                                       </t>
  </si>
  <si>
    <t>13,00</t>
  </si>
  <si>
    <t xml:space="preserve">GRAMPO DE ACO POLIDO 1 " X 9                                                                                                                                                                                                                                                                                                                                                                                                                                                                              </t>
  </si>
  <si>
    <t>24,66</t>
  </si>
  <si>
    <t xml:space="preserve">GRAMPO DE ACO POLIDO 7/8 " X 9                                                                                                                                                                                                                                                                                                                                                                                                                                                                            </t>
  </si>
  <si>
    <t>27,25</t>
  </si>
  <si>
    <t xml:space="preserve">GRAMPO LINHA VIVA DE LATAO ESTANHADO, DIAMETRO DO CONDUTOR PRINCIPAL DE 10 A 120 MM2, DIAMETRO DA DERIVACAO DE 10 A 70 MM2                                                                                                                                                                                                                                                                                                                                                                                </t>
  </si>
  <si>
    <t>47,24</t>
  </si>
  <si>
    <t xml:space="preserve">GRAMPO METALICO TIPO OLHAL PARA HASTE DE ATERRAMENTO DE 1/2'', CONDUTOR DE *10* A 50 MM2                                                                                                                                                                                                                                                                                                                                                                                                                  </t>
  </si>
  <si>
    <t>4,28</t>
  </si>
  <si>
    <t xml:space="preserve">GRAMPO METALICO TIPO OLHAL PARA HASTE DE ATERRAMENTO DE 1'', CONDUTOR DE *10* A 50 MM2                                                                                                                                                                                                                                                                                                                                                                                                                    </t>
  </si>
  <si>
    <t>19,37</t>
  </si>
  <si>
    <t xml:space="preserve">GRAMPO METALICO TIPO OLHAL PARA HASTE DE ATERRAMENTO DE 3/4'', CONDUTOR DE *10* A 50 MM2                                                                                                                                                                                                                                                                                                                                                                                                                  </t>
  </si>
  <si>
    <t>7,09</t>
  </si>
  <si>
    <t xml:space="preserve">GRAMPO METALICO TIPO OLHAL PARA HASTE DE ATERRAMENTO DE 5/8'', CONDUTOR DE *10* A 50 MM2                                                                                                                                                                                                                                                                                                                                                                                                                  </t>
  </si>
  <si>
    <t>4,39</t>
  </si>
  <si>
    <t xml:space="preserve">GRAMPO METALICO TIPO U PARA HASTE DE ATERRAMENTO DE ATE 3/4'', CONDUTOR DE 10 A 25 MM2                                                                                                                                                                                                                                                                                                                                                                                                                    </t>
  </si>
  <si>
    <t>24,21</t>
  </si>
  <si>
    <t xml:space="preserve">GRAMPO METALICO TIPO U PARA HASTE DE ATERRAMENTO DE ATE 5/8'', CONDUTOR DE 10 A 25 MM2                                                                                                                                                                                                                                                                                                                                                                                                                    </t>
  </si>
  <si>
    <t>23,64</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</si>
  <si>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</si>
  <si>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</si>
  <si>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</si>
  <si>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</si>
  <si>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</si>
  <si>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127,38</t>
  </si>
  <si>
    <t xml:space="preserve">GRANALHA DE ACO, ESFERICA (SHOT), PARA JATEAMENTO, PENEIRA 0,40 A 1,00 MM (SAE S-170 A S-280)                                                                                                                                                                                                                                                                                                                                                                                                             </t>
  </si>
  <si>
    <t>152,05</t>
  </si>
  <si>
    <t xml:space="preserve">GRANALHA DE ACO, ESFERICA (SHOT), PARA JATEAMENTO, PENEIRA 1,19 A 1,00 MM  (SAE S390)                                                                                                                                                                                                                                                                                                                                                                                                                     </t>
  </si>
  <si>
    <t>171,28</t>
  </si>
  <si>
    <t xml:space="preserve">GRANILHA/ GRANA/ PEDRISCO OU AGREGADO EM MARMORE/ GRANITO/ QUARTZO E CALCARIO, PRETO, CINZA, PALHA OU BRANCO                                                                                                                                                                                                                                                                                                                                                                                              </t>
  </si>
  <si>
    <t>0,59</t>
  </si>
  <si>
    <t xml:space="preserve">GRANITO PARA BANCADA, POLIDO, TIPO ANDORINHA/ QUARTZ/ CASTELO/ CORUMBA OU OUTROS EQUIVALENTES DA REGIAO, E=  *2,5* CM                                                                                                                                                                                                                                                                                                                                                                                     </t>
  </si>
  <si>
    <t>543,39</t>
  </si>
  <si>
    <t xml:space="preserve">GRAUTE CIMENTICIO PARA USO GERAL                                                                                                                                                                                                                                                                                                                                                                                                                                                                          </t>
  </si>
  <si>
    <t xml:space="preserve">GRAXA LUBRIFICANTE                                                                                                                                                                                                                                                                                                                                                                                                                                                                                        </t>
  </si>
  <si>
    <t xml:space="preserve">GRELHA FIXA, EM PVC BRANCA, QUADRADA, 150 X 150 MM, PARA RALOS E CAIXAS                                                                                                                                                                                                                                                                                                                                                                                                                                   </t>
  </si>
  <si>
    <t>8,65</t>
  </si>
  <si>
    <t xml:space="preserve">GRELHA FIXA, PVC CROMADA, REDONDA, 150 MM, PARA RALOS E CAIXAS                                                                                                                                                                                                                                                                                                                                                                                                                                            </t>
  </si>
  <si>
    <t>22,67</t>
  </si>
  <si>
    <t xml:space="preserve">GRELHA FOFO ARTICULADA, CARGA MAXIMA 1,5 T, *300 X 1000* MM, E= *15* MM                                                                                                                                                                                                                                                                                                                                                                                                                                   </t>
  </si>
  <si>
    <t>292,55</t>
  </si>
  <si>
    <t xml:space="preserve">GRELHA FOFO SIMPLES COM REQUADRO, CARGA MAXIMA  12,5 T, *300 X 1000* MM, E= *15* MM, AREA ESTACIONAMENTO CARRO PASSEIO                                                                                                                                                                                                                                                                                                                                                                                    </t>
  </si>
  <si>
    <t>404,65</t>
  </si>
  <si>
    <t xml:space="preserve">GRELHA FOFO SIMPLES COM REQUADRO, CARGA MAXIMA 1,5 T, 150 X 1000 MM, E= *15* MM                                                                                                                                                                                                                                                                                                                                                                                                                           </t>
  </si>
  <si>
    <t>223,25</t>
  </si>
  <si>
    <t xml:space="preserve">GRELHA FOFO SIMPLES COM REQUADRO, CARGA MAXIMA 1,5 T, 200 X 1000 MM, E= *15* MM                                                                                                                                                                                                                                                                                                                                                                                                                           </t>
  </si>
  <si>
    <t>283,72</t>
  </si>
  <si>
    <t xml:space="preserve">GRUA ASCENCIONAL, LANCA DE 30 M, CAPACIDADE DE 1,0 T A 30 M, ALTURA ATE 39 M                                                                                                                                                                                                                                                                                                                                                                                                                              </t>
  </si>
  <si>
    <t>630.742,50</t>
  </si>
  <si>
    <t xml:space="preserve">GRUA ASCENCIONAL, LANCA DE 42 M, CAPACIDADE DE 1,5 T A 30 M, ALTURA ATE 39 M                                                                                                                                                                                                                                                                                                                                                                                                                              </t>
  </si>
  <si>
    <t>714.605,63</t>
  </si>
  <si>
    <t xml:space="preserve">GRUA ASCENCIONAL, LANCA DE 50 M, CAPACIDADE DE 2,33 T A 30 M, ALTURA ATE 48 M                                                                                                                                                                                                                                                                                                                                                                                                                             </t>
  </si>
  <si>
    <t>1.327.466,25</t>
  </si>
  <si>
    <t xml:space="preserve">GRUPO DE SOLDAGEM C/ GERADOR A DIESEL 60 CV PARA SOLDA ELETRICA, SOBRE 04 RODAS, COM MOTOR 4 CILINDROS                                                                                                                                                                                                                                                                                                                                                                                                    </t>
  </si>
  <si>
    <t>178.752,68</t>
  </si>
  <si>
    <t xml:space="preserve">GRUPO DE SOLDAGEM COM GERADOR A DIESEL 30 CV, PARA SOLDA ELETRICA, SOBRE DUAS RODAS                                                                                                                                                                                                                                                                                                                                                                                                                       </t>
  </si>
  <si>
    <t>159.785,04</t>
  </si>
  <si>
    <t xml:space="preserve">GRUPO GERADOR A GASOLINA, POTENCIA NOMINAL 2,2 KW, TENSAO DE SAIDA 110/220 V, MOTOR POTENCIA 6,5 HP                                                                                                                                                                                                                                                                                                                                                                                                       </t>
  </si>
  <si>
    <t>3.485,67</t>
  </si>
  <si>
    <t xml:space="preserve">GRUPO GERADOR DIESEL, COM CARENAGEM, POTENCIA STANDART ENTRE 100 E 110 KVA, VELOCIDADE DE 1800 RPM, FREQUENCIA DE 60 HZ                                                                                                                                                                                                                                                                                                                                                                                   </t>
  </si>
  <si>
    <t>115.420,60</t>
  </si>
  <si>
    <t xml:space="preserve">GRUPO GERADOR DIESEL, COM CARENAGEM, POTENCIA STANDART ENTRE 140 E 150 KVA, VELOCIDADE DE 1800 RPM, FREQUENCIA DE 60 HZ                                                                                                                                                                                                                                                                                                                                                                                   </t>
  </si>
  <si>
    <t>135.380,55</t>
  </si>
  <si>
    <t xml:space="preserve">GRUPO GERADOR DIESEL, COM CARENAGEM, POTENCIA STANDART ENTRE 210 E 220 KVA, VELOCIDADE DE 1800 RPM, FREQUENCIA DE 60 HZ                                                                                                                                                                                                                                                                                                                                                                                   </t>
  </si>
  <si>
    <t>164.886,57</t>
  </si>
  <si>
    <t xml:space="preserve">GRUPO GERADOR DIESEL, COM CARENAGEM, POTENCIA STANDART ENTRE 250 E 260 KVA, VELOCIDADE DE 1800 RPM, FREQUENCIA DE 60 HZ                                                                                                                                                                                                                                                                                                                                                                                   </t>
  </si>
  <si>
    <t>190.921,29</t>
  </si>
  <si>
    <t xml:space="preserve">GRUPO GERADOR DIESEL, COM CARENAGEM, POTENCIA STANDART ENTRE 50 E 55 KVA, VELOCIDADE DE 1800 RPM, FREQUENCIA DE 60 HZ                                                                                                                                                                                                                                                                                                                                                                                     </t>
  </si>
  <si>
    <t>102.785,08</t>
  </si>
  <si>
    <t xml:space="preserve">GRUPO GERADOR DIESEL, SEM CARENAGEM, POTENCIA STANDART ENTRE 100 E 110 KVA, VELOCIDADE DE 1800 RPM, FREQUENCIA DE 60 HZ                                                                                                                                                                                                                                                                                                                                                                                   </t>
  </si>
  <si>
    <t>100.320,46</t>
  </si>
  <si>
    <t xml:space="preserve">GRUPO GERADOR DIESEL, SEM CARENAGEM, POTENCIA STANDART ENTRE 210 E 220 KVA, VELOCIDADE DE 1800 RPM, FREQUENCIA DE 60 HZ                                                                                                                                                                                                                                                                                                                                                                                   </t>
  </si>
  <si>
    <t>144.162,93</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</si>
  <si>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</si>
  <si>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</si>
  <si>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93.725,00</t>
  </si>
  <si>
    <t xml:space="preserve">GRUPO GERADOR ESTACIONARIO SILENCIADO, POTENCIA 50 KVA, MOTOR  DIESEL                                                                                                                                                                                                                                                                                                                                                                                                                                     </t>
  </si>
  <si>
    <t>78.267,85</t>
  </si>
  <si>
    <t xml:space="preserve">GRUPO GERADOR ESTACIONARIO, MOTOR DIESEL POTENCIA 170 KVA                                                                                                                                                                                                                                                                                                                                                                                                                                                 </t>
  </si>
  <si>
    <t>134.159,84</t>
  </si>
  <si>
    <t xml:space="preserve">GRUPO GERADOR ESTACIONARIO, POTENCIA 150 KVA, MOTOR DIESEL                                                                                                                                                                                                                                                                                                                                                                                                                                                </t>
  </si>
  <si>
    <t>119.448,50</t>
  </si>
  <si>
    <t xml:space="preserve">GRUPO GERADOR ESTACIONARIO, SILENCIADO, POTENCIA 180 KVA, MOTOR  DIESEL                                                                                                                                                                                                                                                                                                                                                                                                                                   </t>
  </si>
  <si>
    <t>143.599,98</t>
  </si>
  <si>
    <t xml:space="preserve">GRUPO GERADOR REBOCAVEL, POTENCIA *66* KVA, MOTOR A DIESEL                                                                                                                                                                                                                                                                                                                                                                                                                                                </t>
  </si>
  <si>
    <t>84.410,99</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</si>
  <si>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</si>
  <si>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</si>
  <si>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2,65</t>
  </si>
  <si>
    <t xml:space="preserve">GUARNICAO / ALIZAR / VISTA, E = *1,5* CM, L = *5,0* CM, EM POLIESTIRENO, BRANCO (JOGO PARA 1 FACE)                                                                                                                                                                                                                                                                                                                                                                                                        </t>
  </si>
  <si>
    <t>270,79</t>
  </si>
  <si>
    <t xml:space="preserve">GUARNICAO / MOLDURA / ARREMATE DE ACABAMENTO PARA ESQUADRIA, EM ALUMINIO PERFIL 25, ACABAMENTO ANODIZADO BRANCO OU BRILHANTE, PARA 1 FACE                                                                                                                                                                                                                                                                                                                                                                 </t>
  </si>
  <si>
    <t>39,23</t>
  </si>
  <si>
    <t xml:space="preserve">GUARNICAO/ALIZAR/VISTA, E = *1,3* CM, L = *5,0* CM HASTE REGULAVEL = *35* MM, EM MDF/PVC WOOD/ POLIESTIRENO OU MADEIRA LAMINADA, PRIMER BRANCO (JOGO PARA 1 FACE)                                                                                                                                                                                                                                                                                                                                         </t>
  </si>
  <si>
    <t>237,94</t>
  </si>
  <si>
    <t xml:space="preserve">GUARNICAO/ALIZAR/VISTA, E = *1,3* CM, L = *7,0* CM, EM POLIESTIRENO, BRANCO (JOGO PARA 1 FACE)                                                                                                                                                                                                                                                                                                                                                                                                            </t>
  </si>
  <si>
    <t>271,36</t>
  </si>
  <si>
    <t xml:space="preserve">GUINCHO DE ALAVANCA MANUAL, CAPACIDADE DE 1,6 T, COM 20 M DE CABO DE ACO (AQUISICAO)                                                                                                                                                                                                                                                                                                                                                                                                                      </t>
  </si>
  <si>
    <t>2.638,34</t>
  </si>
  <si>
    <t xml:space="preserve">GUINCHO DE ALAVANCA MANUAL, CAPACIDADE 3,2 T COM 20 M DE CABO DE ACO DIAMETRO 16,3 MM                                                                                                                                                                                                                                                                                                                                                                                                                     </t>
  </si>
  <si>
    <t>3.011,95</t>
  </si>
  <si>
    <t xml:space="preserve">GUINCHO ELETRICO DE COLUNA, CAPACIDADE 400 KG, COM MOTO FREIO, MOTOR TRIFASICO DE 1,25 CV                                                                                                                                                                                                                                                                                                                                                                                                                 </t>
  </si>
  <si>
    <t>5.244,27</t>
  </si>
  <si>
    <t xml:space="preserve">GUINDASTE HIDRAULICO AUTOPROPELIDO, COM LANCA TELESCOPICA 28,80 M, CAPACIDADE MAXIMA 30 T, POTENCIA 97 KW, TRACAO  4 X 4                                                                                                                                                                                                                                                                                                                                                                                  </t>
  </si>
  <si>
    <t>1.102.950,23</t>
  </si>
  <si>
    <t xml:space="preserve">GUINDASTE HIDRAULICO AUTOPROPELIDO, COM LANCA TELESCOPICA 40 M, CAPACIDADE MAXIMA 60 T, POTENCIA 260 KW, TRACAO  6 X 6                                                                                                                                                                                                                                                                                                                                                                                    </t>
  </si>
  <si>
    <t>2.121.058,13</t>
  </si>
  <si>
    <t xml:space="preserve">GUINDASTE HIDRAULICO AUTOPROPELIDO, COM LANCA TELESCOPICA 50 M, CAPACIDADE MAXIMA 100 T, POTENCIA 350 KW,  TRACAO 10 X 6                                                                                                                                                                                                                                                                                                                                                                                  </t>
  </si>
  <si>
    <t>3.605.798,80</t>
  </si>
  <si>
    <t xml:space="preserve">GUINDAUTO HIDRAULICO, CAPACIDADE MAXIMA DE CARGA 10000 KG, MOMENTO MAXIMO DE CARGA 23 TM , ALCANCE MAXIMO HORIZONTAL 11,80 M, PARA MONTAGEM SOBRE CHASSI DE CAMINHAO PBT MINIMO 15000 KG (INCLUI MONTAGEM, NAO INCLUI CAMINHAO)                                                                                                                                                                                                                                                                           </t>
  </si>
  <si>
    <t>220.989,38</t>
  </si>
  <si>
    <t xml:space="preserve">GUINDAUTO HIDRAULICO, CAPACIDADE MAXIMA DE CARGA 14340 KG, MOMENTO MAXIMO DE CARGA 42,3 TM, ALCANCE MAXIMO HORIZONTAL 16,80 M, PARA MONTAGEM SOBRE CHASSI DE CAMINHAO PBT MINIMO 23000 KG (INCLUI MONTAGEM, NAO INCLUI CAMINHAO)                                                                                                                                                                                                                                                                          </t>
  </si>
  <si>
    <t>348.075,00</t>
  </si>
  <si>
    <t xml:space="preserve">GUINDAUTO HIDRAULICO, CAPACIDADE MAXIMA DE CARGA 30000 KG, MOMENTO MAXIMO DE CARGA 92,2 TM , ALCANCE MAXIMO HORIZONTAL  22,00 M, PARA MONTAGEM SOBRE CHASSI DE CAMINHAO PBT MINIMO 30000 KG (INCLUI MONTAGEM, NAO INCLUI CAMINHAO)                                                                                                                                                                                                                                                                        </t>
  </si>
  <si>
    <t>1.289.025,00</t>
  </si>
  <si>
    <t xml:space="preserve">GUINDAUTO HIDRAULICO, CAPACIDADE MAXIMA DE CARGA 3300 KG, MOMENTO MAXIMO DE CARGA 5,8 TM , ALCANCE MAXIMO HORIZONTAL  7,60 M, PARA MONTAGEM SOBRE CHASSI DE CAMINHAO PBT MINIMO 8000 KG (INCLUI MONTAGEM, NAO INCLUI CAMINHAO)                                                                                                                                                                                                                                                                            </t>
  </si>
  <si>
    <t>87.018,75</t>
  </si>
  <si>
    <t xml:space="preserve">GUINDAUTO HIDRAULICO, CAPACIDADE MAXIMA DE CARGA 6200 KG, MOMENTO MAXIMO DE CARGA 11,7 TM , ALCANCE MAXIMO HORIZONTAL  9,70 M, PARA MONTAGEM SOBRE CHASSI DE CAMINHAO PBT MINIMO 13000 KG (INCLUI MONTAGEM, NAO INCLUI CAMINHAO)                                                                                                                                                                                                                                                                          </t>
  </si>
  <si>
    <t>122.400,00</t>
  </si>
  <si>
    <t xml:space="preserve">GUINDAUTO HIDRAULICO, CAPACIDADE MAXIMA DE CARGA 8500 KG, MOMENTO MAXIMO DE CARGA 30,4 TM , ALCANCE MAXIMO HORIZONTAL  14,30 M, PARA MONTAGEM SOBRE CHASSI DE CAMINHAO PBT MINIMO 23000 KG (INCLUI MONTAGEM, NAO INCLUI CAMINHAO)                                                                                                                                                                                                                                                                         </t>
  </si>
  <si>
    <t>286.110,00</t>
  </si>
  <si>
    <t xml:space="preserve">HASTE ANCORA EM ACO GALVANIZADO, DIMENSOES 16 MM X 2000 MM                                                                                                                                                                                                                                                                                                                                                                                                                                                </t>
  </si>
  <si>
    <t>82,93</t>
  </si>
  <si>
    <t xml:space="preserve">HASTE DE ACO GALVANIZADO PARA FIXACAO DE CONCERTINA 2 "/3 M                                                                                                                                                                                                                                                                                                                                                                                                                                               </t>
  </si>
  <si>
    <t xml:space="preserve">HASTE DE ATERRAMENTO EM ACO GALVANIZADO TIPO CANTONEIRA COM 2,00 M DE COMPRIMENTO, 25 X 25 MM E CHAPA DE 3/16"                                                                                                                                                                                                                                                                                                                                                                                            </t>
  </si>
  <si>
    <t>53,80</t>
  </si>
  <si>
    <t xml:space="preserve">HASTE METALICA PARA FIXACAO DE CALHA PLUVIAL,  ZINCADA, DOBRADA 90 GRAUS                                                                                                                                                                                                                                                                                                                                                                                                                                  </t>
  </si>
  <si>
    <t>16,99</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</si>
  <si>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</si>
  <si>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</si>
  <si>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1,95</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</si>
  <si>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</si>
  <si>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</si>
  <si>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3,19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</si>
  <si>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</si>
  <si>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</si>
  <si>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5.240,00</t>
  </si>
  <si>
    <t xml:space="preserve">HIDRANTE DE COLUNA COMPLETO, EM FERRO FUNDIDO, DN = 75 MM, COM REGISTRO, CUNHA DE BORRACHA, CURVA DESSIMETRICA, EXTREMIDADE E TAMPAS (INCLUI KIT FIXACAO)                                                                                                                                                                                                                                                                                                                                                 </t>
  </si>
  <si>
    <t>4.746,26</t>
  </si>
  <si>
    <t xml:space="preserve">HIDRANTE SUBTERRANEO, EM FERRO FUNDIDO, COM CURVA CURTA E CAIXA, DN 75 MM                                                                                                                                                                                                                                                                                                                                                                                                                                 </t>
  </si>
  <si>
    <t>2.805,24</t>
  </si>
  <si>
    <t xml:space="preserve">HIDRANTE SUBTERRANEO, EM FERRO FUNDIDO, COM CURVA LONGA E CAIXA, DN 75 MM                                                                                                                                                                                                                                                                                                                                                                                                                                 </t>
  </si>
  <si>
    <t>2.954,46</t>
  </si>
  <si>
    <t xml:space="preserve">HIDROJATEADORA PARA DESOBSTRUCAO DE REDES E GALERIAS, TANQUE 7000 L, BOMBA TRIPLEX 120 KGF/CM2 128 L/MIN (INCLUI MONTAGEM, NAO INCLUI CAMINHAO)                                                                                                                                                                                                                                                                                                                                                           </t>
  </si>
  <si>
    <t>251.726,23</t>
  </si>
  <si>
    <t xml:space="preserve">HIDROJATEADORA PARA DESOBSTRUCAO DE REDES E GALERIAS, TANQUE 7000 L, BOMBA TRIPLEX 140 KGF/CM2 260 L/MIN ALIMENTADA POR MOTOR INDEPENDENTE A DIESEL POTENCIA 125 CV (INCLUI MONTAGEM, NAO INCLUI CAMINHAO)                                                                                                                                                                                                                                                                                                </t>
  </si>
  <si>
    <t>267.796,62</t>
  </si>
  <si>
    <t xml:space="preserve">HIDROMETRO MULTIJATO / MEDIDOR DE AGUA, DN 1 1/2", VAZAO MAXIMA DE 20 M3/H, PARA AGUA POTAVEL FRIA, RELOJOARIA PLANA, CLASSE B, HORIZONTAL (SEM CONEXOES)                                                                                                                                                                                                                                                                                                                                                 </t>
  </si>
  <si>
    <t>832,94</t>
  </si>
  <si>
    <t xml:space="preserve">HIDROMETRO MULTIJATO / MEDIDOR DE AGUA, DN 1", VAZAO MAXIMA DE 10 M3/H, PARA AGUA POTAVEL FRIA, RELOJOARIA PLANA, CLASSE B, HORIZONTAL (SEM CONEXOES)                                                                                                                                                                                                                                                                                                                                                     </t>
  </si>
  <si>
    <t>501,17</t>
  </si>
  <si>
    <t xml:space="preserve">HIDROMETRO MULTIJATO / MEDIDOR DE AGUA, DN 1", VAZAO MAXIMA DE 7 M3/H, PARA AGUA POTAVEL FRIA, RELOJOARIA PLANA, CLASSE B, HORIZONTAL (SEM CONEXOES)                                                                                                                                                                                                                                                                                                                                                      </t>
  </si>
  <si>
    <t>367,05</t>
  </si>
  <si>
    <t xml:space="preserve">HIDROMETRO MULTIJATO / MEDIDOR DE AGUA, DN 2", VAZAO MAXIMA DE 30 M3/H, PARA AGUA POTAVEL FRIA, RELOJOARIA PLANA, CLASSE B, HORIZONTAL (SEM CONEXOES)                                                                                                                                                                                                                                                                                                                                                     </t>
  </si>
  <si>
    <t>1.171,76</t>
  </si>
  <si>
    <t xml:space="preserve">HIDROMETRO UNIJATO / MEDIDOR DE AGUA, DN 1/2", VAZAO MAXIMA DE 1,5 M3/H, PARA AGUA POTAVEL FRIA, RELOJOARIA PLANA, CLASSE B, HORIZONTAL (SEM CONEXOES)                                                                                                                                                                                                                                                                                                                                                    </t>
  </si>
  <si>
    <t>96,00</t>
  </si>
  <si>
    <t xml:space="preserve">HIDROMETRO UNIJATO / MEDIDOR DE AGUA, DN 1/2", VAZAO MAXIMA DE 3 M3/H, PARA AGUA POTAVEL FRIA, RELOJOARIA PLANA, CLASSE B, HORIZONTAL (SEM CONEXOES)                                                                                                                                                                                                                                                                                                                                                      </t>
  </si>
  <si>
    <t>103,05</t>
  </si>
  <si>
    <t xml:space="preserve">HIDROMETRO UNIJATO / MEDIDOR DE AGUA, DN 3/4", VAZAO MAXIMA DE 5 M3/H, PARA AGUA POTAVEL FRIA, RELOJOARIA PLANA, CLASSE B, HORIZONTAL (SEM CONEXOES)0,                                                                                                                                                                                                                                                                                                                                                    </t>
  </si>
  <si>
    <t>127,05</t>
  </si>
  <si>
    <t xml:space="preserve">HIDROMETRO WOLTMANN, DN 2", VAZAO MAXIMA DE 50 M3/H, PARA AGUA POTAVEL FRIA, RELOJOARIA PLANA, TURBINA HORIZONTAL, EQUIPADO COM TELIMETRIA (SEM CONEXOES)                                                                                                                                                                                                                                                                                                                                                 </t>
  </si>
  <si>
    <t>1.891,76</t>
  </si>
  <si>
    <t xml:space="preserve">HIDROMETRO WOLTMANN, DN 3", VAZAO MAXIMA DE 80 M3/H, PARA AGUA POTAVEL FRIA, RELOJOARIA PLANA, TURBINA HORIZONTAL, EQUIPADO COM TELIMETRIA (SEM CONEXOES)                                                                                                                                                                                                                                                                                                                                                 </t>
  </si>
  <si>
    <t>2.470,58</t>
  </si>
  <si>
    <t xml:space="preserve">IGNITOR PARA LAMPADA DE VAPOR DE SODIO / VAPOR METALICO ATE 2000 W, TENSAO DE PULSO ENTRE 600 A 750 V                                                                                                                                                                                                                                                                                                                                                                                                     </t>
  </si>
  <si>
    <t>36,37</t>
  </si>
  <si>
    <t xml:space="preserve">IGNITOR PARA LAMPADA DE VAPOR DE SODIO / VAPOR METALICO ATE 400 W, TENSAO DE PULSO ENTRE 3000 A 4500 V                                                                                                                                                                                                                                                                                                                                                                                                    </t>
  </si>
  <si>
    <t>18,87</t>
  </si>
  <si>
    <t xml:space="preserve">IGNITOR PARA LAMPADA DE VAPOR DE SODIO / VAPOR METALICO ATE 400 W, TENSAO DE PULSO ENTRE 580 A 750 V                                                                                                                                                                                                                                                                                                                                                                                                      </t>
  </si>
  <si>
    <t>21,23</t>
  </si>
  <si>
    <t xml:space="preserve">IMPERMEABILIZADOR                                                                                                                                                                                                                                                                                                                                                                                                                                                                                         </t>
  </si>
  <si>
    <t>14,54</t>
  </si>
  <si>
    <t xml:space="preserve">IMPERMEABILIZADOR (MENSALISTA)                                                                                                                                                                                                                                                                                                                                                                                                                                                                            </t>
  </si>
  <si>
    <t xml:space="preserve">IMPERMEABILIZANTE FLEXIVEL BRANCO DE BASE ACRILICA PARA COBERTURAS                                                                                                                                                                                                                                                                                                                                                                                                                                        </t>
  </si>
  <si>
    <t>14,27</t>
  </si>
  <si>
    <t xml:space="preserve">IMPERMEABILIZANTE INCOLOR,  BASE SILICONE, PARA TRATAMENTO DE FACHADAS, TELHAS, PEDRAS E OUTRAS SUPERFICIES                                                                                                                                                                                                                                                                                                                                                                                               </t>
  </si>
  <si>
    <t>21,07</t>
  </si>
  <si>
    <t xml:space="preserve">IMUNIZANTE PARA MADEIRA, INCOLOR                                                                                                                                                                                                                                                                                                                                                                                                                                                                          </t>
  </si>
  <si>
    <t>49,68</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</si>
  <si>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</si>
  <si>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</si>
  <si>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</si>
  <si>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</si>
  <si>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17,31</t>
  </si>
  <si>
    <t xml:space="preserve">INTERRUPTOR INTERMEDIARIO 10 A, 250 V (APENAS MODULO)                                                                                                                                                                                                                                                                                                                                                                                                                                                     </t>
  </si>
  <si>
    <t xml:space="preserve">INTERRUPTOR INTERMEDIARIO 10A, 250V, CONJUNTO MONTADO PARA EMBUTIR 4" X 2" (PLACA + SUPORTE + MODULO)                                                                                                                                                                                                                                                                                                                                                                                                     </t>
  </si>
  <si>
    <t>24,56</t>
  </si>
  <si>
    <t xml:space="preserve">INTERRUPTOR PARALELO + TOMADA 2P+T 10A, 250V, CONJUNTO MONTADO PARA EMBUTIR 4" X 2" (PLACA + SUPORTE + MODULOS)                                                                                                                                                                                                                                                                                                                                                                                           </t>
  </si>
  <si>
    <t>14,33</t>
  </si>
  <si>
    <t xml:space="preserve">INTERRUPTOR PARALELO 10A, 250V (APENAS MODULO)                                                                                                                                                                                                                                                                                                                                                                                                                                                            </t>
  </si>
  <si>
    <t>7,78</t>
  </si>
  <si>
    <t xml:space="preserve">INTERRUPTOR PARALELO 10A, 250V, CONJUNTO MONTADO PARA EMBUTIR 4" X 2" (PLACA + SUPORTE + MODULO)                                                                                                                                                                                                                                                                                                                                                                                                          </t>
  </si>
  <si>
    <t>8,35</t>
  </si>
  <si>
    <t xml:space="preserve">INTERRUPTOR SIMPLES + INTERRUPTOR PARALELO + TOMADA 2P+T 10A, 250V, CONJUNTO MONTADO PARA EMBUTIR 4" X 2" (PLACA + SUPORTE + MODULOS)                                                                                                                                                                                                                                                                                                                                                                     </t>
  </si>
  <si>
    <t>24,88</t>
  </si>
  <si>
    <t xml:space="preserve">INTERRUPTOR SIMPLES + INTERRUPTOR PARALELO 10A, 250V, CONJUNTO MONTADO PARA EMBUTIR 4" X 2" (PLACA + SUPORTE + MODULOS)                                                                                                                                                                                                                                                                                                                                                                                   </t>
  </si>
  <si>
    <t>13,61</t>
  </si>
  <si>
    <t xml:space="preserve">INTERRUPTOR SIMPLES + TOMADA 2P+T 10A, 250V, CONJUNTO MONTADO PARA EMBUTIR 4" X 2" (PLACA + SUPORTE + MODULOS)                                                                                                                                                                                                                                                                                                                                                                                            </t>
  </si>
  <si>
    <t xml:space="preserve">INTERRUPTOR SIMPLES + 2 INTERRUPTORES PARALELOS 10A, 250V, CONJUNTO MONTADO PARA EMBUTIR 4" X 2" (PLACA + SUPORTE + MODULOS)                                                                                                                                                                                                                                                                                                                                                                              </t>
  </si>
  <si>
    <t>20,26</t>
  </si>
  <si>
    <t xml:space="preserve">INTERRUPTOR SIMPLES 10A, 250V (APENAS MODULO)                                                                                                                                                                                                                                                                                                                                                                                                                                                             </t>
  </si>
  <si>
    <t>5,97</t>
  </si>
  <si>
    <t xml:space="preserve">INTERRUPTOR SIMPLES 10A, 250V, CONJUNTO MONTADO PARA EMBUTIR 4" X 2" (PLACA + SUPORTE + MODULO)                                                                                                                                                                                                                                                                                                                                                                                                           </t>
  </si>
  <si>
    <t>6,13</t>
  </si>
  <si>
    <t xml:space="preserve">INTERRUPTOR SIMPLES 10A, 250V, CONJUNTO MONTADO PARA SOBREPOR 4" X 2" (CAIXA + MODULO)                                                                                                                                                                                                                                                                                                                                                                                                                    </t>
  </si>
  <si>
    <t>8,20</t>
  </si>
  <si>
    <t xml:space="preserve">INTERRUPTOR SIMPLES 10A, 250V, CONJUNTO MONTADO PARA SOBREPOR 4" X 2" (CAIXA + 2 MODULOS)                                                                                                                                                                                                                                                                                                                                                                                                                 </t>
  </si>
  <si>
    <t xml:space="preserve">INTERRUPTORES PARALELOS (2 MODULOS) + TOMADA 2P+T 10A, 250V, CONJUNTO MONTADO PARA EMBUTIR 4" X 2" (PLACA + SUPORTE + MODULOS)                                                                                                                                                                                                                                                                                                                                                                            </t>
  </si>
  <si>
    <t>21,10</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</si>
  <si>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</si>
  <si>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</si>
  <si>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</si>
  <si>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18,98</t>
  </si>
  <si>
    <t xml:space="preserve">INTERRUPTORES SIMPLES (2 MODULOS) + 1 INTERRUPTOR PARALELO 10A, 250V, CONJUNTO MONTADO PARA EMBUTIR 4" X 2" (PLACA + SUPORTE + MODULOS)                                                                                                                                                                                                                                                                                                                                                                   </t>
  </si>
  <si>
    <t>18,24</t>
  </si>
  <si>
    <t xml:space="preserve">INTERRUPTORES SIMPLES (2 MODULOS) 10A, 250V, CONJUNTO MONTADO PARA EMBUTIR 4" X 2" (PLACA + SUPORTE + MODULOS)                                                                                                                                                                                                                                                                                                                                                                                            </t>
  </si>
  <si>
    <t xml:space="preserve">INTERRUPTORES SIMPLES (3 MODULOS) 10A, 250V, CONJUNTO MONTADO PARA EMBUTIR 4" X 2" (PLACA + SUPORTE + MODULOS)                                                                                                                                                                                                                                                                                                                                                                                            </t>
  </si>
  <si>
    <t>15,05</t>
  </si>
  <si>
    <t xml:space="preserve">INVERSOR DE SOLDA MONOFASICO DE 160 A, POTENCIA DE 5400 W, TENSAO DE 220 V, TURBO VENTILADO, PROTECAO POR FUSIVEL TERMICO, PARA ELETRODOS DE 2,0 A 4,0 MM                                                                                                                                                                                                                                                                                                                                                 </t>
  </si>
  <si>
    <t>1.600,00</t>
  </si>
  <si>
    <t xml:space="preserve">ISOLADOR DE PORCELANA SUSPENSO, DISCO TIPO GARFO OLHAL, DIAMETRO DE 152 MM, PARA TENSAO DE *15* KV                                                                                                                                                                                                                                                                                                                                                                                                        </t>
  </si>
  <si>
    <t>97,35</t>
  </si>
  <si>
    <t xml:space="preserve">ISOLADOR DE PORCELANA, TIPO BUCHA, PARA TENSAO DE *15* KV                                                                                                                                                                                                                                                                                                                                                                                                                                                 </t>
  </si>
  <si>
    <t>513,91</t>
  </si>
  <si>
    <t xml:space="preserve">ISOLADOR DE PORCELANA, TIPO BUCHA, PARA TENSAO DE *35* KV                                                                                                                                                                                                                                                                                                                                                                                                                                                 </t>
  </si>
  <si>
    <t>874,99</t>
  </si>
  <si>
    <t xml:space="preserve">ISOLADOR DE PORCELANA, TIPO PINO MONOCORPO, PARA TENSAO DE *15* KV                                                                                                                                                                                                                                                                                                                                                                                                                                        </t>
  </si>
  <si>
    <t xml:space="preserve">ISOLADOR DE PORCELANA, TIPO PINO MONOCORPO, PARA TENSAO DE *35* KV                                                                                                                                                                                                                                                                                                                                                                                                                                        </t>
  </si>
  <si>
    <t>125,71</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</si>
  <si>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</si>
  <si>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</si>
  <si>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232,08</t>
  </si>
  <si>
    <t xml:space="preserve">JANELA BASCULANTE EM MADEIRA PINUS/ EUCALIPTO/ TAUARI/ VIROLA OU EQUIVALENTE DA REGIAO, CAIXA DO BATENTE/ MARCO *10* CM, *2* FOLHAS BASCULANTES PARA VIDRO, COM FERRAGENS (SEM VIDRO, SEM GUARNICAO/ALIZAR E SEM ACABAMENTO)                                                                                                                                                                                                                                                                              </t>
  </si>
  <si>
    <t>644,66</t>
  </si>
  <si>
    <t xml:space="preserve">JANELA BASCULANTE, ACO, COM BATENTE/REQUADRO, 60 X 60 CM (SEM VIDROS)                                                                                                                                                                                                                                                                                                                                                                                                                                     </t>
  </si>
  <si>
    <t>179,90</t>
  </si>
  <si>
    <t xml:space="preserve">JANELA BASCULANTE, EM ALUMINIO PERFIL 20, 80 X 60 CM (A X L), 4 FLS (1 FIXA E 3 MOVEIS), ACABAMENTO BRANCO OU BRILHANTE, BATENTE DE 3 A 4 CM, COM VIDRO, SEM GUARNICAO                                                                                                                                                                                                                                                                                                                                    </t>
  </si>
  <si>
    <t>276,23</t>
  </si>
  <si>
    <t xml:space="preserve">JANELA DE ABRIR EM MADEIRA IMBUIA/CEDRO ARANA/CEDRO ROSA OU EQUIVALENTE DA REGIAO, CAIXA DO BATENTE/MARCO *10* CM, 2 FOLHAS DE ABRIR TIPO VENEZIANA E 2 FOLHAS DE ABRIR PARA VIDRO, COM GUARNICAO/ALIZAR, COM FERRAGENS, (SEM VIDRO E SEM ACABAMENTO)                                                                                                                                                                                                                                                     </t>
  </si>
  <si>
    <t>956,25</t>
  </si>
  <si>
    <t xml:space="preserve">JANELA DE ABRIR EM MADEIRA PINUS/EUCALIPTO/ TAUARI/ VIROLA OU EQUIVALENTE DA REGIAO, CAIXA DO BATENTE/MARCO *10* CM, 2 FOLHAS DE ABRIR TIPO VENEZIANA E 2 FOLHAS GUILHOTINA PARA VIDRO, COM FERRAGENS (SEM VIDRO,SEM GUARNICAO/ALIZAR E SEM ACABAMENTO)                                                                                                                                                                                                                                                   </t>
  </si>
  <si>
    <t>546,35</t>
  </si>
  <si>
    <t xml:space="preserve">JANELA DE CORRER,  EM ALUMINIO PERFIL 25, 120 X 150 CM (A X L), 4 FLS, BANDEIRA COM BASCULA,  ACABAMENTO BRANCO OU BRILHANTE, BATENTE/REQUADRO DE 6 A 14 CM, COM VIDRO, SEM GUARNICAO/ALIZAR                                                                                                                                                                                                                                                                                                              </t>
  </si>
  <si>
    <t>906,37</t>
  </si>
  <si>
    <t xml:space="preserve">JANELA DE CORRER, EM ALUMINIO PEFIL 25, 100 X 200 CM (A X L), 4 FLS, SEM BANDEIRA, ACABAMENTO BRANCO OU BRILHANTE, BATENTE DE 6 A 7 CM, COM VIDRO, SEM GUARNICAO/ALIZAR                                                                                                                                                                                                                                                                                                                                   </t>
  </si>
  <si>
    <t>960,76</t>
  </si>
  <si>
    <t xml:space="preserve">JANELA DE CORRER, EM ALUMINIO PERFIL 25, 100 X 120 CM (A X L), 2 FLS MOVEIS,  SEM BANDEIRA, ACABAMENTO BRANCO OU BRILHANTE, BATENTE DE 6 A 7 CM, COM VIDRO, SEM GUARNICAO                                                                                                                                                                                                                                                                                                                                 </t>
  </si>
  <si>
    <t>535,00</t>
  </si>
  <si>
    <t xml:space="preserve">JANELA DE CORRER, EM ALUMINIO PERFIL 25, 100 X 150 CM (A X L), 2 FLS MOVEIS,  SEM BANDEIRA, ACABAMENTO BRANCO OU BRILHANTE, BATENTE DE 6 A 7 CM, COM VIDRO, SEM GUARNICAO                                                                                                                                                                                                                                                                                                                                 </t>
  </si>
  <si>
    <t>689,53</t>
  </si>
  <si>
    <t xml:space="preserve">JANELA DE CORRER, EM ALUMINIO PERFIL 25, 100 X 150 CM (A X L), 4 FLS MOVEIS, SEM BANDEIRA, ACABAMENTO BRANCO OU BRILHANTE, BATENTE DE 6 A 7 CM, COM VIDRO, SEM GUARNICAO/ALIZAR                                                                                                                                                                                                                                                                                                                           </t>
  </si>
  <si>
    <t>834,85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</si>
  <si>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</si>
  <si>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912,11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</si>
  <si>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</si>
  <si>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1.155,99</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</si>
  <si>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</si>
  <si>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710,73</t>
  </si>
  <si>
    <t xml:space="preserve">JANELA EM MADEIRA CEDRINHO/ ANGELIM COMERCIAL/ CURUPIXA/ CUMARU OU EQUIVALENTE DA REGIAO, CAIXA DO BATENTE/MARCO *10* CM, 2 FOLHAS DE ABRIR TIPO VENEZIANA E 2 FOLHAS GUILHOTINA PARA VIDRO, COM GUARNICAO/ALIZAR, COM FERRAGENS (SEM VIDRO E SEM ACABAMENTO)                                                                                                                                                                                                                                             </t>
  </si>
  <si>
    <t>716,17</t>
  </si>
  <si>
    <t xml:space="preserve">JANELA FIXA, EM ALUMINIO PERFIL 20, 60  X 80 CM (A X L), BATENTE/REQUADRO DE 3 A 14 CM, COM VIDRO 4 MM, SEM GUARNICAO/ALIZAR, ACABAMENTO ALUM BRANCO OU BRILHANTE                                                                                                                                                                                                                                                                                                                                         </t>
  </si>
  <si>
    <t>975,72</t>
  </si>
  <si>
    <t xml:space="preserve">JANELA INTEGRADA VENEZIANA EM ALUMINIO  PERFIL 25, 120 X 120 CM (A X L), 2 FLS ( 2 VIDROS) E VENEZIANA COM ACIONAMENTO MANUAL, SEM BANDEIRA, ACABAMENTO BRILHANTE, BATENTE DE 11,50 A 12,50 CM, COM VIDRO, INCLUSO GUARNICAO                                                                                                                                                                                                                                                                              </t>
  </si>
  <si>
    <t>2.165,65</t>
  </si>
  <si>
    <t xml:space="preserve">JANELA MAXIM AR EM MADEIRA CEDRINHO/ ANGELIM COMERCIAL/ CURUPIXA/ CUMARU OU EQUIVALENTE DA REGIAO, CAIXA DO BATENTE/MARCO *10* CM, 1 FOLHA  PARA VIDRO, COM GUARNICAO/ALIZAR, COM FERRAGENS, (SEM VIDRO E SEM ACABAMENTO)                                                                                                                                                                                                                                                                                 </t>
  </si>
  <si>
    <t>1.009,97</t>
  </si>
  <si>
    <t xml:space="preserve">JANELA MAXIM AR, EM ALUMINIO PERFIL 25, 60 X 80 CM (A X L), ACABAMENTO BRANCO OU BRILHANTE, BATENTE DE 4 A 5 CM, COM VIDRO, SEM GUARNICAO/ALIZAR                                                                                                                                                                                                                                                                                                                                                          </t>
  </si>
  <si>
    <t>393,98</t>
  </si>
  <si>
    <t xml:space="preserve">JANELA MAXIMO AR, ACO, BATENTE / REQUADRO DE 6 A 14 CM, PINT ANTICORROSIVA, SEM VIDRO, COM GRADE, 1 FL, 60  X 80 CM (A X L)                                                                                                                                                                                                                                                                                                                                                                               </t>
  </si>
  <si>
    <t>391,85</t>
  </si>
  <si>
    <t xml:space="preserve">JANELA VENEZIANA DE CORRER, EM ALUMINIO PERFIL 25, 100 X 120 CM (A X L), 3 FLS (2 VENEZIANAS E 1 VIDRO), SEM BANDEIRA, ACABAMENTO BRANCO OU BRILHANTE, BATENTE DE 8 A 9 CM, COM VIDRO, SEM GUARNICAO/ALIZAR                                                                                                                                                                                                                                                                                               </t>
  </si>
  <si>
    <t>776,90</t>
  </si>
  <si>
    <t xml:space="preserve">JANELA VENEZIANA DE CORRER, EM ALUMINIO PERFIL 25, 100 X 150 CM (A X L), 6 FLS (4 VENEZIANAS E 2 VIDROS), SEM BANDEIRA, ACABAMENTO BRANCO OU BRILHANTE, BATENTE DE 8 A 9 CM, COM VIDRO, SEM GUARNICAO / ALIZAR                                                                                                                                                                                                                                                                                            </t>
  </si>
  <si>
    <t>1.061,50</t>
  </si>
  <si>
    <t xml:space="preserve">JARDINEIRO (MENSALISTA)                                                                                                                                                                                                                                                                                                                                                                                                                                                                                   </t>
  </si>
  <si>
    <t xml:space="preserve">JARDINEIRO HORISTA                                                                                                                                                                                                                                                                                                                                                                                                                                                                                        </t>
  </si>
  <si>
    <t xml:space="preserve">JOELHO COM VISITA, PVC SERIE R, 90 GRAUS, 100 X 75 MM, PARA ESGOTO OU AGUAS PLUVIAIS PREDIAIS                                                                                                                                                                                                                                                                                                                                                                                                             </t>
  </si>
  <si>
    <t>58,45</t>
  </si>
  <si>
    <t xml:space="preserve">JOELHO CPVC, SOLDAVEL, 45 GRAUS, 15 MM, PARA AGUA QUENTE                                                                                                                                                                                                                                                                                                                                                                                                                                                  </t>
  </si>
  <si>
    <t>5,16</t>
  </si>
  <si>
    <t xml:space="preserve">JOELHO CPVC, SOLDAVEL, 45 GRAUS, 22 MM, PARA AGUA QUENTE                                                                                                                                                                                                                                                                                                                                                                                                                                                  </t>
  </si>
  <si>
    <t>8,60</t>
  </si>
  <si>
    <t xml:space="preserve">JOELHO CPVC, SOLDAVEL, 45 GRAUS, 28 MM, PARA AGUA QUENTE                                                                                                                                                                                                                                                                                                                                                                                                                                                  </t>
  </si>
  <si>
    <t>12,47</t>
  </si>
  <si>
    <t xml:space="preserve">JOELHO CPVC, SOLDAVEL, 45 GRAUS, 35 MM, PARA AGUA QUENTE                                                                                                                                                                                                                                                                                                                                                                                                                                                  </t>
  </si>
  <si>
    <t>22,59</t>
  </si>
  <si>
    <t xml:space="preserve">JOELHO CPVC, SOLDAVEL, 45 GRAUS, 42 MM, PARA AGUA QUENTE                                                                                                                                                                                                                                                                                                                                                                                                                                                  </t>
  </si>
  <si>
    <t xml:space="preserve">JOELHO CPVC, SOLDAVEL, 45 GRAUS, 54 MM, PARA AGUA QUENTE                                                                                                                                                                                                                                                                                                                                                                                                                                                  </t>
  </si>
  <si>
    <t>79,44</t>
  </si>
  <si>
    <t xml:space="preserve">JOELHO CPVC, SOLDAVEL, 45 GRAUS, 73 MM, PARA AGUA QUENTE                                                                                                                                                                                                                                                                                                                                                                                                                                                  </t>
  </si>
  <si>
    <t>212,21</t>
  </si>
  <si>
    <t xml:space="preserve">JOELHO CPVC, SOLDAVEL, 45 GRAUS, 89 MM, PARA AGUA QUENTE                                                                                                                                                                                                                                                                                                                                                                                                                                                  </t>
  </si>
  <si>
    <t>247,56</t>
  </si>
  <si>
    <t xml:space="preserve">JOELHO CPVC, SOLDAVEL, 90 GRAUS, 15 MM, PARA AGUA QUENTE                                                                                                                                                                                                                                                                                                                                                                                                                                                  </t>
  </si>
  <si>
    <t>3,90</t>
  </si>
  <si>
    <t xml:space="preserve">JOELHO CPVC, SOLDAVEL, 90 GRAUS, 22 MM, PARA AGUA QUENTE                                                                                                                                                                                                                                                                                                                                                                                                                                                  </t>
  </si>
  <si>
    <t>6,18</t>
  </si>
  <si>
    <t xml:space="preserve">JOELHO CPVC, SOLDAVEL, 90 GRAUS, 28 MM, PARA AGUA QUENTE                                                                                                                                                                                                                                                                                                                                                                                                                                                  </t>
  </si>
  <si>
    <t>13,03</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</si>
  <si>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</si>
  <si>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</si>
  <si>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</si>
  <si>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</si>
  <si>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206,94</t>
  </si>
  <si>
    <t xml:space="preserve">JOELHO CPVC, SOLDAVEL, 90 GRAUS, 89 MM, PARA AGUA QUENTE                                                                                                                                                                                                                                                                                                                                                                                                                                                  </t>
  </si>
  <si>
    <t>240,46</t>
  </si>
  <si>
    <t xml:space="preserve">JOELHO DE REDUCAO, PVC SOLDAVEL, 90 GRAUS,  25 MM X 20 MM, PARA AGUA FRIA PREDIAL                                                                                                                                                                                                                                                                                                                                                                                                                         </t>
  </si>
  <si>
    <t>2,45</t>
  </si>
  <si>
    <t xml:space="preserve">JOELHO DE REDUCAO, PVC SOLDAVEL, 90 GRAUS,  32 MM X 25 MM, PARA AGUA FRIA PREDIAL                                                                                                                                                                                                                                                                                                                                                                                                                         </t>
  </si>
  <si>
    <t>4,23</t>
  </si>
  <si>
    <t xml:space="preserve">JOELHO DE REDUCAO, PVC, ROSCAVEL COM BUCHA DE LATAO, 90 GRAUS,  3/4" X 1/2", PARA AGUA FRIA PREDIAL                                                                                                                                                                                                                                                                                                                                                                                                       </t>
  </si>
  <si>
    <t>15,81</t>
  </si>
  <si>
    <t xml:space="preserve">JOELHO DE REDUCAO, PVC, ROSCAVEL, 90 GRAUS, 1" X 3/4", PARA AGUA FRIA PREDIAL                                                                                                                                                                                                                                                                                                                                                                                                                             </t>
  </si>
  <si>
    <t>5,02</t>
  </si>
  <si>
    <t xml:space="preserve">JOELHO DE REDUCAO, PVC, ROSCAVEL, 90 GRAUS, 3/4" X 1/2", PARA AGUA FRIA PREDIAL                                                                                                                                                                                                                                                                                                                                                                                                                           </t>
  </si>
  <si>
    <t>4,05</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</si>
  <si>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</si>
  <si>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</si>
  <si>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</si>
  <si>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26,66</t>
  </si>
  <si>
    <t xml:space="preserve">JOELHO PPR 45 GRAUS, SOLDAVEL,  DN 20 MM, PARA AGUA QUENTE PREDIAL                                                                                                                                                                                                                                                                                                                                                                                                                                        </t>
  </si>
  <si>
    <t>2,04</t>
  </si>
  <si>
    <t xml:space="preserve">JOELHO PPR 45 GRAUS, SOLDAVEL, DN 25 MM, PARA AGUA QUENTE PREDIAL                                                                                                                                                                                                                                                                                                                                                                                                                                         </t>
  </si>
  <si>
    <t xml:space="preserve">JOELHO PPR, 45 GRAUS, SOLDAVEL, DN 32 MM, PARA AGUA QUENTE PREDIAL                                                                                                                                                                                                                                                                                                                                                                                                                                        </t>
  </si>
  <si>
    <t>5,68</t>
  </si>
  <si>
    <t xml:space="preserve">JOELHO PPR, 90 GRAUS, SOLDAVEL, DN 110 MM, PARA AGUA QUENTE PREDIAL                                                                                                                                                                                                                                                                                                                                                                                                                                       </t>
  </si>
  <si>
    <t>195,77</t>
  </si>
  <si>
    <t xml:space="preserve">JOELHO PPR, 90 GRAUS, SOLDAVEL, DN 20 MM, PARA AGUA QUENTE PREDIAL                                                                                                                                                                                                                                                                                                                                                                                                                                        </t>
  </si>
  <si>
    <t>2,43</t>
  </si>
  <si>
    <t xml:space="preserve">JOELHO PPR, 90 GRAUS, SOLDAVEL, DN 25 MM, PARA AGUA QUENTE PREDIAL                                                                                                                                                                                                                                                                                                                                                                                                                                        </t>
  </si>
  <si>
    <t xml:space="preserve">JOELHO PPR, 90 GRAUS, SOLDAVEL, DN 32 MM, PARA AGUA QUENTE PREDIAL                                                                                                                                                                                                                                                                                                                                                                                                                                        </t>
  </si>
  <si>
    <t>5,75</t>
  </si>
  <si>
    <t xml:space="preserve">JOELHO PPR, 90 GRAUS, SOLDAVEL, DN 40 MM, PARA AGUA QUENTE PREDIAL                                                                                                                                                                                                                                                                                                                                                                                                                                        </t>
  </si>
  <si>
    <t>10,92</t>
  </si>
  <si>
    <t xml:space="preserve">JOELHO PPR, 90 GRAUS, SOLDAVEL, DN 50 MM, PARA AGUA QUENTE PREDIAL                                                                                                                                                                                                                                                                                                                                                                                                                                        </t>
  </si>
  <si>
    <t xml:space="preserve">JOELHO PPR, 90 GRAUS, SOLDAVEL, DN 63 MM, PARA AGUA QUENTE PREDIAL                                                                                                                                                                                                                                                                                                                                                                                                                                        </t>
  </si>
  <si>
    <t xml:space="preserve">JOELHO PPR, 90 GRAUS, SOLDAVEL, DN 75 MM, PARA AGUA QUENTE PREDIAL                                                                                                                                                                                                                                                                                                                                                                                                                                        </t>
  </si>
  <si>
    <t>85,64</t>
  </si>
  <si>
    <t xml:space="preserve">JOELHO PPR, 90 GRAUS, SOLDAVEL, DN 90 MM, PARA AGUA QUENTE PREDIAL                                                                                                                                                                                                                                                                                                                                                                                                                                        </t>
  </si>
  <si>
    <t>130,54</t>
  </si>
  <si>
    <t xml:space="preserve">JOELHO PVC COM VISITA, 90 GRAUS, DN 100 X 50 MM, SERIE NORMAL, PARA ESGOTO PREDIAL                                                                                                                                                                                                                                                                                                                                                                                                                        </t>
  </si>
  <si>
    <t xml:space="preserve">JOELHO PVC LEVE, 45 GRAUS, DN 150 MM, PARA ESGOTO PREDIAL                                                                                                                                                                                                                                                                                                                                                                                                                                                 </t>
  </si>
  <si>
    <t>60,06</t>
  </si>
  <si>
    <t xml:space="preserve">JOELHO PVC LEVE, 90 GRAUS, DN 150 MM, PARA ESGOTO PREDIAL                                                                                                                                                                                                                                                                                                                                                                                                                                                 </t>
  </si>
  <si>
    <t>54,82</t>
  </si>
  <si>
    <t xml:space="preserve">JOELHO PVC,  SOLDAVEL COM ROSCA, 90 GRAUS, 20 MM X 1/2", PARA AGUA FRIA PREDIAL                                                                                                                                                                                                                                                                                                                                                                                                                           </t>
  </si>
  <si>
    <t xml:space="preserve">JOELHO PVC,  SOLDAVEL COM ROSCA, 90 GRAUS, 25 MM X 1/2", PARA AGUA FRIA PREDIAL                                                                                                                                                                                                                                                                                                                                                                                                                           </t>
  </si>
  <si>
    <t>2,41</t>
  </si>
  <si>
    <t xml:space="preserve">JOELHO PVC,  SOLDAVEL COM ROSCA, 90 GRAUS, 25 MM X 3/4", PARA AGUA FRIA PREDIAL                                                                                                                                                                                                                                                                                                                                                                                                                           </t>
  </si>
  <si>
    <t>3,59</t>
  </si>
  <si>
    <t xml:space="preserve">JOELHO PVC,  SOLDAVEL COM ROSCA, 90 GRAUS, 32 MM X 3/4", PARA AGUA FRIA PREDIAL                                                                                                                                                                                                                                                                                                                                                                                                                           </t>
  </si>
  <si>
    <t>12,34</t>
  </si>
  <si>
    <t xml:space="preserve">JOELHO PVC, COM BOLSA E ANEL, 90 GRAUS, DN 40 X *38* MM, SERIE NORMAL, PARA ESGOTO PREDIAL                                                                                                                                                                                                                                                                                                                                                                                                                </t>
  </si>
  <si>
    <t>4,29</t>
  </si>
  <si>
    <t xml:space="preserve">JOELHO PVC, ROSCAVEL, 45 GRAUS, 1/2", PARA AGUA FRIA PREDIAL                                                                                                                                                                                                                                                                                                                                                                                                                                              </t>
  </si>
  <si>
    <t>4,15</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</si>
  <si>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</si>
  <si>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</si>
  <si>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</si>
  <si>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</si>
  <si>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</si>
  <si>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</si>
  <si>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1,12</t>
  </si>
  <si>
    <t xml:space="preserve">JOELHO PVC, SOLDAVEL, BB, 90 GRAUS, DN 40 MM, PARA ESGOTO PREDIAL                                                                                                                                                                                                                                                                                                                                                                                                                                         </t>
  </si>
  <si>
    <t xml:space="preserve">JOELHO PVC, SOLDAVEL, COM BUCHA DE LATAO, 90 GRAUS, 20 MM X 1/2", PARA AGUA FRIA PREDIAL                                                                                                                                                                                                                                                                                                                                                                                                                  </t>
  </si>
  <si>
    <t>6,12</t>
  </si>
  <si>
    <t xml:space="preserve">JOELHO PVC, SOLDAVEL, COM BUCHA DE LATAO, 90 GRAUS, 25 MM X 1/2", PARA AGUA FRIA PREDIAL                                                                                                                                                                                                                                                                                                                                                                                                                  </t>
  </si>
  <si>
    <t>6,58</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</si>
  <si>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</si>
  <si>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</si>
  <si>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</si>
  <si>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</si>
  <si>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62,97</t>
  </si>
  <si>
    <t xml:space="preserve">JOELHO PVC, SOLDAVEL, PB, 45 GRAUS, DN 40 MM, PARA ESGOTO PREDIAL                                                                                                                                                                                                                                                                                                                                                                                                                                         </t>
  </si>
  <si>
    <t>2,29</t>
  </si>
  <si>
    <t xml:space="preserve">JOELHO PVC, SOLDAVEL, PB, 45 GRAUS, DN 50 MM, PARA ESGOTO PREDIAL                                                                                                                                                                                                                                                                                                                                                                                                                                         </t>
  </si>
  <si>
    <t xml:space="preserve">JOELHO PVC, SOLDAVEL, PB, 45 GRAUS, DN 75 MM, PARA ESGOTO PREDIAL                                                                                                                                                                                                                                                                                                                                                                                                                                         </t>
  </si>
  <si>
    <t>7,94</t>
  </si>
  <si>
    <t xml:space="preserve">JOELHO PVC, SOLDAVEL, PB, 90 GRAUS, DN 100 MM, PARA ESGOTO PREDIAL                                                                                                                                                                                                                                                                                                                                                                                                                                        </t>
  </si>
  <si>
    <t>8,90</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</si>
  <si>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</si>
  <si>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</si>
  <si>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</si>
  <si>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</si>
  <si>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</si>
  <si>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245,95</t>
  </si>
  <si>
    <t xml:space="preserve">JOELHO PVC, SOLDAVEL, 90 GRAUS, 20 MM, PARA AGUA FRIA PREDIAL                                                                                                                                                                                                                                                                                                                                                                                                                                             </t>
  </si>
  <si>
    <t>0,57</t>
  </si>
  <si>
    <t xml:space="preserve">JOELHO PVC, SOLDAVEL, 90 GRAUS, 25 MM, PARA AGUA FRIA PREDIAL                                                                                                                                                                                                                                                                                                                                                                                                                                             </t>
  </si>
  <si>
    <t>0,79</t>
  </si>
  <si>
    <t xml:space="preserve">JOELHO PVC, SOLDAVEL, 90 GRAUS, 32 MM, PARA AGUA FRIA PREDIAL                                                                                                                                                                                                                                                                                                                                                                                                                                             </t>
  </si>
  <si>
    <t xml:space="preserve">JOELHO PVC, SOLDAVEL, 90 GRAUS, 40 MM, PARA AGUA FRIA PREDIAL                                                                                                                                                                                                                                                                                                                                                                                                                                             </t>
  </si>
  <si>
    <t xml:space="preserve">JOELHO PVC, SOLDAVEL, 90 GRAUS, 50 MM, PARA AGUA FRIA PREDIAL                                                                                                                                                                                                                                                                                                                                                                                                                                             </t>
  </si>
  <si>
    <t>6,04</t>
  </si>
  <si>
    <t xml:space="preserve">JOELHO PVC, SOLDAVEL, 90 GRAUS, 60 MM, PARA AGUA FRIA PREDIAL                                                                                                                                                                                                                                                                                                                                                                                                                                             </t>
  </si>
  <si>
    <t>26,23</t>
  </si>
  <si>
    <t xml:space="preserve">JOELHO PVC, SOLDAVEL, 90 GRAUS, 85 MM, PARA AGUA FRIA PREDIAL                                                                                                                                                                                                                                                                                                                                                                                                                                             </t>
  </si>
  <si>
    <t>116,59</t>
  </si>
  <si>
    <t xml:space="preserve">JOELHO PVC, 45 GRAUS, ROSCAVEL,  1 1/2", AGUA FRIA PREDIAL                                                                                                                                                                                                                                                                                                                                                                                                                                                </t>
  </si>
  <si>
    <t>22,44</t>
  </si>
  <si>
    <t xml:space="preserve">JOELHO PVC, 45 GRAUS, ROSCAVEL, 1 1/4",  AGUA FRIA PREDIAL                                                                                                                                                                                                                                                                                                                                                                                                                                                </t>
  </si>
  <si>
    <t>12,80</t>
  </si>
  <si>
    <t xml:space="preserve">JOELHO PVC, 45 GRAUS, ROSCAVEL, 2", AGUA FRIA PREDIAL                                                                                                                                                                                                                                                                                                                                                                                                                                                     </t>
  </si>
  <si>
    <t>30,68</t>
  </si>
  <si>
    <t xml:space="preserve">JOELHO PVC, 60 GRAUS, DIAMETRO ENTRE 80 E 100 MM, PARA DRENAGEM PLUVIAL PREDIAL                                                                                                                                                                                                                                                                                                                                                                                                                           </t>
  </si>
  <si>
    <t xml:space="preserve">JOELHO PVC, 90 GRAUS, DIAMETRO ENTRE 80 E 100 MM, PARA DRENAGEM PLUVIAL PREDIAL                                                                                                                                                                                                                                                                                                                                                                                                                           </t>
  </si>
  <si>
    <t>9,34</t>
  </si>
  <si>
    <t xml:space="preserve">JOELHO PVC, 90 GRAUS, ROSCAVEL, 1 1/2",  AGUA FRIA PREDIAL                                                                                                                                                                                                                                                                                                                                                                                                                                                </t>
  </si>
  <si>
    <t>15,54</t>
  </si>
  <si>
    <t xml:space="preserve">JOELHO PVC, 90 GRAUS, ROSCAVEL, 1 1/4", AGUA FRIA PREDIAL                                                                                                                                                                                                                                                                                                                                                                                                                                                 </t>
  </si>
  <si>
    <t>14,52</t>
  </si>
  <si>
    <t xml:space="preserve">JOELHO PVC, 90 GRAUS, ROSCAVEL, 2", AGUA FRIA PREDIAL                                                                                                                                                                                                                                                                                                                                                                                                                                                     </t>
  </si>
  <si>
    <t>37,97</t>
  </si>
  <si>
    <t xml:space="preserve">JOELHO ROSCA FEMEA MOVEL, METALICO, PARA CONEXAO COM ANEL DESLIZANTE EM TUBO PEX, DN 16 MM X 1/2"                                                                                                                                                                                                                                                                                                                                                                                                         </t>
  </si>
  <si>
    <t>18,49</t>
  </si>
  <si>
    <t xml:space="preserve">JOELHO ROSCA FEMEA MOVEL, METALICO, PARA CONEXAO COM ANEL DESLIZANTE EM TUBO PEX, DN 20 MM X 1/2"                                                                                                                                                                                                                                                                                                                                                                                                         </t>
  </si>
  <si>
    <t>28,23</t>
  </si>
  <si>
    <t xml:space="preserve">JOELHO ROSCA FEMEA MOVEL, METALICO, PARA CONEXAO COM ANEL DESLIZANTE EM TUBO PEX, DN 20 MM X 3/4"                                                                                                                                                                                                                                                                                                                                                                                                         </t>
  </si>
  <si>
    <t>33,35</t>
  </si>
  <si>
    <t xml:space="preserve">JOELHO ROSCA FEMEA MOVEL, METALICO, PARA CONEXAO COM ANEL DESLIZANTE EM TUBO PEX, DN 25 MM X 3/4"                                                                                                                                                                                                                                                                                                                                                                                                         </t>
  </si>
  <si>
    <t>37,36</t>
  </si>
  <si>
    <t xml:space="preserve">JOELHO 45 GRAUS, PPR, SOLDAVEL, F/ F, DN 40 MM, PARA AQUA QUENTE E FRIA PREDIAL                                                                                                                                                                                                                                                                                                                                                                                                                           </t>
  </si>
  <si>
    <t xml:space="preserve">JOELHO 45 GRAUS, PPR, SOLDAVEL, F/ F, DN 50 MM, PARA AQUA QUENTE E FRIA PREDIAL                                                                                                                                                                                                                                                                                                                                                                                                                           </t>
  </si>
  <si>
    <t>23,60</t>
  </si>
  <si>
    <t xml:space="preserve">JOELHO 45 GRAUS, PPR, SOLDAVEL, F/ F, DN 63 MM, PARA AQUA QUENTE E FRIA PREDIAL                                                                                                                                                                                                                                                                                                                                                                                                                           </t>
  </si>
  <si>
    <t>31,36</t>
  </si>
  <si>
    <t xml:space="preserve">JOELHO 45 GRAUS, PPR, SOLDAVEL, F/ F, DN 75 MM, PARA AQUA QUENTE E FRIA PREDIAL                                                                                                                                                                                                                                                                                                                                                                                                                           </t>
  </si>
  <si>
    <t>82,67</t>
  </si>
  <si>
    <t xml:space="preserve">JOELHO 45 GRAUS, PPR, SOLDAVEL, F/ F, DN 90 MM, PARA AQUA QUENTE E FRIA PREDIAL                                                                                                                                                                                                                                                                                                                                                                                                                           </t>
  </si>
  <si>
    <t>167,03</t>
  </si>
  <si>
    <t xml:space="preserve">JOELHO 90 GRAUS, METALICO, PARA CONEXAO COM ANEL DESLIZANTE EM TUBO PEX, DN 16 MM                                                                                                                                                                                                                                                                                                                                                                                                                         </t>
  </si>
  <si>
    <t xml:space="preserve">JOELHO 90 GRAUS, METALICO, PARA CONEXAO COM ANEL DESLIZANTE EM TUBO PEX, DN 20 MM                                                                                                                                                                                                                                                                                                                                                                                                                         </t>
  </si>
  <si>
    <t>19,90</t>
  </si>
  <si>
    <t xml:space="preserve">JOELHO 90 GRAUS, METALICO, PARA CONEXAO COM ANEL DESLIZANTE EM TUBO PEX, DN 25 MM                                                                                                                                                                                                                                                                                                                                                                                                                         </t>
  </si>
  <si>
    <t>34,56</t>
  </si>
  <si>
    <t xml:space="preserve">JOELHO 90 GRAUS, METALICO, PARA CONEXAO COM ANEL DESLIZANTE EM TUBO PEX, DN 32 MM                                                                                                                                                                                                                                                                                                                                                                                                                         </t>
  </si>
  <si>
    <t>45,59</t>
  </si>
  <si>
    <t xml:space="preserve">JOELHO 90 GRAUS, PLASTICO, PARA CONEXAO COM CRIMPAGEM EM TUBO PEX, DN 16 MM                                                                                                                                                                                                                                                                                                                                                                                                                               </t>
  </si>
  <si>
    <t>15,50</t>
  </si>
  <si>
    <t xml:space="preserve">JOELHO 90 GRAUS, PLASTICO, PARA CONEXAO COM CRIMPAGEM EM TUBO PEX, DN 20 MM                                                                                                                                                                                                                                                                                                                                                                                                                               </t>
  </si>
  <si>
    <t xml:space="preserve">JOELHO 90 GRAUS, PLASTICO, PARA CONEXAO COM CRIMPAGEM EM TUBO PEX, DN 25 MM                                                                                                                                                                                                                                                                                                                                                                                                                               </t>
  </si>
  <si>
    <t>27,02</t>
  </si>
  <si>
    <t xml:space="preserve">JOELHO 90 GRAUS, PLASTICO, PARA CONEXAO COM CRIMPAGEM EM TUBO PEX, DN 32 MM                                                                                                                                                                                                                                                                                                                                                                                                                               </t>
  </si>
  <si>
    <t>47,51</t>
  </si>
  <si>
    <t xml:space="preserve">JOELHO 90 GRAUS, ROSCA FEMEA TERMINAL, METALICO, PARA CONEXAO COM ANEL DESLIZANTE EM TUBO PEX, DN 16 MM X 1/2"                                                                                                                                                                                                                                                                                                                                                                                            </t>
  </si>
  <si>
    <t>15,13</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</si>
  <si>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</si>
  <si>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</si>
  <si>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</si>
  <si>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24,84</t>
  </si>
  <si>
    <t xml:space="preserve">JOELHO 90 GRAUS, ROSCA FEMEA TERMINAL, PLASTICO, PARA CONEXAO COM CRIMPAGEM EM TUBO PEX, DN 16 MM X 1/2"                                                                                                                                                                                                                                                                                                                                                                                                  </t>
  </si>
  <si>
    <t>19,14</t>
  </si>
  <si>
    <t xml:space="preserve">JOELHO 90 GRAUS, ROSCA FEMEA TERMINAL, PLASTICO, PARA CONEXAO COM CRIMPAGEM EM TUBO PEX, DN 16 MM X 3/4"                                                                                                                                                                                                                                                                                                                                                                                                  </t>
  </si>
  <si>
    <t>27,28</t>
  </si>
  <si>
    <t xml:space="preserve">JOELHO 90 GRAUS, ROSCA FEMEA TERMINAL, PLASTICO, PARA CONEXAO COM CRIMPAGEM EM TUBO PEX, DN 20 MM X 1/2"                                                                                                                                                                                                                                                                                                                                                                                                  </t>
  </si>
  <si>
    <t>25,06</t>
  </si>
  <si>
    <t xml:space="preserve">JOELHO 90 GRAUS, ROSCA FEMEA TERMINAL, PLASTICO, PARA CONEXAO COM CRIMPAGEM EM TUBO PEX, DN 20 MM X 3/4"                                                                                                                                                                                                                                                                                                                                                                                                  </t>
  </si>
  <si>
    <t>31,35</t>
  </si>
  <si>
    <t xml:space="preserve">JOELHO 90 GRAUS, ROSCA FEMEA TERMINAL, PLASTICO, PARA CONEXAO COM CRIMPAGEM EM TUBO PEX, DN 25 MM X 1/2"                                                                                                                                                                                                                                                                                                                                                                                                  </t>
  </si>
  <si>
    <t>27,54</t>
  </si>
  <si>
    <t xml:space="preserve">JOELHO 90 GRAUS, ROSCA FEMEA TERMINAL, PLASTICO, PARA CONEXAO COM CRIMPAGEM EM TUBO PEX, DN 25 MM X 1"                                                                                                                                                                                                                                                                                                                                                                                                    </t>
  </si>
  <si>
    <t>48,83</t>
  </si>
  <si>
    <t xml:space="preserve">JOELHO 90 GRAUS, ROSCA FEMEA TERMINAL, PLASTICO, PARA CONEXAO COM CRIMPAGEM EM TUBO PEX, DN 25 MM X 3/4"                                                                                                                                                                                                                                                                                                                                                                                                  </t>
  </si>
  <si>
    <t>36,08</t>
  </si>
  <si>
    <t xml:space="preserve">JOELHO 90 GRAUS, ROSCA FEMEA TERMINAL, PLASTICO, PARA CONEXAO COM CRIMPAGEM EM TUBO PEX, DN 32 MM X 1"                                                                                                                                                                                                                                                                                                                                                                                                    </t>
  </si>
  <si>
    <t>61,34</t>
  </si>
  <si>
    <t xml:space="preserve">JOELHO 90 GRAUS, ROSCA MACHO TERMINAL, METALICO, PARA CONEXAO COM ANEL DESLIZANTE EM TUBO PEX, DN 16 MM X 1/2"                                                                                                                                                                                                                                                                                                                                                                                            </t>
  </si>
  <si>
    <t>15,45</t>
  </si>
  <si>
    <t xml:space="preserve">JOELHO 90 GRAUS, ROSCA MACHO TERMINAL, METALICO, PARA CONEXAO COM ANEL DESLIZANTE EM TUBO PEX, DN 20 MM X 1/2"                                                                                                                                                                                                                                                                                                                                                                                            </t>
  </si>
  <si>
    <t>15,60</t>
  </si>
  <si>
    <t xml:space="preserve">JOELHO 90 GRAUS, ROSCA MACHO TERMINAL, METALICO, PARA CONEXAO COM ANEL DESLIZANTE EM TUBO PEX, DN 20 MM X 3/4"                                                                                                                                                                                                                                                                                                                                                                                            </t>
  </si>
  <si>
    <t>23,05</t>
  </si>
  <si>
    <t xml:space="preserve">JOELHO 90 GRAUS, ROSCA MACHO TERMINAL, METALICO, PARA CONEXAO COM ANEL DESLIZANTE EM TUBO PEX, DN 25 MM X 3/4"                                                                                                                                                                                                                                                                                                                                                                                            </t>
  </si>
  <si>
    <t>24,67</t>
  </si>
  <si>
    <t xml:space="preserve">JOELHO 90 GRAUS, ROSCA MACHO TERMINAL, PLASTICO, PARA CONEXAO COM CRIMPAGEM EM TUBO PEX, DN 25 MM X 1/2"                                                                                                                                                                                                                                                                                                                                                                                                  </t>
  </si>
  <si>
    <t>26,42</t>
  </si>
  <si>
    <t xml:space="preserve">JOELHO 90 GRAUS, ROSCA MACHO TERMINAL, PLASTICO, PARA CONEXAO COM CRIMPAGEM EM TUBO PEX, DN 25 MM X 1"                                                                                                                                                                                                                                                                                                                                                                                                    </t>
  </si>
  <si>
    <t>32,20</t>
  </si>
  <si>
    <t xml:space="preserve">JOELHO 90 GRAUS, ROSCA MACHO TERMINAL, PLASTICO, PARA CONEXAO COM CRIMPAGEM EM TUBO PEX, DN 32 MM X 1"                                                                                                                                                                                                                                                                                                                                                                                                    </t>
  </si>
  <si>
    <t>47,88</t>
  </si>
  <si>
    <t xml:space="preserve">JOELHO, PVC COM ROSCA E BUCHA LATAO, 90 GRAUS,  3/4", PARA AGUA FRIA PREDIAL                                                                                                                                                                                                                                                                                                                                                                                                                              </t>
  </si>
  <si>
    <t>14,35</t>
  </si>
  <si>
    <t xml:space="preserve">JOELHO, PVC SERIE R, 45 GRAUS, DN 100 MM, PARA ESGOTO OU AGUAS PLUVIAIS PREDIAIS                                                                                                                                                                                                                                                                                                                                                                                                                          </t>
  </si>
  <si>
    <t>24,69</t>
  </si>
  <si>
    <t xml:space="preserve">JOELHO, PVC SERIE R, 45 GRAUS, DN 150 MM, PARA ESGOTO OU AGUAS PLUVIAIS PREDIAIS                                                                                                                                                                                                                                                                                                                                                                                                                          </t>
  </si>
  <si>
    <t>85,90</t>
  </si>
  <si>
    <t xml:space="preserve">JOELHO, PVC SERIE R, 45 GRAUS, DN 40 MM, PARA ESGOTO OU AGUAS PLUVIAIS PREDIAIS                                                                                                                                                                                                                                                                                                                                                                                                                           </t>
  </si>
  <si>
    <t xml:space="preserve">JOELHO, PVC SERIE R, 45 GRAUS, DN 50 MM, PARA ESGOTO OU AGUAS PLUVIAIS PREDIAIS                                                                                                                                                                                                                                                                                                                                                                                                                           </t>
  </si>
  <si>
    <t>7,60</t>
  </si>
  <si>
    <t xml:space="preserve">JOELHO, PVC SERIE R, 45 GRAUS, DN 75 MM, PARA ESGOTO OU AGUAS PLUVIAIS PREDIAIS                                                                                                                                                                                                                                                                                                                                                                                                                           </t>
  </si>
  <si>
    <t xml:space="preserve">JOELHO, PVC SERIE R, 90 GRAUS, DN 100 MM, PARA ESGOTO OU AGUAS PLUVIAIS PREDIAIS                                                                                                                                                                                                                                                                                                                                                                                                                          </t>
  </si>
  <si>
    <t>33,30</t>
  </si>
  <si>
    <t xml:space="preserve">JOELHO, PVC SERIE R, 90 GRAUS, DN 150 MM, PARA ESGOTO OU AGUAS PLUVIAIS PREDIAIS                                                                                                                                                                                                                                                                                                                                                                                                                          </t>
  </si>
  <si>
    <t>110,65</t>
  </si>
  <si>
    <t xml:space="preserve">JOELHO, PVC SERIE R, 90 GRAUS, DN 40 MM, PARA ESGOTO OU AGUAS PLUVIAIS PREDIAIS                                                                                                                                                                                                                                                                                                                                                                                                                           </t>
  </si>
  <si>
    <t xml:space="preserve">JOELHO, PVC SERIE R, 90 GRAUS, DN 50 MM, PARA ESGOTO OU AGUAS PLUVIAIS PREDIAIS                                                                                                                                                                                                                                                                                                                                                                                                                           </t>
  </si>
  <si>
    <t>9,45</t>
  </si>
  <si>
    <t xml:space="preserve">JOELHO, PVC SERIE R, 90 GRAUS, DN 75 MM, PARA ESGOTO OU AGUAS PLUVIAIS PREDIAIS                                                                                                                                                                                                                                                                                                                                                                                                                           </t>
  </si>
  <si>
    <t>21,26</t>
  </si>
  <si>
    <t xml:space="preserve">JOELHO, PVC SOLDAVEL, 45 GRAUS, 110 MM, PARA AGUA FRIA PREDIAL                                                                                                                                                                                                                                                                                                                                                                                                                                            </t>
  </si>
  <si>
    <t>224,92</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</si>
  <si>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</si>
  <si>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</si>
  <si>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</si>
  <si>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</si>
  <si>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6,64</t>
  </si>
  <si>
    <t xml:space="preserve">JOELHO, PVC SOLDAVEL, 45 GRAUS, 50 MM, PARA AGUA FRIA PREDIAL                                                                                                                                                                                                                                                                                                                                                                                                                                             </t>
  </si>
  <si>
    <t>7,95</t>
  </si>
  <si>
    <t xml:space="preserve">JOELHO, PVC SOLDAVEL, 45 GRAUS, 60 MM, PARA AGUA FRIA PREDIAL                                                                                                                                                                                                                                                                                                                                                                                                                                             </t>
  </si>
  <si>
    <t>30,79</t>
  </si>
  <si>
    <t xml:space="preserve">JOELHO, PVC SOLDAVEL, 45 GRAUS, 75 MM, PARA AGUA FRIA PREDIAL                                                                                                                                                                                                                                                                                                                                                                                                                                             </t>
  </si>
  <si>
    <t>70,74</t>
  </si>
  <si>
    <t xml:space="preserve">JOELHO, PVC SOLDAVEL, 45 GRAUS, 85 MM, PARA AGUA FRIA PREDIAL                                                                                                                                                                                                                                                                                                                                                                                                                                             </t>
  </si>
  <si>
    <t>83,93</t>
  </si>
  <si>
    <t xml:space="preserve">JOELHO, PVC SOLDAVEL, 90 GRAUS, 75 MM, PARA AGUA FRIA PREDIAL                                                                                                                                                                                                                                                                                                                                                                                                                                             </t>
  </si>
  <si>
    <t>98,48</t>
  </si>
  <si>
    <t xml:space="preserve">JOELHO, ROSCA FEMEA, COM BASE FIXA, METALICO, PARA CONEXAO COM ANEL DESLIZANTE EM TUBO PEX, DN 16 MM X 1/2"                                                                                                                                                                                                                                                                                                                                                                                               </t>
  </si>
  <si>
    <t>14,77</t>
  </si>
  <si>
    <t xml:space="preserve">JOELHO, ROSCA FEMEA, COM BASE FIXA, METALICO, PARA CONEXAO COM ANEL DESLIZANTE EM TUBO PEX, DN 20 MM X 1/2"                                                                                                                                                                                                                                                                                                                                                                                               </t>
  </si>
  <si>
    <t>21,98</t>
  </si>
  <si>
    <t xml:space="preserve">JOELHO, ROSCA FEMEA, COM BASE FIXA, METALICO, PARA CONEXAO COM ANEL DESLIZANTE EM TUBO PEX, DN 25 MM X 3/4"                                                                                                                                                                                                                                                                                                                                                                                               </t>
  </si>
  <si>
    <t>28,41</t>
  </si>
  <si>
    <t xml:space="preserve">JOELHO, ROSCA FEMEA, COM BASE FIXA, PLASTICO, PARA CONEXAO COM CRIMPAGEM EM TUBO PEX, DN 25 MM X 1/2"                                                                                                                                                                                                                                                                                                                                                                                                     </t>
  </si>
  <si>
    <t xml:space="preserve">JOELHO, ROSCA FEMEA, COM BASE FIXA, PLASTICO, PARA CONEXAO POR CRIMPAGEM EM TUBO PEX, DN 16 MM X 3/4"                                                                                                                                                                                                                                                                                                                                                                                                     </t>
  </si>
  <si>
    <t>33,38</t>
  </si>
  <si>
    <t xml:space="preserve">JOELHO, ROSCA FEMEA, COM BASE FIXA, PLASTICO, PARA CONEXAO POR CRIMPAGEM EM TUBO PEX, DN 20 MM X 3/4"                                                                                                                                                                                                                                                                                                                                                                                                     </t>
  </si>
  <si>
    <t>41,73</t>
  </si>
  <si>
    <t xml:space="preserve">JOGO DE TRANQUETA E ROSETA QUADRADA DE SOBREPOR SEM FUROS, EM LATAO CROMADO, *50 X 50* MM, PARA FECHADURA DE PORTA DE BANHEIRO                                                                                                                                                                                                                                                                                                                                                                            </t>
  </si>
  <si>
    <t>58,68</t>
  </si>
  <si>
    <t xml:space="preserve">JOGO DE TRANQUETA E ROSETA REDONDA DE SOBREPOR SEM FUROS, EM LATAO CROMADO, DIAMETRO *50* MM, PARA FECHADURA DE PORTA DE BANHEIRO                                                                                                                                                                                                                                                                                                                                                                         </t>
  </si>
  <si>
    <t>55,14</t>
  </si>
  <si>
    <t xml:space="preserve">JUNCAO DE REDUCAO INVERTIDA, PVC SOLDAVEL, 100 X 50 MM, SERIE NORMAL PARA ESGOTO PREDIAL                                                                                                                                                                                                                                                                                                                                                                                                                  </t>
  </si>
  <si>
    <t>18,65</t>
  </si>
  <si>
    <t xml:space="preserve">JUNCAO DE REDUCAO INVERTIDA, PVC SOLDAVEL, 100 X 75 MM, SERIE NORMAL PARA ESGOTO PREDIAL                                                                                                                                                                                                                                                                                                                                                                                                                  </t>
  </si>
  <si>
    <t xml:space="preserve">JUNCAO DE REDUCAO INVERTIDA, PVC SOLDAVEL, 75 X 50 MM, SERIE NORMAL PARA ESGOTO PREDIAL                                                                                                                                                                                                                                                                                                                                                                                                                   </t>
  </si>
  <si>
    <t>12,74</t>
  </si>
  <si>
    <t xml:space="preserve">JUNCAO DE REDUCAO SIMPLES, COM BOLSA PARA ANEL, PVC LEVE,  150 X 100 MM, PARA ESGOTO PREDIAL                                                                                                                                                                                                                                                                                                                                                                                                              </t>
  </si>
  <si>
    <t>63,31</t>
  </si>
  <si>
    <t xml:space="preserve">JUNCAO DUPLA, PVC SERIE R, DN 100 X 100 X 100 MM, PARA ESGOTO OU AGUAS PLUVIAIS PREDIAIS                                                                                                                                                                                                                                                                                                                                                                                                                  </t>
  </si>
  <si>
    <t>106,36</t>
  </si>
  <si>
    <t xml:space="preserve">JUNCAO DUPLA, PVC SOLDAVEL, DN 100 X 100 X 100 MM , SERIE NORMAL PARA ESGOTO PREDIAL                                                                                                                                                                                                                                                                                                                                                                                                                      </t>
  </si>
  <si>
    <t>42,17</t>
  </si>
  <si>
    <t xml:space="preserve">JUNCAO DUPLA, PVC SOLDAVEL, DN 75 X 75 X 75 MM , SERIE NORMAL PARA ESGOTO PREDIAL                                                                                                                                                                                                                                                                                                                                                                                                                         </t>
  </si>
  <si>
    <t>20,90</t>
  </si>
  <si>
    <t xml:space="preserve">JUNCAO INVERTIDA, PVC SOLDAVEL, 75 X 75 MM, SERIE NORMAL PARA ESGOTO PREDIAL                                                                                                                                                                                                                                                                                                                                                                                                                              </t>
  </si>
  <si>
    <t>23,20</t>
  </si>
  <si>
    <t xml:space="preserve">JUNCAO PVC  ROSCAVEL, 45 GRAUS, 1/2", PARA AGUA FRIA PREDIAL                                                                                                                                                                                                                                                                                                                                                                                                                                              </t>
  </si>
  <si>
    <t>4,99</t>
  </si>
  <si>
    <t xml:space="preserve">JUNCAO PVC  ROSCAVEL, 45 GRAUS, 3/4", PARA AGUA FRIA PREDIAL                                                                                                                                                                                                                                                                                                                                                                                                                                              </t>
  </si>
  <si>
    <t>6,20</t>
  </si>
  <si>
    <t xml:space="preserve">JUNCAO PVC, 45 GRAUS, ROSCAVEL, 1 1/4", AGUA FRIA PREDIAL                                                                                                                                                                                                                                                                                                                                                                                                                                                 </t>
  </si>
  <si>
    <t xml:space="preserve">JUNCAO PVC, 60 GRAUS, CIRCULAR,  DIAMETRO ENTRE 80 E 100 MM, PARA DRENAGEM PLUVIAL PREDIAL                                                                                                                                                                                                                                                                                                                                                                                                                </t>
  </si>
  <si>
    <t>11,81</t>
  </si>
  <si>
    <t xml:space="preserve">JUNCAO SIMPLES, PVC LEVE, 150 MM, PARA ESGOTO PREDIAL                                                                                                                                                                                                                                                                                                                                                                                                                                                     </t>
  </si>
  <si>
    <t>142,87</t>
  </si>
  <si>
    <t xml:space="preserve">JUNCAO SIMPLES, PVC SERIE R, DN 100 X 100 MM, PARA ESGOTO OU AGUAS PLUVIAIS PREDIAIS                                                                                                                                                                                                                                                                                                                                                                                                                      </t>
  </si>
  <si>
    <t>62,76</t>
  </si>
  <si>
    <t xml:space="preserve">JUNCAO SIMPLES, PVC SERIE R, DN 100 X 75 MM, PARA ESGOTO OU AGUAS PLUVIAIS PREDIAIS                                                                                                                                                                                                                                                                                                                                                                                                                       </t>
  </si>
  <si>
    <t>58,61</t>
  </si>
  <si>
    <t xml:space="preserve">JUNCAO SIMPLES, PVC SERIE R, DN 150 X 100 MM, PARA ESGOTO OU AGUAS PLUVIAIS PREDIAIS                                                                                                                                                                                                                                                                                                                                                                                                                      </t>
  </si>
  <si>
    <t>166,33</t>
  </si>
  <si>
    <t xml:space="preserve">JUNCAO SIMPLES, PVC SERIE R, DN 150 X 150 MM, PARA ESGOTO OU AGUAS PLUVIAIS PREDIAIS                                                                                                                                                                                                                                                                                                                                                                                                                      </t>
  </si>
  <si>
    <t>187,56</t>
  </si>
  <si>
    <t xml:space="preserve">JUNCAO SIMPLES, PVC SERIE R, DN 40 X 40 MM, PARA ESGOTO OU AGUAS PLUVIAIS PREDIAIS                                                                                                                                                                                                                                                                                                                                                                                                                        </t>
  </si>
  <si>
    <t>7,47</t>
  </si>
  <si>
    <t xml:space="preserve">JUNCAO SIMPLES, PVC SERIE R, DN 50 X 50 MM, PARA ESGOTO OU AGUAS PLUVIAIS PREDIAIS                                                                                                                                                                                                                                                                                                                                                                                                                        </t>
  </si>
  <si>
    <t>13,11</t>
  </si>
  <si>
    <t xml:space="preserve">JUNCAO SIMPLES, PVC SERIE R, DN 75 X 75 MM, PARA ESGOTO OU AGUAS PLUVIAIS PREDIAIS                                                                                                                                                                                                                                                                                                                                                                                                                        </t>
  </si>
  <si>
    <t>40,11</t>
  </si>
  <si>
    <t xml:space="preserve">JUNCAO SIMPLES, PVC, DN 100 X 50 MM, SERIE NORMAL PARA ESGOTO PREDIAL                                                                                                                                                                                                                                                                                                                                                                                                                                     </t>
  </si>
  <si>
    <t>17,40</t>
  </si>
  <si>
    <t xml:space="preserve">JUNCAO SIMPLES, PVC, DN 100 X 75 MM, SERIE NORMAL PARA ESGOTO PREDIAL                                                                                                                                                                                                                                                                                                                                                                                                                                     </t>
  </si>
  <si>
    <t>25,08</t>
  </si>
  <si>
    <t xml:space="preserve">JUNCAO SIMPLES, PVC, DN 50 X 50 MM, SERIE NORMAL PARA ESGOTO PREDIAL                                                                                                                                                                                                                                                                                                                                                                                                                                      </t>
  </si>
  <si>
    <t>9,47</t>
  </si>
  <si>
    <t xml:space="preserve">JUNCAO SIMPLES, PVC, DN 75 X 50 MM, SERIE NORMAL PARA ESGOTO PREDIAL                                                                                                                                                                                                                                                                                                                                                                                                                                      </t>
  </si>
  <si>
    <t xml:space="preserve">JUNCAO SIMPLES, PVC, DN 75 X 75 MM, SERIE NORMAL PARA ESGOTO PREDIAL                                                                                                                                                                                                                                                                                                                                                                                                                                      </t>
  </si>
  <si>
    <t>17,74</t>
  </si>
  <si>
    <t xml:space="preserve">JUNCAO SIMPLES, PVC, 45 GRAUS, DN 100 X 100 MM, SERIE NORMAL PARA ESGOTO PREDIAL                                                                                                                                                                                                                                                                                                                                                                                                                          </t>
  </si>
  <si>
    <t>23,15</t>
  </si>
  <si>
    <t xml:space="preserve">JUNCAO SIMPLES, PVC, 45 GRAUS, DN 40 X 40 MM, SERIE NORMAL PARA ESGOTO PREDIAL                                                                                                                                                                                                                                                                                                                                                                                                                            </t>
  </si>
  <si>
    <t>3,92</t>
  </si>
  <si>
    <t xml:space="preserve">JUNCAO 2 GARRAS PARA FITA PERFURADA                                                                                                                                                                                                                                                                                                                                                                                                                                                                       </t>
  </si>
  <si>
    <t xml:space="preserve">JUNCAO, PVC, 45 GRAUS, JE, BBB, DN 100 MM, PARA REDE COLETORA DE ESGOTO (NBR 10569)                                                                                                                                                                                                                                                                                                                                                                                                                       </t>
  </si>
  <si>
    <t>136,68</t>
  </si>
  <si>
    <t xml:space="preserve">JUNCAO, PVC, 45 GRAUS, JE, BBB, DN 150 MM, PARA REDE COLETORA DE ESGOTO (NBR 10569)                                                                                                                                                                                                                                                                                                                                                                                                                       </t>
  </si>
  <si>
    <t>283,10</t>
  </si>
  <si>
    <t xml:space="preserve">JUNCAO, PVC, 45 GRAUS, JE, BBB, DN 150 MM, PARA TUBO CORRUGADO E/OU LISO, REDE COLETORA DE ESGOTO (NBR 10569)                                                                                                                                                                                                                                                                                                                                                                                             </t>
  </si>
  <si>
    <t>792,09</t>
  </si>
  <si>
    <t xml:space="preserve">JUNCAO, PVC, 45 GRAUS, JE, BBB, DN 200 MM, PARA TUBO CORRUGADO E/OU LISO, REDE COLETORA DE ESGOTO (NBR 10569)                                                                                                                                                                                                                                                                                                                                                                                             </t>
  </si>
  <si>
    <t>1.192,91</t>
  </si>
  <si>
    <t xml:space="preserve">JUNCAO, PVC, 45 GRAUS, JE, BBB, DN 250 MM, PARA TUBO CORRUGADO E/OU LISO, REDE COLETORA DE ESGOTO (NBR 10569)                                                                                                                                                                                                                                                                                                                                                                                             </t>
  </si>
  <si>
    <t>1.661,68</t>
  </si>
  <si>
    <t xml:space="preserve">JUNTA DE EXPANSAO BRONZE/LATAO (REF 900), PONTA X PONTA, 35 MM                                                                                                                                                                                                                                                                                                                                                                                                                                            </t>
  </si>
  <si>
    <t>753,53</t>
  </si>
  <si>
    <t xml:space="preserve">JUNTA DE EXPANSAO BRONZE/LATAO (REF 900), PONTA X PONTA, 42 MM                                                                                                                                                                                                                                                                                                                                                                                                                                            </t>
  </si>
  <si>
    <t>943,42</t>
  </si>
  <si>
    <t xml:space="preserve">JUNTA DE EXPANSAO BRONZE/LATAO (REF 900), PONTA X PONTA, 54 MM                                                                                                                                                                                                                                                                                                                                                                                                                                            </t>
  </si>
  <si>
    <t>1.308,49</t>
  </si>
  <si>
    <t xml:space="preserve">JUNTA DE EXPANSAO BRONZE/LATAO (REF 900), PONTA X PONTA, 66 MM                                                                                                                                                                                                                                                                                                                                                                                                                                            </t>
  </si>
  <si>
    <t>1.728,30</t>
  </si>
  <si>
    <t xml:space="preserve">JUNTA DE EXPANSAO DE COBRE (REF 900), PONTA X PONTA, 15 MM                                                                                                                                                                                                                                                                                                                                                                                                                                                </t>
  </si>
  <si>
    <t>516,75</t>
  </si>
  <si>
    <t xml:space="preserve">JUNTA DE EXPANSAO DE COBRE (REF 900), PONTA X PONTA, 22 MM                                                                                                                                                                                                                                                                                                                                                                                                                                                </t>
  </si>
  <si>
    <t>599,40</t>
  </si>
  <si>
    <t xml:space="preserve">JUNTA DE EXPANSAO DE COBRE (REF 900), PONTA X PONTA, 28 MM                                                                                                                                                                                                                                                                                                                                                                                                                                                </t>
  </si>
  <si>
    <t>658,36</t>
  </si>
  <si>
    <t xml:space="preserve">JUNTA DILATACAO ELASTICA PARA CONCRETO (FUGENBAND) O-12, ATE 5 MCA                                                                                                                                                                                                                                                                                                                                                                                                                                        </t>
  </si>
  <si>
    <t>71,79</t>
  </si>
  <si>
    <t xml:space="preserve">JUNTA DILATACAO ELASTICA PARA CONCRETO (FUGENBAND) O-22, ATE 30 MCA                                                                                                                                                                                                                                                                                                                                                                                                                                       </t>
  </si>
  <si>
    <t>106,82</t>
  </si>
  <si>
    <t xml:space="preserve">JUNTA DILATACAO ELASTICA PARA CONCRETO (FUGENBAND) O-35/10, ATE 100 MCA                                                                                                                                                                                                                                                                                                                                                                                                                                   </t>
  </si>
  <si>
    <t>402,01</t>
  </si>
  <si>
    <t xml:space="preserve">JUNTA DILATACAO ELASTICA PARA CONCRETO (FUGENBAND) O-35/6, ATE 100 MCA                                                                                                                                                                                                                                                                                                                                                                                                                                    </t>
  </si>
  <si>
    <t>332,59</t>
  </si>
  <si>
    <t xml:space="preserve">JUNTA PLASTICA DE DILATACAO PARA PISOS, COR CINZA, 10 X 4,5 MM (ALTURA X ESPESSURA)                                                                                                                                                                                                                                                                                                                                                                                                                       </t>
  </si>
  <si>
    <t>1,13</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</si>
  <si>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</si>
  <si>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</si>
  <si>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</si>
  <si>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323,39</t>
  </si>
  <si>
    <t xml:space="preserve">KIT CAVALETE, PVC, COM REGISTRO, PARA HIDROMETRO, BITOLAS 1/2" OU 3/4" - COMPLETO                                                                                                                                                                                                                                                                                                                                                                                                                         </t>
  </si>
  <si>
    <t>83,51</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</si>
  <si>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</si>
  <si>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134,25</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</si>
  <si>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</si>
  <si>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147,21</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</si>
  <si>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</si>
  <si>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251,14</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</si>
  <si>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</si>
  <si>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216,11</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</si>
  <si>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</si>
  <si>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296,36</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</si>
  <si>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</si>
  <si>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295,37</t>
  </si>
  <si>
    <t xml:space="preserve">KIT DE ACESSORIOS PARA BANHEIRO EM METAL CROMADO, 5 PECAS                                                                                                                                                                                                                                                                                                                                                                                                                                                 </t>
  </si>
  <si>
    <t>79,32</t>
  </si>
  <si>
    <t xml:space="preserve">KIT DE MATERIAIS PARA BRACADEIRA PARA FIXACAO EM POSTE CIRCULAR, CONTEM TRES FIXADORES E UM ROLO DE FITA DE 3 M EM ACO CARBONO                                                                                                                                                                                                                                                                                                                                                                            </t>
  </si>
  <si>
    <t>42,24</t>
  </si>
  <si>
    <t xml:space="preserve">KIT DE PROTECAO ARSTOP PARA AR CONDICIONADO, TOMADA PADRAO 2P+T 20 A, COM DISJUNTOR UNIPOLAR DIN 20A                                                                                                                                                                                                                                                                                                                                                                                                      </t>
  </si>
  <si>
    <t>19,67</t>
  </si>
  <si>
    <t xml:space="preserve">KIT PORTA PRONTA DE MADEIRA, FOLHA LEVE (NBR 15930) DE 600 X 2100 MM OU 700 X 2100 MM, DE 35 MM A 40 MM DE ESPESSURA, COM MARCO EM ACO, NUCLEO COLMEIA, CAPA LISA EM HDF, ACABAMENTO MELAMINICO BRANCO (INCLUI MARCO, ALIZARES, DOBRADICAS E FECHADURA)                                                                                                                                                                                                                                                   </t>
  </si>
  <si>
    <t>574,64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</si>
  <si>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</si>
  <si>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468,98</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</si>
  <si>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</si>
  <si>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</si>
  <si>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476,66</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</si>
  <si>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</si>
  <si>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</si>
  <si>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484,74</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</si>
  <si>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</si>
  <si>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722,33</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</si>
  <si>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</si>
  <si>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518,69</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</si>
  <si>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</si>
  <si>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584,50</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</si>
  <si>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</si>
  <si>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642,95</t>
  </si>
  <si>
    <t xml:space="preserve">KIT PORTA PRONTA DE MADEIRA, FOLHA MEDIA (NBR 15930) DE 800 X 2100 MM, DE 35 MM A 40 MM DE ESPESSURA, NUCLEO SEMI-SOLIDO (SARRAFEADO), ESTRUTURA USINADA PARA FECHADURA, CAPA LISA EM HDF, ACABAMENTO MELAMINICO BRANCO (INCLUI MARCO, ALIZARES E DOBRADICAS)                                                                                                                                                                                                                                             </t>
  </si>
  <si>
    <t>744,36</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</si>
  <si>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</si>
  <si>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</si>
  <si>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798,39</t>
  </si>
  <si>
    <t xml:space="preserve">KIT PORTA PRONTA DE MADEIRA, FOLHA PESADA (NBR 15930) DE 800 X 2100 MM, DE 40 MM  A 45 MM DE ESPESSURA, NUCLEO SOLIDO, CAPA LISA EM HDF, ACABAMENTO MELAMINICO BRANCO (INCLUI MARCO, ALIZARES, DOBRADICAS E FECHADURA EXTERNA)                                                                                                                                                                                                                                                                            </t>
  </si>
  <si>
    <t>871,11</t>
  </si>
  <si>
    <t xml:space="preserve">KIT PORTA PRONTA DE MADEIRA, FOLHA PESADA (NBR 15930) DE 800 X 2100 MM, DE 40 MM A 45 MM DE ESPESSURA , NUCLEO SOLIDO, ESTRUTURA USINADA PARA FECHADURA, CAPA LISA EM HDF, ACABAMENTO EM LAMINADO NATURAL COM VERNIZ (INCLUI MARCO, ALIZARES E DOBRADICAS)                                                                                                                                                                                                                                                </t>
  </si>
  <si>
    <t>1.074,37</t>
  </si>
  <si>
    <t xml:space="preserve">KIT PORTA PRONTA DE MADEIRA, FOLHA PESADA (NBR 15930) DE 800 X 2100 MM, DE 40 MM A 45 MM DE ESPESSURA, COM MARCO EM ACO, NUCLEO SOLIDO, CAPA LISA EM HDF, ACABAMENTO MELAMINICO BRANCO (INCLUI MARCO, ALIZARES, DOBRADICAS E FECHADURA)                                                                                                                                                                                                                                                                   </t>
  </si>
  <si>
    <t>846,83</t>
  </si>
  <si>
    <t xml:space="preserve">KIT PORTA PRONTA DE MADEIRA, FOLHA PESADA (NBR 15930) DE 900 X 2100 MM, DE 40 MM  A 45 MM DE ESPESSURA, NUCLEO SOLIDO, CAPA LISA EM HDF, ACABAMENTO MELAMINICO BRANCO (INCLUI MARCO, ALIZARES, DOBRADICAS E FECHADURA EXTERNA)                                                                                                                                                                                                                                                                            </t>
  </si>
  <si>
    <t>894,70</t>
  </si>
  <si>
    <t xml:space="preserve">KIT PORTA PRONTA DE MADEIRA, FOLHA PESADA (NBR 15930) DE 900 X 2100 MM, DE 40 MM A 45 MM DE ESPESSURA , NUCLEO SOLIDO, ESTRUTURA USINADA PARA FECHADURA, CAPA LISA EM HDF, ACABAMENTO EM LAMINADO NATURAL COM VERNIZ (INCLUI MARCO, ALIZARES E DOBRADICAS)                                                                                                                                                                                                                                                </t>
  </si>
  <si>
    <t>1.089,63</t>
  </si>
  <si>
    <t xml:space="preserve">KIT PORTA PRONTA DE MADEIRA, FOLHA PESADA (NBR 15930) DE 900 X 2100 MM, DE 40 MM A 45 MM DE ESPESSURA, COM MARCO EM ACO, NUCLEO SOLIDO, CAPA LISA EM HDF, ACABAMENTO MELAMINICO BRANCO (INCLUI MARCO, ALIZARES, DOBRADICAS E FECHADURA)                                                                                                                                                                                                                                                                   </t>
  </si>
  <si>
    <t>899,76</t>
  </si>
  <si>
    <t xml:space="preserve">LADRILHO HIDRAULICO, *20 x 20* CM, E= 2 CM, PADRAO COPACABANA, 2 CORES (PRETO E BRANCO)                                                                                                                                                                                                                                                                                                                                                                                                                   </t>
  </si>
  <si>
    <t>60,52</t>
  </si>
  <si>
    <t xml:space="preserve">LADRILHO HIDRAULICO, *20 X 20* CM, E= 2 CM, DADOS, COR NATURAL                                                                                                                                                                                                                                                                                                                                                                                                                                            </t>
  </si>
  <si>
    <t>56,18</t>
  </si>
  <si>
    <t xml:space="preserve">LADRILHO HIDRAULICO, *20 X 20* CM, E= 2 CM, RAMPA, NATURAL                                                                                                                                                                                                                                                                                                                                                                                                                                                </t>
  </si>
  <si>
    <t>56,51</t>
  </si>
  <si>
    <t xml:space="preserve">LADRILHO HIDRAULICO, *20 X 20* CM, E= 2 CM, TATIL ALERTA OU DIRECIONAL, AMARELO                                                                                                                                                                                                                                                                                                                                                                                                                           </t>
  </si>
  <si>
    <t>71,63</t>
  </si>
  <si>
    <t xml:space="preserve">LADRILHO HIDRAULICO, *30 X 30* CM, E= 2 CM, MILANO, NATURAL                                                                                                                                                                                                                                                                                                                                                                                                                                               </t>
  </si>
  <si>
    <t>55,49</t>
  </si>
  <si>
    <t xml:space="preserve">LAJE PRE-MOLDADA CONVENCIONAL (LAJOTAS + VIGOTAS) PARA FORRO, UNIDIRECIONAL, SOBRECARGA DE 100 KG/M2, VAO ATE 4,00 M (SEM COLOCACAO)                                                                                                                                                                                                                                                                                                                                                                      </t>
  </si>
  <si>
    <t>76,10</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</si>
  <si>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</si>
  <si>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</si>
  <si>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85,53</t>
  </si>
  <si>
    <t xml:space="preserve">LAJE PRE-MOLDADA CONVENCIONAL (LAJOTAS + VIGOTAS) PARA PISO, UNIDIRECIONAL, SOBRECARGA DE 200 KG/M2, VAO ATE 3,50 M (SEM COLOCACAO)                                                                                                                                                                                                                                                                                                                                                                       </t>
  </si>
  <si>
    <t>79,04</t>
  </si>
  <si>
    <t xml:space="preserve">LAJE PRE-MOLDADA CONVENCIONAL (LAJOTAS + VIGOTAS) PARA PISO, UNIDIRECIONAL, SOBRECARGA DE 200 KG/M2, VAO ATE 4,50 M (SEM COLOCACAO)                                                                                                                                                                                                                                                                                                                                                                       </t>
  </si>
  <si>
    <t>87,01</t>
  </si>
  <si>
    <t xml:space="preserve">LAJE PRE-MOLDADA CONVENCIONAL (LAJOTAS + VIGOTAS) PARA PISO, UNIDIRECIONAL, SOBRECARGA DE 200 KG/M2, VAO ATE 5,00 M (SEM COLOCACAO)                                                                                                                                                                                                                                                                                                                                                                       </t>
  </si>
  <si>
    <t>91,43</t>
  </si>
  <si>
    <t xml:space="preserve">LAJE PRE-MOLDADA CONVENCIONAL (LAJOTAS + VIGOTAS) PARA PISO, UNIDIRECIONAL, SOBRECARGA DE 350 KG/M2, VAO ATE 4,50 M (SEM COLOCACAO)                                                                                                                                                                                                                                                                                                                                                                       </t>
  </si>
  <si>
    <t>95,86</t>
  </si>
  <si>
    <t xml:space="preserve">LAJE PRE-MOLDADA CONVENCIONAL (LAJOTAS + VIGOTAS) PARA PISO, UNIDIRECIONAL, SOBRECARGA DE 350 KG/M2, VAO ATE 5,00 M (SEM COLOCACAO)                                                                                                                                                                                                                                                                                                                                                                       </t>
  </si>
  <si>
    <t>110,61</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</si>
  <si>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</si>
  <si>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</si>
  <si>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631,21</t>
  </si>
  <si>
    <t xml:space="preserve">LAJE PRE-MOLDADA DE TRANSICAO EXCENTRICA EM CONCRETO ARMADO, DN 1500 MM, FURO CIRCULAR DN 530 MM, ESPESSURA 15 CM                                                                                                                                                                                                                                                                                                                                                                                         </t>
  </si>
  <si>
    <t>1.075,87</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</si>
  <si>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</si>
  <si>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</si>
  <si>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133,97</t>
  </si>
  <si>
    <t xml:space="preserve">LAMBRI EM ALUMINIO, DE APROXIMADAMENTE 0,6 KG/M, COM APROXIMADAMENTE 168,0 MM DE LARGURA, 6,0 MM DE ALTURA E 6,0 M DE EXTENSAO                                                                                                                                                                                                                                                                                                                                                                            </t>
  </si>
  <si>
    <t>45,61</t>
  </si>
  <si>
    <t xml:space="preserve">LAMPADA DE LUZ MISTA 160 W, BASE E27 (220 V)                                                                                                                                                                                                                                                                                                                                                                                                                                                              </t>
  </si>
  <si>
    <t xml:space="preserve">LAMPADA DE LUZ MISTA 250 W, BASE E27 (220 V)                                                                                                                                                                                                                                                                                                                                                                                                                                                              </t>
  </si>
  <si>
    <t>23,17</t>
  </si>
  <si>
    <t xml:space="preserve">LAMPADA DE LUZ MISTA 500 W, BASE E40 (220 V)                                                                                                                                                                                                                                                                                                                                                                                                                                                              </t>
  </si>
  <si>
    <t>43,29</t>
  </si>
  <si>
    <t xml:space="preserve">LAMPADA FLUORESCENTE COMPACTA BRANCA 135 W, BASE E40 (127/220 V)                                                                                                                                                                                                                                                                                                                                                                                                                                          </t>
  </si>
  <si>
    <t>128,25</t>
  </si>
  <si>
    <t xml:space="preserve">LAMPADA FLUORESCENTE COMPACTA 2U BRANCA 15 W, BASE E27 (127/220 V)                                                                                                                                                                                                                                                                                                                                                                                                                                        </t>
  </si>
  <si>
    <t xml:space="preserve">LAMPADA FLUORESCENTE COMPACTA 2U/3U BRANCA 9/10 W, BASE E27 (127/220 V)                                                                                                                                                                                                                                                                                                                                                                                                                                   </t>
  </si>
  <si>
    <t xml:space="preserve">LAMPADA FLUORESCENTE COMPACTA 3U BRANCA 20 W, BASE E27 (127/220 V)                                                                                                                                                                                                                                                                                                                                                                                                                                        </t>
  </si>
  <si>
    <t>10,89</t>
  </si>
  <si>
    <t xml:space="preserve">LAMPADA FLUORESCENTE ESPIRAL BRANCA 45 W, BASE E27 (127/220 V)                                                                                                                                                                                                                                                                                                                                                                                                                                            </t>
  </si>
  <si>
    <t>36,78</t>
  </si>
  <si>
    <t xml:space="preserve">LAMPADA FLUORESCENTE ESPIRAL BRANCA 65 W, BASE E27 (127/220 V)                                                                                                                                                                                                                                                                                                                                                                                                                                            </t>
  </si>
  <si>
    <t>66,56</t>
  </si>
  <si>
    <t xml:space="preserve">LAMPADA FLUORESCENTE TUBULAR T10, DE 20 OU 40 W, BIVOLT                                                                                                                                                                                                                                                                                                                                                                                                                                                   </t>
  </si>
  <si>
    <t>5,82</t>
  </si>
  <si>
    <t xml:space="preserve">LAMPADA FLUORESCENTE TUBULAR T5 DE 14 W, BIVOLT                                                                                                                                                                                                                                                                                                                                                                                                                                                           </t>
  </si>
  <si>
    <t xml:space="preserve">LAMPADA FLUORESCENTE TUBULAR T8 DE 16/18 W, BIVOLT                                                                                                                                                                                                                                                                                                                                                                                                                                                        </t>
  </si>
  <si>
    <t xml:space="preserve">LAMPADA FLUORESCENTE TUBULAR T8 DE 32/36 W, BIVOLT                                                                                                                                                                                                                                                                                                                                                                                                                                                        </t>
  </si>
  <si>
    <t>6,03</t>
  </si>
  <si>
    <t xml:space="preserve">LAMPADA LED TIPO DICROICA BIVOLT, LUZ BRANCA, 5 W (BASE GU10)                                                                                                                                                                                                                                                                                                                                                                                                                                             </t>
  </si>
  <si>
    <t>8,89</t>
  </si>
  <si>
    <t xml:space="preserve">LAMPADA LED TUBULAR BIVOLT 18/20 W, BASE G13                                                                                                                                                                                                                                                                                                                                                                                                                                                              </t>
  </si>
  <si>
    <t>13,86</t>
  </si>
  <si>
    <t xml:space="preserve">LAMPADA LED TUBULAR BIVOLT 9/10 W, BASE G13                                                                                                                                                                                                                                                                                                                                                                                                                                                               </t>
  </si>
  <si>
    <t xml:space="preserve">LAMPADA LED 10 W BIVOLT BRANCA, FORMATO TRADICIONAL (BASE E27)                                                                                                                                                                                                                                                                                                                                                                                                                                            </t>
  </si>
  <si>
    <t>7,23</t>
  </si>
  <si>
    <t xml:space="preserve">LAMPADA LED 6 W BIVOLT BRANCA, FORMATO TRADICIONAL (BASE E27)                                                                                                                                                                                                                                                                                                                                                                                                                                             </t>
  </si>
  <si>
    <t xml:space="preserve">LAMPADA VAPOR DE SODIO OVOIDE 150 W (BASE E40)                                                                                                                                                                                                                                                                                                                                                                                                                                                            </t>
  </si>
  <si>
    <t>33,29</t>
  </si>
  <si>
    <t xml:space="preserve">LAMPADA VAPOR DE SODIO OVOIDE 250 W (BASE E40)                                                                                                                                                                                                                                                                                                                                                                                                                                                            </t>
  </si>
  <si>
    <t>38,49</t>
  </si>
  <si>
    <t xml:space="preserve">LAMPADA VAPOR DE SODIO OVOIDE 400 W (BASE E40)                                                                                                                                                                                                                                                                                                                                                                                                                                                            </t>
  </si>
  <si>
    <t>44,88</t>
  </si>
  <si>
    <t xml:space="preserve">LAMPADA VAPOR MERCURIO 125 W (BASE E27)                                                                                                                                                                                                                                                                                                                                                                                                                                                                   </t>
  </si>
  <si>
    <t xml:space="preserve">LAMPADA VAPOR MERCURIO 250 W (BASE E40)                                                                                                                                                                                                                                                                                                                                                                                                                                                                   </t>
  </si>
  <si>
    <t>27,39</t>
  </si>
  <si>
    <t xml:space="preserve">LAMPADA VAPOR MERCURIO 400 W (BASE E40)                                                                                                                                                                                                                                                                                                                                                                                                                                                                   </t>
  </si>
  <si>
    <t>37,38</t>
  </si>
  <si>
    <t xml:space="preserve">LAMPADA VAPOR METALICO OVOIDE 150 W, BASE E27/E40                                                                                                                                                                                                                                                                                                                                                                                                                                                         </t>
  </si>
  <si>
    <t>31,51</t>
  </si>
  <si>
    <t xml:space="preserve">LAMPADA VAPOR METALICO TUBULAR 400 W (BASE E40)                                                                                                                                                                                                                                                                                                                                                                                                                                                           </t>
  </si>
  <si>
    <t>61,66</t>
  </si>
  <si>
    <t xml:space="preserve">LAVADORA DE ALTA PRESSAO (LAVA - JATO) PARA AGUA FRIA, PRESSAO DE OPERACAO ENTRE 1400 E 1900 LIB/POL2, VAZAO MAXIMA ENTRE  400 E 700 L/H, POTENCIA DE OPERACAO ENTRE 2,50 E 3,00 CV                                                                                                                                                                                                                                                                                                                       </t>
  </si>
  <si>
    <t>3.019,00</t>
  </si>
  <si>
    <t xml:space="preserve">LAVATORIO / CUBA DE EMBUTIR, OVAL, DE LOUCA BRANCA, SEM LADRAO, DIMENSOES *50 X 35* CM (L X C)                                                                                                                                                                                                                                                                                                                                                                                                            </t>
  </si>
  <si>
    <t>78,07</t>
  </si>
  <si>
    <t xml:space="preserve">LAVATORIO / CUBA DE EMBUTIR, OVAL, DE LOUCA COLORIDA, SEM LADRAO, DIMENSOES *50 X 35* CM (L X C)                                                                                                                                                                                                                                                                                                                                                                                                          </t>
  </si>
  <si>
    <t>86,27</t>
  </si>
  <si>
    <t xml:space="preserve">LAVATORIO / CUBA DE SOBREPOR, OVAL PEQUENA, DE LOUCA BRANCA, SEM LADRAO, DIMENSOES *44 X 31* CM (L X C)                                                                                                                                                                                                                                                                                                                                                                                                   </t>
  </si>
  <si>
    <t>138,09</t>
  </si>
  <si>
    <t xml:space="preserve">LAVATORIO / CUBA DE SOBREPOR, RETANGULAR, DE LOUCA BRANCA, COM LADRAO, DIMENSOES *52 X 45* CM (L X C)                                                                                                                                                                                                                                                                                                                                                                                                     </t>
  </si>
  <si>
    <t>386,44</t>
  </si>
  <si>
    <t xml:space="preserve">LAVATORIO / CUBA DE SOBREPOR, RETANGULAR, DE LOUCA COLORIDA, COM LADRAO, DIMENSOES *52 X 45* CM (L X C)                                                                                                                                                                                                                                                                                                                                                                                                   </t>
  </si>
  <si>
    <t>398,16</t>
  </si>
  <si>
    <t xml:space="preserve">LAVATORIO DE CANTO DE LOUCA BRANCA, SUSPENSO (SEM COLUNA), DIMENSOES *40 X 30* CM (L X C)                                                                                                                                                                                                                                                                                                                                                                                                                 </t>
  </si>
  <si>
    <t>124,23</t>
  </si>
  <si>
    <t xml:space="preserve">LAVATORIO DE LOUCA BRANCA, COM COLUNA, DIMENSOES *44 X 35* CM (L X C)                                                                                                                                                                                                                                                                                                                                                                                                                                     </t>
  </si>
  <si>
    <t>132,25</t>
  </si>
  <si>
    <t xml:space="preserve">LAVATORIO DE LOUCA BRANCA, COM COLUNA, DIMENSOES *54 X 44* CM (L X C)                                                                                                                                                                                                                                                                                                                                                                                                                                     </t>
  </si>
  <si>
    <t>148,10</t>
  </si>
  <si>
    <t xml:space="preserve">LAVATORIO DE LOUCA BRANCA, SUSPENSO (SEM COLUNA), DIMENSOES *40 X 30* CM                                                                                                                                                                                                                                                                                                                                                                                                                                  </t>
  </si>
  <si>
    <t>75,13</t>
  </si>
  <si>
    <t xml:space="preserve">LAVATORIO DE LOUCA COLORIDA, COM COLUNA, DIMENSOES *54 X 44* CM (L X C)                                                                                                                                                                                                                                                                                                                                                                                                                                   </t>
  </si>
  <si>
    <t>257,22</t>
  </si>
  <si>
    <t xml:space="preserve">LAVATORIO DE LOUCA COLORIDA, SUSPENSO (SEM COLUNA), DIMENSOES *40 X 30* CM (L X C)                                                                                                                                                                                                                                                                                                                                                                                                                        </t>
  </si>
  <si>
    <t>126,89</t>
  </si>
  <si>
    <t xml:space="preserve">LEITURISTA OU CADASTRISTA DE REDES DE AGUA E ESGOTO                                                                                                                                                                                                                                                                                                                                                                                                                                                       </t>
  </si>
  <si>
    <t xml:space="preserve">LEITURISTA OU CADASTRISTA DE REDES DE AGUA E ESGOTO (MENSALISTA)                                                                                                                                                                                                                                                                                                                                                                                                                                          </t>
  </si>
  <si>
    <t xml:space="preserve">LETRA ACO INOX (AISI 304), CHAPA NUM. 22, RECORTADO, H= 20 CM (SEM RELEVO)                                                                                                                                                                                                                                                                                                                                                                                                                                </t>
  </si>
  <si>
    <t>101,42</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</si>
  <si>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</si>
  <si>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</si>
  <si>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</si>
  <si>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216.500,00</t>
  </si>
  <si>
    <t xml:space="preserve">LIMPADORA DE SUCCAO TANQUE 7000 L, BOMBA 12 M3/MIN 95% VACUO (INCLUI MONTAGEM, NAO INCLUI CAMINHAO)                                                                                                                                                                                                                                                                                                                                                                                                       </t>
  </si>
  <si>
    <t>183.845,00</t>
  </si>
  <si>
    <t xml:space="preserve">LIMPADORA DE SUCCAO, TANQUE 11000 L, BOMBA 340 M3/MIN (INCLUI MONTAGEM, NAO INCLUI CAMINHAO)                                                                                                                                                                                                                                                                                                                                                                                                              </t>
  </si>
  <si>
    <t>307.779,69</t>
  </si>
  <si>
    <t xml:space="preserve">LIMPADORA DE SUCCAO, TANQUE 5500 L, BOMBA 60M3/MIN, VACUO 500 MBAR (INCLUI MONTAGEM, NAO INCLUI CAMINHAO)                                                                                                                                                                                                                                                                                                                                                                                                 </t>
  </si>
  <si>
    <t>522.351,23</t>
  </si>
  <si>
    <t xml:space="preserve">LINHA DE PEDREIRO LISA 100 M                                                                                                                                                                                                                                                                                                                                                                                                                                                                              </t>
  </si>
  <si>
    <t>11,77</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</si>
  <si>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</si>
  <si>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</si>
  <si>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</si>
  <si>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</si>
  <si>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6.614,14</t>
  </si>
  <si>
    <t xml:space="preserve">LIXADEIRA ELETRICA ANGULAR, PARA DISCO DE 7 " (180 MM), POTENCIA DE 2.200 W, *5.000* RPM, 220 V                                                                                                                                                                                                                                                                                                                                                                                                           </t>
  </si>
  <si>
    <t>1.093,88</t>
  </si>
  <si>
    <t xml:space="preserve">LIXEIRA DUPLA, COM CAPACIDADE VOLUMETRICA DE 60L*, FABRICADA EM TUBO DE ACO CARBONO, CESTOS EM CHAPA DE ACO E PINTURA NO PROCESSO ELETROSTATICO - PARA ACADEMIA AO AR LIVRE / ACADEMIA DA TERCEIRA IDADE - ATI                                                                                                                                                                                                                                                                                            </t>
  </si>
  <si>
    <t>1.085,17</t>
  </si>
  <si>
    <t xml:space="preserve">LOCACAO DE ANDAIME METALICO TIPO FACHADEIRO, LARGURA DE 1,20 M, ALTURA POR PECA DE 2,0 M, INCLUINDO SAPATAS E ITENS NECESSARIOS A INSTALACAO                                                                                                                                                                                                                                                                                                                                                              </t>
  </si>
  <si>
    <t>M2XMES</t>
  </si>
  <si>
    <t xml:space="preserve">LOCACAO DE ANDAIME METALICO TUBULAR DE ENCAIXE, TIPO DE TORRE, COM LARGURA DE 1 ATE 1,5 M E ALTURA DE *1,00* M (INCLUSO SAPATAS FIXAS OU RODIZIOS)                                                                                                                                                                                                                                                                                                                                                        </t>
  </si>
  <si>
    <t xml:space="preserve">MXMES </t>
  </si>
  <si>
    <t>24,00</t>
  </si>
  <si>
    <t xml:space="preserve">LOCACAO DE ANDAIME SUSPENSO OU BALANCIM MANUAL, CAPACIDADE DE CARGA TOTAL DE APROXIMADAMENTE 250 KG/M2, PLATAFORMA DE 1,50 M X 0,80 M (C X L), CABO DE 45 M                                                                                                                                                                                                                                                                                                                                               </t>
  </si>
  <si>
    <t>465,00</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</si>
  <si>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</si>
  <si>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</si>
  <si>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</si>
  <si>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2,54</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</si>
  <si>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</si>
  <si>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</si>
  <si>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</si>
  <si>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</si>
  <si>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3,55</t>
  </si>
  <si>
    <t xml:space="preserve">LOCACAO DE CONTAINER 2,30  X  6,00 M, ALT. 2,50 M, COM 1 SANITARIO, PARA ESCRITORIO, COMPLETO, SEM DIVISORIAS INTERNAS                                                                                                                                                                                                                                                                                                                                                                                    </t>
  </si>
  <si>
    <t>756,00</t>
  </si>
  <si>
    <t xml:space="preserve">LOCACAO DE CONTAINER 2,30  X  6,00 M, ALT. 2,50 M, PARA ESCRITORIO, SEM DIVISORIAS INTERNAS E SEM SANITARIO                                                                                                                                                                                                                                                                                                                                                                                               </t>
  </si>
  <si>
    <t>590,62</t>
  </si>
  <si>
    <t xml:space="preserve">LOCACAO DE CONTAINER 2,30 X 4,30 M, ALT. 2,50 M, P/ SANITARIO, C/ 5 BACIAS, 1 LAVATORIO E 4 MICTORIOS                                                                                                                                                                                                                                                                                                                                                                                                     </t>
  </si>
  <si>
    <t>945,00</t>
  </si>
  <si>
    <t xml:space="preserve">LOCACAO DE CONTAINER 2,30 X 4,30 M, ALT. 2,50 M, PARA SANITARIO, COM 3 BACIAS, 4 CHUVEIROS, 1 LAVATORIO E 1 MICTORIO                                                                                                                                                                                                                                                                                                                                                                                      </t>
  </si>
  <si>
    <t>858,37</t>
  </si>
  <si>
    <t xml:space="preserve">LOCACAO DE CONTAINER 2,30 X 6,00 M, ALT. 2,50 M,  PARA SANITARIO,  COM 4 BACIAS, 8 CHUVEIROS,1 LAVATORIO E 1 MICTORIO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</si>
  <si>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</si>
  <si>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</si>
  <si>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</si>
  <si>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</si>
  <si>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15,75</t>
  </si>
  <si>
    <t xml:space="preserve">LOCACAO DE GRUPO GERADOR ACIMA DE * 125 ATE 180* KVA, MOTOR DIESEL, REBOCAVEL, ACIONAMENTO MANUAL                                                                                                                                                                                                                                                                                                                                                                                                         </t>
  </si>
  <si>
    <t>18,84</t>
  </si>
  <si>
    <t xml:space="preserve">LOCACAO DE GRUPO GERADOR DE *260* KVA, DIESEL REBOCAVEL, ACIONAMENTO MANUAL                                                                                                                                                                                                                                                                                                                                                                                                                               </t>
  </si>
  <si>
    <t>25,81</t>
  </si>
  <si>
    <t xml:space="preserve">LOCACAO DE NIVEL OPTICO, COM PRECISAO DE 0,7 MM, AUMENTO DE 32X                                                                                                                                                                                                                                                                                                                                                                                                                                           </t>
  </si>
  <si>
    <t>2,25</t>
  </si>
  <si>
    <t xml:space="preserve">LOCACAO DE TEODOLITO ELETRONICO, PRECISAO ANGULAR DE 5 A 7 SEGUNDOS, INCLUINDO TRIPE                                                                                                                                                                                                                                                                                                                                                                                                                      </t>
  </si>
  <si>
    <t xml:space="preserve">LOCACAO DE TORRE METALICA COMPLETA PARA UMA CARGA DE 8 TF (80 KN)  E PE DIREITO DE 6 M, INCLUINDO MODULOS , DIAGONAIS, SAPATAS E FORCADOS                                                                                                                                                                                                                                                                                                                                                                 </t>
  </si>
  <si>
    <t>837,22</t>
  </si>
  <si>
    <t xml:space="preserve">LOCACAO DE VIGA SANDUICHE METALICA VAZADA PARA TRAVAMENTO DE PILARES, ALTURA DE *8* CM, LARGURA DE *6* CM E EXTENSAO DE 2 M                                                                                                                                                                                                                                                                                                                                                                               </t>
  </si>
  <si>
    <t xml:space="preserve">LONA PLASTICA EXTRA FORTE PRETA, E = 200 MICRA                                                                                                                                                                                                                                                                                                                                                                                                                                                            </t>
  </si>
  <si>
    <t>2,08</t>
  </si>
  <si>
    <t xml:space="preserve">LONA PLASTICA PESADA PRETA, E = 150 MICRA                                                                                                                                                                                                                                                                                                                                                                                                                                                                 </t>
  </si>
  <si>
    <t xml:space="preserve">LUMINARIA ABERTA P/ ILUMINACAO PUBLICA, TIPO X-57 PETERCO OU EQUIV                                                                                                                                                                                                                                                                                                                                                                                                                                        </t>
  </si>
  <si>
    <t>105,59</t>
  </si>
  <si>
    <t xml:space="preserve">LUMINARIA ARANDELA TIPO MEIA-LUA COM VIDRO FOSCO *30 X 15* CM, PARA 1 LAMPADA, BASE E27, POTENCIA MAXIMA 40/60 W (NAO INCLUI LAMPADA)                                                                                                                                                                                                                                                                                                                                                                     </t>
  </si>
  <si>
    <t>82,46</t>
  </si>
  <si>
    <t xml:space="preserve">LUMINARIA DE EMBUTIR EM CHAPA DE ACO PARA 2 LAMPADAS FLUORESCENTES DE 14 W COM REFLETOR E ALETAS EM ALUMINIO, COMPLETA (INCLUI REATOR E LAMPADAS)                                                                                                                                                                                                                                                                                                                                                         </t>
  </si>
  <si>
    <t>333,71</t>
  </si>
  <si>
    <t xml:space="preserve">LUMINARIA DE EMBUTIR EM CHAPA DE ACO PARA 4 LAMPADAS FLUORESCENTES DE 14 W *60 X 60 CM* ALETADA (NAO INCLUI REATOR E LAMPADAS)                                                                                                                                                                                                                                                                                                                                                                            </t>
  </si>
  <si>
    <t>354,16</t>
  </si>
  <si>
    <t xml:space="preserve">LUMINARIA DE EMERGENCIA 30 LEDS, POTENCIA 2 W, BATERIA DE LITIO, AUTONOMIA DE 6 HORAS                                                                                                                                                                                                                                                                                                                                                                                                                     </t>
  </si>
  <si>
    <t xml:space="preserve">LUMINARIA DE LED PARA ILUMINACAO PUBLICA, DE 138 W ATE 180 W, INVOLUCRO EM ALUMINIO OU ACO INOX                                                                                                                                                                                                                                                                                                                                                                                                           </t>
  </si>
  <si>
    <t>619,96</t>
  </si>
  <si>
    <t xml:space="preserve">LUMINARIA DE LED PARA ILUMINACAO PUBLICA, DE 181 W ATE 239 W, INVOLUCRO EM ALUMINIO OU ACO INOX                                                                                                                                                                                                                                                                                                                                                                                                           </t>
  </si>
  <si>
    <t>720,13</t>
  </si>
  <si>
    <t xml:space="preserve">LUMINARIA DE LED PARA ILUMINACAO PUBLICA, DE 240 W ATE 350 W, INVOLUCRO EM ALUMINIO OU ACO INOX                                                                                                                                                                                                                                                                                                                                                                                                           </t>
  </si>
  <si>
    <t>1.193,01</t>
  </si>
  <si>
    <t xml:space="preserve">LUMINARIA DE LED PARA ILUMINACAO PUBLICA, DE 33 W ATE 50 W, INVOLUCRO EM ALUMINIO OU ACO INOX                                                                                                                                                                                                                                                                                                                                                                                                             </t>
  </si>
  <si>
    <t>186,31</t>
  </si>
  <si>
    <t xml:space="preserve">LUMINARIA DE LED PARA ILUMINACAO PUBLICA, DE 51 W ATE 67 W, INVOLUCRO EM ALUMINIO OU ACO INOX                                                                                                                                                                                                                                                                                                                                                                                                             </t>
  </si>
  <si>
    <t>343,80</t>
  </si>
  <si>
    <t xml:space="preserve">LUMINARIA DE LED PARA ILUMINACAO PUBLICA, DE 68 W ATE 97 W, INVOLUCRO EM ALUMINIO OU ACO INOX                                                                                                                                                                                                                                                                                                                                                                                                             </t>
  </si>
  <si>
    <t>380,57</t>
  </si>
  <si>
    <t xml:space="preserve">LUMINARIA DE LED PARA ILUMINACAO PUBLICA, DE 98 W ATE 137 W, INVOLUCRO EM ALUMINIO OU ACO INOX                                                                                                                                                                                                                                                                                                                                                                                                            </t>
  </si>
  <si>
    <t>458,90</t>
  </si>
  <si>
    <t xml:space="preserve">LUMINARIA DE SOBREPOR EM CHAPA DE ACO COM ALETAS PLASTICAS, PARA 1 LAMPADA, BASE E27, POTENCIA MAXIMA 40/60 W (NAO INCLUI LAMPADA)                                                                                                                                                                                                                                                                                                                                                                        </t>
  </si>
  <si>
    <t>63,20</t>
  </si>
  <si>
    <t xml:space="preserve">LUMINARIA DE SOBREPOR EM CHAPA DE ACO COM ALETAS PLASTICAS, PARA 2 LAMPADAS, BASE E27, POTENCIA MAXIMA 40/60 W (NAO INCLUI LAMPADAS)                                                                                                                                                                                                                                                                                                                                                                      </t>
  </si>
  <si>
    <t>84,55</t>
  </si>
  <si>
    <t xml:space="preserve">LUMINARIA DE SOBREPOR EM CHAPA DE ACO PARA 1 LAMPADA FLUORESCENTE DE *18* W, ALETADA, COMPLETA (LAMPADA E REATOR INCLUSOS)                                                                                                                                                                                                                                                                                                                                                                                </t>
  </si>
  <si>
    <t>88,11</t>
  </si>
  <si>
    <t xml:space="preserve">LUMINARIA DE SOBREPOR EM CHAPA DE ACO PARA 1 LAMPADA FLUORESCENTE DE *18* W, PERFIL COMERCIAL (NAO INCLUI REATOR E LAMPADA)                                                                                                                                                                                                                                                                                                                                                                               </t>
  </si>
  <si>
    <t>22,66</t>
  </si>
  <si>
    <t xml:space="preserve">LUMINARIA DE SOBREPOR EM CHAPA DE ACO PARA 1 LAMPADA FLUORESCENTE DE *36* W, ALETADA, COMPLETA (LAMPADA E REATOR INCLUSOS)                                                                                                                                                                                                                                                                                                                                                                                </t>
  </si>
  <si>
    <t>130,00</t>
  </si>
  <si>
    <t xml:space="preserve">LUMINARIA DE SOBREPOR EM CHAPA DE ACO PARA 1 LAMPADA FLUORESCENTE DE *36* W, PERFIL COMERCIAL (NAO INCLUI REATOR E LAMPADA)                                                                                                                                                                                                                                                                                                                                                                               </t>
  </si>
  <si>
    <t>37,69</t>
  </si>
  <si>
    <t xml:space="preserve">LUMINARIA DE SOBREPOR EM CHAPA DE ACO PARA 2 LAMPADAS FLUORESCENTES DE *18* W, ALETADA, COMPLETA (LAMPADAS E REATOR INCLUSOS)                                                                                                                                                                                                                                                                                                                                                                             </t>
  </si>
  <si>
    <t>122,11</t>
  </si>
  <si>
    <t xml:space="preserve">LUMINARIA DE SOBREPOR EM CHAPA DE ACO PARA 2 LAMPADAS FLUORESCENTES DE *18* W, PERFIL COMERCIAL (NAO INCLUI REATOR E LAMPADAS)                                                                                                                                                                                                                                                                                                                                                                            </t>
  </si>
  <si>
    <t>39,48</t>
  </si>
  <si>
    <t xml:space="preserve">LUMINARIA DE SOBREPOR EM CHAPA DE ACO PARA 2 LAMPADAS FLUORESCENTES DE *36* W, ALETADA, COMPLETA (LAMPADAS E REATOR INCLUSOS)                                                                                                                                                                                                                                                                                                                                                                             </t>
  </si>
  <si>
    <t>172,69</t>
  </si>
  <si>
    <t xml:space="preserve">LUMINARIA DE SOBREPOR EM CHAPA DE ACO PARA 2 LAMPADAS FLUORESCENTES DE *36* W, PERFIL COMERCIAL (NAO INCLUI REATOR E LAMPADAS)                                                                                                                                                                                                                                                                                                                                                                            </t>
  </si>
  <si>
    <t>51,70</t>
  </si>
  <si>
    <t xml:space="preserve">LUMINARIA DE TETO PLAFON/PLAFONIER EM PLASTICO COM BASE E27, POTENCIA MAXIMA 60 W (NAO INCLUI LAMPADA)                                                                                                                                                                                                                                                                                                                                                                                                    </t>
  </si>
  <si>
    <t>8,29</t>
  </si>
  <si>
    <t xml:space="preserve">LUMINARIA DUPLA P/SINALIZACAO, TIPO WETZEL AS-2/110 OU EQUIV                                                                                                                                                                                                                                                                                                                                                                                                                                              </t>
  </si>
  <si>
    <t>462,39</t>
  </si>
  <si>
    <t xml:space="preserve">LUMINARIA HERMETICA IP-65 PARA 2 DUAS LAMPADAS DE 14/16/18/20 W (NAO INCLUI REATOR E LAMPADAS)                                                                                                                                                                                                                                                                                                                                                                                                            </t>
  </si>
  <si>
    <t>218,91</t>
  </si>
  <si>
    <t xml:space="preserve">LUMINARIA HERMETICA IP-65 PARA 2 DUAS LAMPADAS DE 28/32/36/40 W (NAO INCLUI REATOR E LAMPADAS)                                                                                                                                                                                                                                                                                                                                                                                                            </t>
  </si>
  <si>
    <t>269,65</t>
  </si>
  <si>
    <t xml:space="preserve">LUMINARIA LED PLAFON REDONDO DE SOBREPOR BIVOLT 12/13 W,  D = *17* CM                                                                                                                                                                                                                                                                                                                                                                                                                                     </t>
  </si>
  <si>
    <t xml:space="preserve">LUMINARIA LED REFLETOR RETANGULAR BIVOLT, LUZ BRANCA, 10 W                                                                                                                                                                                                                                                                                                                                                                                                                                                </t>
  </si>
  <si>
    <t>18,02</t>
  </si>
  <si>
    <t xml:space="preserve">LUMINARIA LED REFLETOR RETANGULAR BIVOLT, LUZ BRANCA, 30 W                                                                                                                                                                                                                                                                                                                                                                                                                                                </t>
  </si>
  <si>
    <t>37,78</t>
  </si>
  <si>
    <t xml:space="preserve">LUMINARIA LED REFLETOR RETANGULAR BIVOLT, LUZ BRANCA, 50 W                                                                                                                                                                                                                                                                                                                                                                                                                                                </t>
  </si>
  <si>
    <t xml:space="preserve">LUMINARIA PLAFON REDONDO COM VIDRO FOSCO DIAMETRO *25* CM, PARA 1 LAMPADA, BASE E27, POTENCIA MAXIMA 40/60 W (NAO INCLUI LAMPADA)                                                                                                                                                                                                                                                                                                                                                                         </t>
  </si>
  <si>
    <t>78,19</t>
  </si>
  <si>
    <t xml:space="preserve">LUMINARIA PLAFON REDONDO COM VIDRO FOSCO DIAMETRO *30* CM, PARA 2 LAMPADAS, BASE E27, POTENCIA MAXIMA 40/60 W (NAO INCLUI LAMPADAS)                                                                                                                                                                                                                                                                                                                                                                       </t>
  </si>
  <si>
    <t>90,53</t>
  </si>
  <si>
    <t xml:space="preserve">LUMINARIA PROVA DE TEMPO PETERCO Y.31/1                                                                                                                                                                                                                                                                                                                                                                                                                                                                   </t>
  </si>
  <si>
    <t>265,30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</si>
  <si>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</si>
  <si>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51,95</t>
  </si>
  <si>
    <t xml:space="preserve">LUMINARIA SPOT DE SOBREPOR EM ALUMINIO COM ALETA PLASTICA PARA 1 LAMPADA, BASE E27, POTENCIA MAXIMA 40/60 W (NAO INCLUI LAMPADA)                                                                                                                                                                                                                                                                                                                                                                          </t>
  </si>
  <si>
    <t>135,79</t>
  </si>
  <si>
    <t xml:space="preserve">LUMINARIA SPOT DE SOBREPOR EM ALUMINIO COM ALETA PLASTICA PARA 2 LAMPADAS, BASE E27, POTENCIA MAXIMA 40/60 W (NAO INCLUI LAMPADA)                                                                                                                                                                                                                                                                                                                                                                         </t>
  </si>
  <si>
    <t>96,27</t>
  </si>
  <si>
    <t xml:space="preserve">LUMINARIA TIPO TARTARUGA A PROVA DE TEMPO, GASES, VAPOR E PO, EM ALUMINIO, COM GRADE, BASE E27, POTENCIA MAXIMA 100 W - REF Y 25/1 (NAO INCLUI LAMPADA)                                                                                                                                                                                                                                                                                                                                                   </t>
  </si>
  <si>
    <t>200,57</t>
  </si>
  <si>
    <t xml:space="preserve">LUMINARIA TIPO TARTARUGA PARA AREA EXTERNA EM ALUMINIO, COM GRADE, PARA 1 LAMPADA, BASE E27, POTENCIA MAXIMA 40/60 W (NAO INCLUI LAMPADA)                                                                                                                                                                                                                                                                                                                                                                 </t>
  </si>
  <si>
    <t>102,06</t>
  </si>
  <si>
    <t xml:space="preserve">LUVA CPVC, SOLDAVEL, 15 MM, PARA AGUA QUENTE PREDIAL                                                                                                                                                                                                                                                                                                                                                                                                                                                      </t>
  </si>
  <si>
    <t xml:space="preserve">LUVA CPVC, SOLDAVEL, 22 MM, PARA AGUA QUENTE PREDIAL                                                                                                                                                                                                                                                                                                                                                                                                                                                      </t>
  </si>
  <si>
    <t>3,44</t>
  </si>
  <si>
    <t xml:space="preserve">LUVA CPVC, SOLDAVEL, 28 MM, PARA AGUA QUENTE PREDIAL                                                                                                                                                                                                                                                                                                                                                                                                                                                      </t>
  </si>
  <si>
    <t>6,99</t>
  </si>
  <si>
    <t xml:space="preserve">LUVA CPVC, SOLDAVEL, 35 MM, PARA AGUA QUENTE PREDIAL                                                                                                                                                                                                                                                                                                                                                                                                                                                      </t>
  </si>
  <si>
    <t xml:space="preserve">LUVA CPVC, SOLDAVEL, 42 MM, PARA AGUA QUENTE PREDIAL                                                                                                                                                                                                                                                                                                                                                                                                                                                      </t>
  </si>
  <si>
    <t>19,71</t>
  </si>
  <si>
    <t xml:space="preserve">LUVA CPVC, SOLDAVEL, 54 MM, PARA AGUA QUENTE PREDIAL                                                                                                                                                                                                                                                                                                                                                                                                                                                      </t>
  </si>
  <si>
    <t xml:space="preserve">LUVA CPVC, SOLDAVEL, 73 MM, PARA AGUA QUENTE PREDIAL                                                                                                                                                                                                                                                                                                                                                                                                                                                      </t>
  </si>
  <si>
    <t>171,60</t>
  </si>
  <si>
    <t xml:space="preserve">LUVA CPVC, SOLDAVEL, 89 MM, PARA AGUA QUENTE PREDIAL                                                                                                                                                                                                                                                                                                                                                                                                                                                      </t>
  </si>
  <si>
    <t>192,85</t>
  </si>
  <si>
    <t xml:space="preserve">LUVA DE BORRACHA ISOLANTE PARA ALTA TENSAO, RESISTENTE A OZONIO, TENSAO DE ENSAIO 2,5 KV (PAR)                                                                                                                                                                                                                                                                                                                                                                                                            </t>
  </si>
  <si>
    <t>413,76</t>
  </si>
  <si>
    <t xml:space="preserve">LUVA DE COBRE (REF 600) SEM ANEL DE SOLDA, BOLSA X BOLSA, 104 MM                                                                                                                                                                                                                                                                                                                                                                                                                                          </t>
  </si>
  <si>
    <t>430,04</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</si>
  <si>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</si>
  <si>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</si>
  <si>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</si>
  <si>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</si>
  <si>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</si>
  <si>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35,98</t>
  </si>
  <si>
    <t xml:space="preserve">LUVA DE COBRE (REF 600) SEM ANEL DE SOLDA, BOLSA X BOLSA, 54 MM                                                                                                                                                                                                                                                                                                                                                                                                                                           </t>
  </si>
  <si>
    <t>58,77</t>
  </si>
  <si>
    <t xml:space="preserve">LUVA DE COBRE (REF 600) SEM ANEL DE SOLDA, BOLSA X BOLSA, 66 MM                                                                                                                                                                                                                                                                                                                                                                                                                                           </t>
  </si>
  <si>
    <t>192,62</t>
  </si>
  <si>
    <t xml:space="preserve">LUVA DE COBRE (REF 600) SEM ANEL DE SOLDA, BOLSA X BOLSA, 79 MM                                                                                                                                                                                                                                                                                                                                                                                                                                           </t>
  </si>
  <si>
    <t>294,91</t>
  </si>
  <si>
    <t xml:space="preserve">LUVA DE CORRER DEFOFO, PVC, JE, DN 100 MM                                                                                                                                                                                                                                                                                                                                                                                                                                                                 </t>
  </si>
  <si>
    <t>67,80</t>
  </si>
  <si>
    <t xml:space="preserve">LUVA DE CORRER DEFOFO, PVC, JE, DN 150 MM                                                                                                                                                                                                                                                                                                                                                                                                                                                                 </t>
  </si>
  <si>
    <t>149,64</t>
  </si>
  <si>
    <t xml:space="preserve">LUVA DE CORRER DEFOFO, PVC, JE, DN 200 MM                                                                                                                                                                                                                                                                                                                                                                                                                                                                 </t>
  </si>
  <si>
    <t>266,92</t>
  </si>
  <si>
    <t xml:space="preserve">LUVA DE CORRER DEFOFO, PVC, JE, DN 250 MM                                                                                                                                                                                                                                                                                                                                                                                                                                                                 </t>
  </si>
  <si>
    <t>486,19</t>
  </si>
  <si>
    <t xml:space="preserve">LUVA DE CORRER DEFOFO, PVC, JE, DN 300 MM                                                                                                                                                                                                                                                                                                                                                                                                                                                                 </t>
  </si>
  <si>
    <t>667,30</t>
  </si>
  <si>
    <t xml:space="preserve">LUVA DE CORRER PARA TUBO ROSCAVEL, PVC, 1 1/2", PARA AGUA FRIA PREDIAL                                                                                                                                                                                                                                                                                                                                                                                                                                    </t>
  </si>
  <si>
    <t>45,05</t>
  </si>
  <si>
    <t xml:space="preserve">LUVA DE CORRER PARA TUBO ROSCAVEL, PVC, 1/2", PARA AGUA FRIA PREDIAL                                                                                                                                                                                                                                                                                                                                                                                                                                      </t>
  </si>
  <si>
    <t>14,20</t>
  </si>
  <si>
    <t xml:space="preserve">LUVA DE CORRER PARA TUBO ROSCAVEL, PVC, 3/4", PARA AGUA FRIA PREDIAL                                                                                                                                                                                                                                                                                                                                                                                                                                      </t>
  </si>
  <si>
    <t>14,95</t>
  </si>
  <si>
    <t xml:space="preserve">LUVA DE CORRER PARA TUBO SOLDAVEL, PVC, 20 MM, PARA AGUA FRIA PREDIAL                                                                                                                                                                                                                                                                                                                                                                                                                                     </t>
  </si>
  <si>
    <t>8,31</t>
  </si>
  <si>
    <t xml:space="preserve">LUVA DE CORRER PARA TUBO SOLDAVEL, PVC, 25 MM, PARA AGUA FRIA PREDIAL                                                                                                                                                                                                                                                                                                                                                                                                                                     </t>
  </si>
  <si>
    <t xml:space="preserve">LUVA DE CORRER PARA TUBO SOLDAVEL, PVC, 32 MM, PARA AGUA FRIA PREDIAL                                                                                                                                                                                                                                                                                                                                                                                                                                     </t>
  </si>
  <si>
    <t>26,31</t>
  </si>
  <si>
    <t xml:space="preserve">LUVA DE CORRER PARA TUBO SOLDAVEL, PVC, 50 MM, PARA AGUA FRIA PREDIAL                                                                                                                                                                                                                                                                                                                                                                                                                                     </t>
  </si>
  <si>
    <t>29,86</t>
  </si>
  <si>
    <t xml:space="preserve">LUVA DE CORRER PARA TUBO SOLDAVEL, PVC, 60 MM, PARA AGUA FRIA PREDIAL                                                                                                                                                                                                                                                                                                                                                                                                                                     </t>
  </si>
  <si>
    <t>46,64</t>
  </si>
  <si>
    <t xml:space="preserve">LUVA DE CORRER PVC, JE, DN 100 MM, PARA REDE COLETORA DE ESGOTO (NBR 10569)                                                                                                                                                                                                                                                                                                                                                                                                                               </t>
  </si>
  <si>
    <t>28,68</t>
  </si>
  <si>
    <t xml:space="preserve">LUVA DE CORRER PVC, JE, DN 150 MM, PARA REDE COLETORA DE ESGOTO (NBR 10569)                                                                                                                                                                                                                                                                                                                                                                                                                               </t>
  </si>
  <si>
    <t>93,39</t>
  </si>
  <si>
    <t xml:space="preserve">LUVA DE CORRER PVC, JE, DN 200 MM, PARA REDE COLETORA DE ESGOTO (NBR 10569)                                                                                                                                                                                                                                                                                                                                                                                                                               </t>
  </si>
  <si>
    <t>200,99</t>
  </si>
  <si>
    <t xml:space="preserve">LUVA DE CORRER PVC, JE, DN 250 MM, PARA REDE COLETORA DE ESGOTO (NBR 10569)                                                                                                                                                                                                                                                                                                                                                                                                                               </t>
  </si>
  <si>
    <t>328,63</t>
  </si>
  <si>
    <t xml:space="preserve">LUVA DE CORRER PVC, JE, DN 300 MM, PARA REDE COLETORA DE ESGOTO (NBR 10569)                                                                                                                                                                                                                                                                                                                                                                                                                               </t>
  </si>
  <si>
    <t>549,35</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</si>
  <si>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</si>
  <si>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</si>
  <si>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</si>
  <si>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</si>
  <si>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28,88</t>
  </si>
  <si>
    <t xml:space="preserve">LUVA DE CORRER, CPVC, SOLDAVEL, 42 MM, PARA AGUA QUENTE PREDIAL                                                                                                                                                                                                                                                                                                                                                                                                                                           </t>
  </si>
  <si>
    <t>40,44</t>
  </si>
  <si>
    <t xml:space="preserve">LUVA DE CORRER, PVC PBA, JE, DN 100 / DE 110 MM, PARA REDE AGUA (NBR 10351)                                                                                                                                                                                                                                                                                                                                                                                                                               </t>
  </si>
  <si>
    <t>67,28</t>
  </si>
  <si>
    <t xml:space="preserve">LUVA DE CORRER, PVC PBA, JE, DN 50 / DE 60 MM, PARA REDE AGUA (NBR 10351)                                                                                                                                                                                                                                                                                                                                                                                                                                 </t>
  </si>
  <si>
    <t>19,35</t>
  </si>
  <si>
    <t xml:space="preserve">LUVA DE CORRER, PVC PBA, JE, DN 75 / DE 85 MM, PARA REDE AGUA (NBR 10351)                                                                                                                                                                                                                                                                                                                                                                                                                                 </t>
  </si>
  <si>
    <t>42,27</t>
  </si>
  <si>
    <t xml:space="preserve">LUVA DE CORRER, PVC SERIE R, 100 MM, PARA ESGOTO OU AGUAS PLUVIAIS PREDIAIS                                                                                                                                                                                                                                                                                                                                                                                                                               </t>
  </si>
  <si>
    <t>27,60</t>
  </si>
  <si>
    <t xml:space="preserve">LUVA DE CORRER, PVC SERIE R, 150 MM, PARA ESGOTO OU AGUAS PLUVIAIS PREDIAIS                                                                                                                                                                                                                                                                                                                                                                                                                               </t>
  </si>
  <si>
    <t>89,18</t>
  </si>
  <si>
    <t xml:space="preserve">LUVA DE CORRER, PVC SERIE R, 75 MM, PARA ESGOTO OU AGUAS PLUVIAIS PREDIAIS                                                                                                                                                                                                                                                                                                                                                                                                                                </t>
  </si>
  <si>
    <t xml:space="preserve">LUVA DE CORRER, PVC, DN 100 MM, PARA ESGOTO PREDIAL                                                                                                                                                                                                                                                                                                                                                                                                                                                       </t>
  </si>
  <si>
    <t>18,09</t>
  </si>
  <si>
    <t xml:space="preserve">LUVA DE CORRER, PVC, DN 50 MM, PARA ESGOTO PREDIAL                                                                                                                                                                                                                                                                                                                                                                                                                                                        </t>
  </si>
  <si>
    <t xml:space="preserve">LUVA DE CORRER, PVC, DN 75 MM, PARA ESGOTO PREDIAL                                                                                                                                                                                                                                                                                                                                                                                                                                                        </t>
  </si>
  <si>
    <t>11,95</t>
  </si>
  <si>
    <t xml:space="preserve">LUVA DE FERRO GALVANIZADO, COM ROSCA BSP MACHO/FEMEA, DE 3/4"                                                                                                                                                                                                                                                                                                                                                                                                                                             </t>
  </si>
  <si>
    <t xml:space="preserve">LUVA DE FERRO GALVANIZADO, COM ROSCA BSP, DE 1 1/2"                                                                                                                                                                                                                                                                                                                                                                                                                                                       </t>
  </si>
  <si>
    <t>18,31</t>
  </si>
  <si>
    <t xml:space="preserve">LUVA DE FERRO GALVANIZADO, COM ROSCA BSP, DE 1 1/4"                                                                                                                                                                                                                                                                                                                                                                                                                                                       </t>
  </si>
  <si>
    <t>14,96</t>
  </si>
  <si>
    <t xml:space="preserve">LUVA DE FERRO GALVANIZADO, COM ROSCA BSP, DE 1/2"                                                                                                                                                                                                                                                                                                                                                                                                                                                         </t>
  </si>
  <si>
    <t xml:space="preserve">LUVA DE FERRO GALVANIZADO, COM ROSCA BSP, DE 1"                                                                                                                                                                                                                                                                                                                                                                                                                                                           </t>
  </si>
  <si>
    <t>10,70</t>
  </si>
  <si>
    <t xml:space="preserve">LUVA DE FERRO GALVANIZADO, COM ROSCA BSP, DE 2 1/2"                                                                                                                                                                                                                                                                                                                                                                                                                                                       </t>
  </si>
  <si>
    <t>51,17</t>
  </si>
  <si>
    <t xml:space="preserve">LUVA DE FERRO GALVANIZADO, COM ROSCA BSP, DE 2"                                                                                                                                                                                                                                                                                                                                                                                                                                                           </t>
  </si>
  <si>
    <t>28,05</t>
  </si>
  <si>
    <t xml:space="preserve">LUVA DE FERRO GALVANIZADO, COM ROSCA BSP, DE 3/4"                                                                                                                                                                                                                                                                                                                                                                                                                                                         </t>
  </si>
  <si>
    <t xml:space="preserve">LUVA DE FERRO GALVANIZADO, COM ROSCA BSP, DE 3"                                                                                                                                                                                                                                                                                                                                                                                                                                                           </t>
  </si>
  <si>
    <t>77,19</t>
  </si>
  <si>
    <t xml:space="preserve">LUVA DE FERRO GALVANIZADO, COM ROSCA BSP, DE 4"                                                                                                                                                                                                                                                                                                                                                                                                                                                           </t>
  </si>
  <si>
    <t>121,72</t>
  </si>
  <si>
    <t xml:space="preserve">LUVA DE FERRO GALVANIZADO, COM ROSCA BSP, DE 5"                                                                                                                                                                                                                                                                                                                                                                                                                                                           </t>
  </si>
  <si>
    <t>221,76</t>
  </si>
  <si>
    <t xml:space="preserve">LUVA DE FERRO GALVANIZADO, COM ROSCA BSP, DE 6"                                                                                                                                                                                                                                                                                                                                                                                                                                                           </t>
  </si>
  <si>
    <t>365,76</t>
  </si>
  <si>
    <t xml:space="preserve">LUVA DE PRESSAO, EM PVC, DE 20 MM, PARA ELETRODUTO FLEXIVEL                                                                                                                                                                                                                                                                                                                                                                                                                                               </t>
  </si>
  <si>
    <t>0,90</t>
  </si>
  <si>
    <t xml:space="preserve">LUVA DE PRESSAO, EM PVC, DE 25 MM, PARA ELETRODUTO FLEXIVEL                                                                                                                                                                                                                                                                                                                                                                                                                                               </t>
  </si>
  <si>
    <t>1,02</t>
  </si>
  <si>
    <t xml:space="preserve">LUVA DE PRESSAO, EM PVC, DE 32 MM, PARA ELETRODUTO FLEXIVEL                                                                                                                                                                                                                                                                                                                                                                                                                                               </t>
  </si>
  <si>
    <t>1,65</t>
  </si>
  <si>
    <t xml:space="preserve">LUVA DE REDUCAO DE FERRO GALVANIZADO, COM ROSCA BSP MACHO/FEMEA, DE 1 1/2" X 1"                                                                                                                                                                                                                                                                                                                                                                                                                           </t>
  </si>
  <si>
    <t>27,69</t>
  </si>
  <si>
    <t xml:space="preserve">LUVA DE REDUCAO DE FERRO GALVANIZADO, COM ROSCA BSP MACHO/FEMEA, DE 1" X 1/2"                                                                                                                                                                                                                                                                                                                                                                                                                             </t>
  </si>
  <si>
    <t>15,63</t>
  </si>
  <si>
    <t xml:space="preserve">LUVA DE REDUCAO DE FERRO GALVANIZADO, COM ROSCA BSP MACHO/FEMEA, DE 1" X 3/4"                                                                                                                                                                                                                                                                                                                                                                                                                             </t>
  </si>
  <si>
    <t xml:space="preserve">LUVA DE REDUCAO DE FERRO GALVANIZADO, COM ROSCA BSP MACHO/FEMEA, DE 3/4" X 1/2"                                                                                                                                                                                                                                                                                                                                                                                                                           </t>
  </si>
  <si>
    <t>10,76</t>
  </si>
  <si>
    <t xml:space="preserve">LUVA DE REDUCAO DE FERRO GALVANIZADO, COM ROSCA BSP, DE 1 1/2" X 1 1/4"                                                                                                                                                                                                                                                                                                                                                                                                                                   </t>
  </si>
  <si>
    <t xml:space="preserve">LUVA DE REDUCAO DE FERRO GALVANIZADO, COM ROSCA BSP, DE 1 1/2" X 1/2"                                                                                                                                                                                                                                                                                                                                                                                                                                     </t>
  </si>
  <si>
    <t>17,89</t>
  </si>
  <si>
    <t xml:space="preserve">LUVA DE REDUCAO DE FERRO GALVANIZADO, COM ROSCA BSP, DE 1 1/2" X 1"                                                                                                                                                                                                                                                                                                                                                                                                                                       </t>
  </si>
  <si>
    <t xml:space="preserve">LUVA DE REDUCAO DE FERRO GALVANIZADO, COM ROSCA BSP, DE 1 1/2" X 3/4"                                                                                                                                                                                                                                                                                                                                                                                                                                     </t>
  </si>
  <si>
    <t xml:space="preserve">LUVA DE REDUCAO DE FERRO GALVANIZADO, COM ROSCA BSP, DE 1 1/4" X 1/2"                                                                                                                                                                                                                                                                                                                                                                                                                                     </t>
  </si>
  <si>
    <t>16,05</t>
  </si>
  <si>
    <t xml:space="preserve">LUVA DE REDUCAO DE FERRO GALVANIZADO, COM ROSCA BSP, DE 1 1/4" X 1"                                                                                                                                                                                                                                                                                                                                                                                                                                       </t>
  </si>
  <si>
    <t>16,06</t>
  </si>
  <si>
    <t xml:space="preserve">LUVA DE REDUCAO DE FERRO GALVANIZADO, COM ROSCA BSP, DE 1 1/4" X 3/4"                                                                                                                                                                                                                                                                                                                                                                                                                                     </t>
  </si>
  <si>
    <t xml:space="preserve">LUVA DE REDUCAO DE FERRO GALVANIZADO, COM ROSCA BSP, DE 1" X 1/2"                                                                                                                                                                                                                                                                                                                                                                                                                                         </t>
  </si>
  <si>
    <t xml:space="preserve">LUVA DE REDUCAO DE FERRO GALVANIZADO, COM ROSCA BSP, DE 1" X 3/4"                                                                                                                                                                                                                                                                                                                                                                                                                                         </t>
  </si>
  <si>
    <t>10,79</t>
  </si>
  <si>
    <t xml:space="preserve">LUVA DE REDUCAO DE FERRO GALVANIZADO, COM ROSCA BSP, DE 2 1/2" X 1 1/2"                                                                                                                                                                                                                                                                                                                                                                                                                                   </t>
  </si>
  <si>
    <t xml:space="preserve">LUVA DE REDUCAO DE FERRO GALVANIZADO, COM ROSCA BSP, DE 2 1/2" X 2"                                                                                                                                                                                                                                                                                                                                                                                                                                       </t>
  </si>
  <si>
    <t xml:space="preserve">LUVA DE REDUCAO DE FERRO GALVANIZADO, COM ROSCA BSP, DE 2" X 1 1/2"                                                                                                                                                                                                                                                                                                                                                                                                                                       </t>
  </si>
  <si>
    <t>31,14</t>
  </si>
  <si>
    <t xml:space="preserve">LUVA DE REDUCAO DE FERRO GALVANIZADO, COM ROSCA BSP, DE 2" X 1 1/4"                                                                                                                                                                                                                                                                                                                                                                                                                                       </t>
  </si>
  <si>
    <t xml:space="preserve">LUVA DE REDUCAO DE FERRO GALVANIZADO, COM ROSCA BSP, DE 2" X 1"                                                                                                                                                                                                                                                                                                                                                                                                                                           </t>
  </si>
  <si>
    <t xml:space="preserve">LUVA DE REDUCAO DE FERRO GALVANIZADO, COM ROSCA BSP, DE 3/4" X 1/2"                                                                                                                                                                                                                                                                                                                                                                                                                                       </t>
  </si>
  <si>
    <t>7,65</t>
  </si>
  <si>
    <t xml:space="preserve">LUVA DE REDUCAO DE FERRO GALVANIZADO, COM ROSCA BSP, DE 3" X 1 1/2"                                                                                                                                                                                                                                                                                                                                                                                                                                       </t>
  </si>
  <si>
    <t>83,24</t>
  </si>
  <si>
    <t xml:space="preserve">LUVA DE REDUCAO DE FERRO GALVANIZADO, COM ROSCA BSP, DE 3" X 2 1/2"                                                                                                                                                                                                                                                                                                                                                                                                                                       </t>
  </si>
  <si>
    <t xml:space="preserve">LUVA DE REDUCAO DE FERRO GALVANIZADO, COM ROSCA BSP, DE 3" X 2"                                                                                                                                                                                                                                                                                                                                                                                                                                           </t>
  </si>
  <si>
    <t xml:space="preserve">LUVA DE REDUCAO DE FERRO GALVANIZADO, COM ROSCA BSP, DE 4" X 2 1/2"                                                                                                                                                                                                                                                                                                                                                                                                                                       </t>
  </si>
  <si>
    <t>143,73</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</si>
  <si>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</si>
  <si>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</si>
  <si>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</si>
  <si>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12,46</t>
  </si>
  <si>
    <t xml:space="preserve">LUVA DE REDUCAO EM ACO CARBONO, COM ENCAIXE PARA SOLDA DN SW, PRESSAO 3.000 LBS, DN 1 1/2" X 1 1/4"                                                                                                                                                                                                                                                                                                                                                                                                       </t>
  </si>
  <si>
    <t>58,35</t>
  </si>
  <si>
    <t xml:space="preserve">LUVA DE REDUCAO EM ACO CARBONO, COM ENCAIXE PARA SOLDA DN SW, PRESSAO 3.000 LBS, DN 1 1/4"  X 1"                                                                                                                                                                                                                                                                                                                                                                                                          </t>
  </si>
  <si>
    <t>45,63</t>
  </si>
  <si>
    <t xml:space="preserve">LUVA DE REDUCAO EM ACO CARBONO, COM ENCAIXE PARA SOLDA DN SW, PRESSAO 3.000 LBS, DN 1" X 3/4"                                                                                                                                                                                                                                                                                                                                                                                                             </t>
  </si>
  <si>
    <t>17,39</t>
  </si>
  <si>
    <t xml:space="preserve">LUVA DE REDUCAO EM ACO CARBONO, COM ENCAIXE PARA SOLDA DN SW, PRESSAO 3.000 LBS, DN 2 1/2" X 2"                                                                                                                                                                                                                                                                                                                                                                                                           </t>
  </si>
  <si>
    <t>185,16</t>
  </si>
  <si>
    <t xml:space="preserve">LUVA DE REDUCAO EM ACO CARBONO, COM ENCAIXE PARA SOLDA DN SW, PRESSAO 3.000 LBS, DN 2" X 1 1/2"                                                                                                                                                                                                                                                                                                                                                                                                           </t>
  </si>
  <si>
    <t>92,03</t>
  </si>
  <si>
    <t xml:space="preserve">LUVA DE REDUCAO EM ACO CARBONO, COM ENCAIXE PARA SOLDA DN SW, PRESSAO 3.000 LBS, DN 3" X 2 1/2"                                                                                                                                                                                                                                                                                                                                                                                                           </t>
  </si>
  <si>
    <t>250,39</t>
  </si>
  <si>
    <t xml:space="preserve">LUVA DE REDUCAO PARA TUBO PEX, METALICA, PARA CONEXAO COM ANEL DESLIZANTE, DN 20 X 16 MM                                                                                                                                                                                                                                                                                                                                                                                                                  </t>
  </si>
  <si>
    <t>8,69</t>
  </si>
  <si>
    <t xml:space="preserve">LUVA DE REDUCAO PARA TUBO PEX, METALICA, PARA CONEXAO COM ANEL DESLIZANTE, DN 25 X 16 MM                                                                                                                                                                                                                                                                                                                                                                                                                  </t>
  </si>
  <si>
    <t>13,87</t>
  </si>
  <si>
    <t xml:space="preserve">LUVA DE REDUCAO PARA TUBO PEX, METALICA, PARA CONEXAO COM ANEL DESLIZANTE, DN 25 X 20 MM                                                                                                                                                                                                                                                                                                                                                                                                                  </t>
  </si>
  <si>
    <t>15,39</t>
  </si>
  <si>
    <t xml:space="preserve">LUVA DE REDUCAO PARA TUBO PEX, METALICA, PARA CONEXAO COM ANEL DESLIZANTE, DN 32 X 25 MM                                                                                                                                                                                                                                                                                                                                                                                                                  </t>
  </si>
  <si>
    <t>24,34</t>
  </si>
  <si>
    <t xml:space="preserve">LUVA DE REDUCAO PARA TUBO PEX, PLASTICA, PARA CONEXAO COM CRIMPAGEM, DN 20 X 16 MM                                                                                                                                                                                                                                                                                                                                                                                                                        </t>
  </si>
  <si>
    <t>18,88</t>
  </si>
  <si>
    <t xml:space="preserve">LUVA DE REDUCAO PARA TUBO PEX, PLASTICA, PARA CONEXAO COM CRIMPAGEM, DN 25 X 16 MM                                                                                                                                                                                                                                                                                                                                                                                                                        </t>
  </si>
  <si>
    <t>24,64</t>
  </si>
  <si>
    <t xml:space="preserve">LUVA DE REDUCAO PARA TUBO PEX, PLASTICA, PARA CONEXAO COM CRIMPAGEM, DN 32 X 20 MM                                                                                                                                                                                                                                                                                                                                                                                                                        </t>
  </si>
  <si>
    <t xml:space="preserve">LUVA DE REDUCAO PARA TUBO PEX, PLASTICA, PARA CONEXAO COM CRIMPAGEM, DN 32 X 25 MM                                                                                                                                                                                                                                                                                                                                                                                                                        </t>
  </si>
  <si>
    <t>39,13</t>
  </si>
  <si>
    <t xml:space="preserve">LUVA DE REDUCAO ROSCAVEL, PVC, 1" X 3/4", PARA AGUA FRIA PREDIAL                                                                                                                                                                                                                                                                                                                                                                                                                                          </t>
  </si>
  <si>
    <t xml:space="preserve">LUVA DE REDUCAO ROSCAVEL, PVC, 3/4" X 1/2", PARA AGUA FRIA PREDIAL                                                                                                                                                                                                                                                                                                                                                                                                                                        </t>
  </si>
  <si>
    <t xml:space="preserve">LUVA DE REDUCAO SOLDAVEL, PVC, 25 MM X 20 MM, PARA AGUA FRIA PREDIAL                                                                                                                                                                                                                                                                                                                                                                                                                                      </t>
  </si>
  <si>
    <t>1,38</t>
  </si>
  <si>
    <t xml:space="preserve">LUVA DE REDUCAO SOLDAVEL, PVC, 32 MM X 25 MM, PARA AGUA FRIA PREDIAL                                                                                                                                                                                                                                                                                                                                                                                                                                      </t>
  </si>
  <si>
    <t xml:space="preserve">LUVA DE REDUCAO SOLDAVEL, PVC, 40 MM X 32 MM, PARA AGUA FRIA PREDIAL                                                                                                                                                                                                                                                                                                                                                                                                                                      </t>
  </si>
  <si>
    <t>4,81</t>
  </si>
  <si>
    <t xml:space="preserve">LUVA DE REDUCAO SOLDAVEL, PVC, 60 MM X 50 MM, PARA AGUA FRIA PREDIAL                                                                                                                                                                                                                                                                                                                                                                                                                                      </t>
  </si>
  <si>
    <t>12,40</t>
  </si>
  <si>
    <t xml:space="preserve">LUVA DE REDUCAO, PVC, SOLDAVEL, 50 X 25 MM, PARA AGUA FRIA PREDIAL                                                                                                                                                                                                                                                                                                                                                                                                                                        </t>
  </si>
  <si>
    <t>5,23</t>
  </si>
  <si>
    <t xml:space="preserve">LUVA DE TRANSICAO DE CPVC X PVC, SOLDAVEL, 22 X 25 MM, PARA AGUA QUENTE                                                                                                                                                                                                                                                                                                                                                                                                                                   </t>
  </si>
  <si>
    <t xml:space="preserve">LUVA DE TRANSICAO, CPVC, SOLDAVEL, 42 MM X 1 1/2", PARA AGUA QUENTE                                                                                                                                                                                                                                                                                                                                                                                                                                       </t>
  </si>
  <si>
    <t>201,81</t>
  </si>
  <si>
    <t xml:space="preserve">LUVA DE TRANSICAO, CPVC, SOLDAVEL, 54 MM X 2", PARA AGUA QUENTE PREDIAL                                                                                                                                                                                                                                                                                                                                                                                                                                   </t>
  </si>
  <si>
    <t>329,18</t>
  </si>
  <si>
    <t xml:space="preserve">LUVA DE TRANSICAO, CPVC, 15 MM X 1/2", PARA AGUA QUENTE PREDIAL                                                                                                                                                                                                                                                                                                                                                                                                                                           </t>
  </si>
  <si>
    <t>16,40</t>
  </si>
  <si>
    <t xml:space="preserve">LUVA DE TRANSICAO, CPVC, 22 MM X 1/2", PARA AGUA QUENTE                                                                                                                                                                                                                                                                                                                                                                                                                                                   </t>
  </si>
  <si>
    <t xml:space="preserve">LUVA DUPLA, PVC LEVE, DN 150 MM                                                                                                                                                                                                                                                                                                                                                                                                                                                                           </t>
  </si>
  <si>
    <t xml:space="preserve">LUVA EM ACO CARBONO, SOLDAVEL, PRESSAO 3.000 LBS, DN 1 1/2"                                                                                                                                                                                                                                                                                                                                                                                                                                               </t>
  </si>
  <si>
    <t>45,52</t>
  </si>
  <si>
    <t xml:space="preserve">LUVA EM ACO CARBONO, SOLDAVEL, PRESSAO 3.000 LBS, DN 1 1/4"                                                                                                                                                                                                                                                                                                                                                                                                                                               </t>
  </si>
  <si>
    <t xml:space="preserve">LUVA EM ACO CARBONO, SOLDAVEL, PRESSAO 3.000 LBS, DN 1/2"                                                                                                                                                                                                                                                                                                                                                                                                                                                 </t>
  </si>
  <si>
    <t xml:space="preserve">LUVA EM ACO CARBONO, SOLDAVEL, PRESSAO 3.000 LBS, DN 1"                                                                                                                                                                                                                                                                                                                                                                                                                                                   </t>
  </si>
  <si>
    <t>23,34</t>
  </si>
  <si>
    <t xml:space="preserve">LUVA EM ACO CARBONO, SOLDAVEL, PRESSAO 3.000 LBS, DN 2 1/2"                                                                                                                                                                                                                                                                                                                                                                                                                                               </t>
  </si>
  <si>
    <t>144,14</t>
  </si>
  <si>
    <t xml:space="preserve">LUVA EM ACO CARBONO, SOLDAVEL, PRESSAO 3.000 LBS, DN 2"                                                                                                                                                                                                                                                                                                                                                                                                                                                   </t>
  </si>
  <si>
    <t>71,74</t>
  </si>
  <si>
    <t xml:space="preserve">LUVA EM ACO CARBONO, SOLDAVEL, PRESSAO 3.000 LBS, DN 3/4"                                                                                                                                                                                                                                                                                                                                                                                                                                                 </t>
  </si>
  <si>
    <t xml:space="preserve">LUVA EM ACO CARBONO, SOLDAVEL, PRESSAO 3.000 LBS, DN 3"                                                                                                                                                                                                                                                                                                                                                                                                                                                   </t>
  </si>
  <si>
    <t>195,12</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</si>
  <si>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</si>
  <si>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</si>
  <si>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</si>
  <si>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</si>
  <si>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</si>
  <si>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10,95</t>
  </si>
  <si>
    <t xml:space="preserve">LUVA EM PVC RIGIDO ROSCAVEL, DE 2", PARA ELETRODUTO                                                                                                                                                                                                                                                                                                                                                                                                                                                       </t>
  </si>
  <si>
    <t>4,92</t>
  </si>
  <si>
    <t xml:space="preserve">LUVA EM PVC RIGIDO ROSCAVEL, DE 3/4", PARA ELETRODUTO                                                                                                                                                                                                                                                                                                                                                                                                                                                     </t>
  </si>
  <si>
    <t xml:space="preserve">LUVA EM PVC RIGIDO ROSCAVEL, DE 3", PARA ELETRODUTO                                                                                                                                                                                                                                                                                                                                                                                                                                                       </t>
  </si>
  <si>
    <t>14,71</t>
  </si>
  <si>
    <t xml:space="preserve">LUVA EM PVC RIGIDO ROSCAVEL, DE 4", PARA ELETRODUTO                                                                                                                                                                                                                                                                                                                                                                                                                                                       </t>
  </si>
  <si>
    <t>25,84</t>
  </si>
  <si>
    <t xml:space="preserve">LUVA PARA ELETRODUTO, EM ACO GALVANIZADO ELETROLITICO, DIAMETRO DE 100 MM (4")                                                                                                                                                                                                                                                                                                                                                                                                                            </t>
  </si>
  <si>
    <t>29,72</t>
  </si>
  <si>
    <t xml:space="preserve">LUVA PARA ELETRODUTO, EM ACO GALVANIZADO ELETROLITICO, DIAMETRO DE 15 MM (1/2")                                                                                                                                                                                                                                                                                                                                                                                                                           </t>
  </si>
  <si>
    <t>1,91</t>
  </si>
  <si>
    <t xml:space="preserve">LUVA PARA ELETRODUTO, EM ACO GALVANIZADO ELETROLITICO, DIAMETRO DE 20 MM (3/4")                                                                                                                                                                                                                                                                                                                                                                                                                           </t>
  </si>
  <si>
    <t>2,03</t>
  </si>
  <si>
    <t xml:space="preserve">LUVA PARA ELETRODUTO, EM ACO GALVANIZADO ELETROLITICO, DIAMETRO DE 25 MM (1")                                                                                                                                                                                                                                                                                                                                                                                                                             </t>
  </si>
  <si>
    <t xml:space="preserve">LUVA PARA ELETRODUTO, EM ACO GALVANIZADO ELETROLITICO, DIAMETRO DE 32 MM (1 1/4")                                                                                                                                                                                                                                                                                                                                                                                                                         </t>
  </si>
  <si>
    <t>4,20</t>
  </si>
  <si>
    <t xml:space="preserve">LUVA PARA ELETRODUTO, EM ACO GALVANIZADO ELETROLITICO, DIAMETRO DE 40 MM (1 1/2")                                                                                                                                                                                                                                                                                                                                                                                                                         </t>
  </si>
  <si>
    <t>6,08</t>
  </si>
  <si>
    <t xml:space="preserve">LUVA PARA ELETRODUTO, EM ACO GALVANIZADO ELETROLITICO, DIAMETRO DE 50 MM (2")                                                                                                                                                                                                                                                                                                                                                                                                                             </t>
  </si>
  <si>
    <t xml:space="preserve">LUVA PARA ELETRODUTO, EM ACO GALVANIZADO ELETROLITICO, DIAMETRO DE 65 MM (2 1/2")                                                                                                                                                                                                                                                                                                                                                                                                                         </t>
  </si>
  <si>
    <t>12,37</t>
  </si>
  <si>
    <t xml:space="preserve">LUVA PARA ELETRODUTO, EM ACO GALVANIZADO ELETROLITICO, DIAMETRO DE 80 MM (3")                                                                                                                                                                                                                                                                                                                                                                                                                             </t>
  </si>
  <si>
    <t xml:space="preserve">LUVA PARA TUBO PEX, METALICO, PARA CONEXAO COM ANEL DESLIZANTE, DN 16 MM                                                                                                                                                                                                                                                                                                                                                                                                                                  </t>
  </si>
  <si>
    <t>6,42</t>
  </si>
  <si>
    <t xml:space="preserve">LUVA PARA TUBO PEX, METALICO, PARA CONEXAO COM ANEL DESLIZANTE, DN 20 MM                                                                                                                                                                                                                                                                                                                                                                                                                                  </t>
  </si>
  <si>
    <t>9,92</t>
  </si>
  <si>
    <t xml:space="preserve">LUVA PARA TUBO PEX, METALICO, PARA CONEXAO COM ANEL DESLIZANTE, DN 25 MM                                                                                                                                                                                                                                                                                                                                                                                                                                  </t>
  </si>
  <si>
    <t>20,12</t>
  </si>
  <si>
    <t xml:space="preserve">LUVA PARA TUBO PEX, METALICO, PARA CONEXAO COM ANEL DESLIZANTE, DN 32 MM                                                                                                                                                                                                                                                                                                                                                                                                                                  </t>
  </si>
  <si>
    <t xml:space="preserve">LUVA PARA TUBO PEX, PLASTICA, PARA CONEXAO COM CRIMPAGEM, DN 16 MM                                                                                                                                                                                                                                                                                                                                                                                                                                        </t>
  </si>
  <si>
    <t>13,08</t>
  </si>
  <si>
    <t xml:space="preserve">LUVA PARA TUBO PEX, PLASTICA, PARA CONEXAO COM CRIMPAGEM, DN 20 MM                                                                                                                                                                                                                                                                                                                                                                                                                                        </t>
  </si>
  <si>
    <t>18,92</t>
  </si>
  <si>
    <t xml:space="preserve">LUVA PARA TUBO PEX, PLASTICA, PARA CONEXAO COM CRIMPAGEM, DN 25 MM                                                                                                                                                                                                                                                                                                                                                                                                                                        </t>
  </si>
  <si>
    <t>28,67</t>
  </si>
  <si>
    <t xml:space="preserve">LUVA PARA TUBO PEX, PLASTICA, PARA CONEXAO COM CRIMPAGEM, DN 32 MM                                                                                                                                                                                                                                                                                                                                                                                                                                        </t>
  </si>
  <si>
    <t>43,09</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</si>
  <si>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</si>
  <si>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</si>
  <si>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</si>
  <si>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</si>
  <si>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28,52</t>
  </si>
  <si>
    <t xml:space="preserve">LUVA PASSANTE DE COBRE (REF 601) SEM ANEL DE SOLDA, BOLSA 42 MM                                                                                                                                                                                                                                                                                                                                                                                                                                           </t>
  </si>
  <si>
    <t>43,96</t>
  </si>
  <si>
    <t xml:space="preserve">LUVA PASSANTE DE COBRE (REF 601) SEM ANEL DE SOLDA, BOLSA 54 MM                                                                                                                                                                                                                                                                                                                                                                                                                                           </t>
  </si>
  <si>
    <t>67,46</t>
  </si>
  <si>
    <t xml:space="preserve">LUVA PASSANTE DE COBRE (REF 601) SEM ANEL DE SOLDA, BOLSA 66 MM                                                                                                                                                                                                                                                                                                                                                                                                                                           </t>
  </si>
  <si>
    <t xml:space="preserve">LUVA PPR, SOLDAVEL, DN 110 MM, PARA AGUA QUENTE PREDIAL                                                                                                                                                                                                                                                                                                                                                                                                                                                   </t>
  </si>
  <si>
    <t>140,91</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</si>
  <si>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</si>
  <si>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</si>
  <si>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</si>
  <si>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</si>
  <si>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</si>
  <si>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15,61</t>
  </si>
  <si>
    <t xml:space="preserve">LUVA PPR, SOLDAVEL, DN 63 MM, PARA AGUA QUENTE PREDIAL                                                                                                                                                                                                                                                                                                                                                                                                                                                    </t>
  </si>
  <si>
    <t xml:space="preserve">LUVA PPR, SOLDAVEL, DN 75 MM, PARA AGUA QUENTE PREDIAL                                                                                                                                                                                                                                                                                                                                                                                                                                                    </t>
  </si>
  <si>
    <t>54,56</t>
  </si>
  <si>
    <t xml:space="preserve">LUVA PPR, SOLDAVEL, DN 90 MM, PARA AGUA QUENTE PREDIAL                                                                                                                                                                                                                                                                                                                                                                                                                                                    </t>
  </si>
  <si>
    <t>88,06</t>
  </si>
  <si>
    <t xml:space="preserve">LUVA PVC SOLDAVEL, 110 MM, PARA AGUA FRIA PREDIAL                                                                                                                                                                                                                                                                                                                                                                                                                                                         </t>
  </si>
  <si>
    <t>83,32</t>
  </si>
  <si>
    <t xml:space="preserve">LUVA PVC SOLDAVEL, 20 MM, PARA AGUA FRIA PREDIAL                                                                                                                                                                                                                                                                                                                                                                                                                                                          </t>
  </si>
  <si>
    <t xml:space="preserve">LUVA PVC SOLDAVEL, 25 MM, PARA AGUA FRIA PREDIAL                                                                                                                                                                                                                                                                                                                                                                                                                                                          </t>
  </si>
  <si>
    <t>0,84</t>
  </si>
  <si>
    <t xml:space="preserve">LUVA PVC SOLDAVEL, 32 MM, PARA AGUA FRIA PREDIAL                                                                                                                                                                                                                                                                                                                                                                                                                                                          </t>
  </si>
  <si>
    <t>2,07</t>
  </si>
  <si>
    <t xml:space="preserve">LUVA PVC SOLDAVEL, 40 MM, PARA AGUA FRIA PREDIAL                                                                                                                                                                                                                                                                                                                                                                                                                                                          </t>
  </si>
  <si>
    <t>4,22</t>
  </si>
  <si>
    <t xml:space="preserve">LUVA PVC SOLDAVEL, 50 MM, PARA AGUA FRIA PREDIAL                                                                                                                                                                                                                                                                                                                                                                                                                                                          </t>
  </si>
  <si>
    <t>4,95</t>
  </si>
  <si>
    <t xml:space="preserve">LUVA PVC SOLDAVEL, 60 MM, PARA AGUA FRIA PREDIAL                                                                                                                                                                                                                                                                                                                                                                                                                                                          </t>
  </si>
  <si>
    <t>12,90</t>
  </si>
  <si>
    <t xml:space="preserve">LUVA PVC SOLDAVEL, 75 MM, PARA AGUA FRIA PREDIAL                                                                                                                                                                                                                                                                                                                                                                                                                                                          </t>
  </si>
  <si>
    <t xml:space="preserve">LUVA PVC SOLDAVEL, 85 MM, PARA AGUA FRIA PREDIAL                                                                                                                                                                                                                                                                                                                                                                                                                                                          </t>
  </si>
  <si>
    <t>51,36</t>
  </si>
  <si>
    <t xml:space="preserve">LUVA PVC, ROSCAVEL,  2 1/2",  AGUA FRIA PREDIAL                                                                                                                                                                                                                                                                                                                                                                                                                                                           </t>
  </si>
  <si>
    <t>24,98</t>
  </si>
  <si>
    <t xml:space="preserve">LUVA PVC, ROSCAVEL, 1 1/2",  AGUA FRIA PREDIAL                                                                                                                                                                                                                                                                                                                                                                                                                                                            </t>
  </si>
  <si>
    <t>7,89</t>
  </si>
  <si>
    <t xml:space="preserve">LUVA PVC, ROSCAVEL, 1 1/4", AGUA FRIA PREDIAL                                                                                                                                                                                                                                                                                                                                                                                                                                                             </t>
  </si>
  <si>
    <t>7,21</t>
  </si>
  <si>
    <t xml:space="preserve">LUVA PVC, ROSCAVEL, 2",  AGUA FRIA PREDIAL                                                                                                                                                                                                                                                                                                                                                                                                                                                                </t>
  </si>
  <si>
    <t>15,92</t>
  </si>
  <si>
    <t xml:space="preserve">LUVA PVC, ROSCAVEL, 3", AGUA FRIA PREDIAL                                                                                                                                                                                                                                                                                                                                                                                                                                                                 </t>
  </si>
  <si>
    <t>35,92</t>
  </si>
  <si>
    <t xml:space="preserve">LUVA RASPA DE COURO, CANO CURTO (PUNHO *7* CM)                                                                                                                                                                                                                                                                                                                                                                                                                                                            </t>
  </si>
  <si>
    <t>14,39</t>
  </si>
  <si>
    <t xml:space="preserve">LUVA ROSCAVEL, PVC, 1/2", AGUA FRIA PREDIAL                                                                                                                                                                                                                                                                                                                                                                                                                                                               </t>
  </si>
  <si>
    <t>1,66</t>
  </si>
  <si>
    <t xml:space="preserve">LUVA ROSCAVEL, PVC, 1", AGUA FRIA PREDIAL                                                                                                                                                                                                                                                                                                                                                                                                                                                                 </t>
  </si>
  <si>
    <t xml:space="preserve">LUVA ROSCAVEL, PVC, 3/4", AGUA FRIA PREDIAL                                                                                                                                                                                                                                                                                                                                                                                                                                                               </t>
  </si>
  <si>
    <t>2,48</t>
  </si>
  <si>
    <t xml:space="preserve">LUVA SIMPLES, PVC PBA, JE, DN 100 / DE 110 MM, PARA REDE AGUA (NBR 10351)                                                                                                                                                                                                                                                                                                                                                                                                                                 </t>
  </si>
  <si>
    <t>58,40</t>
  </si>
  <si>
    <t xml:space="preserve">LUVA SIMPLES, PVC PBA, JE, DN 50 / DE 60 MM, PARA REDE AGUA (NBR 10351)                                                                                                                                                                                                                                                                                                                                                                                                                                   </t>
  </si>
  <si>
    <t>21,34</t>
  </si>
  <si>
    <t xml:space="preserve">LUVA SIMPLES, PVC PBA, JE, DN 75 / DE 85 MM, PARA REDE AGUA (NBR 10351)                                                                                                                                                                                                                                                                                                                                                                                                                                   </t>
  </si>
  <si>
    <t>41,15</t>
  </si>
  <si>
    <t xml:space="preserve">LUVA SIMPLES, PVC SERIE R, 100 MM, PARA ESGOTO OU AGUAS PLUVIAIS PREDIAIS                                                                                                                                                                                                                                                                                                                                                                                                                                 </t>
  </si>
  <si>
    <t>15,53</t>
  </si>
  <si>
    <t xml:space="preserve">LUVA SIMPLES, PVC SERIE R, 150 MM, PARA ESGOTO OU AGUAS PLUVIAIS PREDIAIS                                                                                                                                                                                                                                                                                                                                                                                                                                 </t>
  </si>
  <si>
    <t xml:space="preserve">LUVA SIMPLES, PVC SERIE R, 40 MM, PARA ESGOTO OU AGUAS PLUVIAIS PREDIAIS                                                                                                                                                                                                                                                                                                                                                                                                                                  </t>
  </si>
  <si>
    <t>5,77</t>
  </si>
  <si>
    <t xml:space="preserve">LUVA SIMPLES, PVC SERIE R, 50 MM, PARA ESGOTO OU AGUAS PLUVIAIS PREDIAIS                                                                                                                                                                                                                                                                                                                                                                                                                                  </t>
  </si>
  <si>
    <t xml:space="preserve">LUVA SIMPLES, PVC SERIE R, 75 MM, PARA ESGOTO OU AGUAS PLUVIAIS PREDIAIS                                                                                                                                                                                                                                                                                                                                                                                                                                  </t>
  </si>
  <si>
    <t>12,81</t>
  </si>
  <si>
    <t xml:space="preserve">LUVA SIMPLES, PVC, SOLDAVEL, DN 100 MM, SERIE NORMAL, PARA ESGOTO PREDIAL                                                                                                                                                                                                                                                                                                                                                                                                                                 </t>
  </si>
  <si>
    <t>6,78</t>
  </si>
  <si>
    <t xml:space="preserve">LUVA SIMPLES, PVC, SOLDAVEL, DN 150 MM, SERIE NORMAL, PARA ESGOTO PREDIAL                                                                                                                                                                                                                                                                                                                                                                                                                                 </t>
  </si>
  <si>
    <t>32,83</t>
  </si>
  <si>
    <t xml:space="preserve">LUVA SIMPLES, PVC, SOLDAVEL, DN 40 MM, SERIE NORMAL, PARA ESGOTO PREDIAL                                                                                                                                                                                                                                                                                                                                                                                                                                  </t>
  </si>
  <si>
    <t>1,43</t>
  </si>
  <si>
    <t xml:space="preserve">LUVA SIMPLES, PVC, SOLDAVEL, DN 50 MM, SERIE NORMAL, PARA ESGOTO PREDIAL                                                                                                                                                                                                                                                                                                                                                                                                                                  </t>
  </si>
  <si>
    <t xml:space="preserve">LUVA SIMPLES, PVC, SOLDAVEL, DN 75 MM, SERIE NORMAL, PARA ESGOTO PREDIAL                                                                                                                                                                                                                                                                                                                                                                                                                                  </t>
  </si>
  <si>
    <t>5,85</t>
  </si>
  <si>
    <t xml:space="preserve">LUVA SOLDAVEL COM BUCHA DE LATAO, PVC, 20 MM X 1/2"                                                                                                                                                                                                                                                                                                                                                                                                                                                       </t>
  </si>
  <si>
    <t xml:space="preserve">LUVA SOLDAVEL COM BUCHA DE LATAO, PVC, 25 MM X 1/2"                                                                                                                                                                                                                                                                                                                                                                                                                                                       </t>
  </si>
  <si>
    <t xml:space="preserve">LUVA SOLDAVEL COM BUCHA DE LATAO, PVC, 25 MM X 3/4"                                                                                                                                                                                                                                                                                                                                                                                                                                                       </t>
  </si>
  <si>
    <t>7,27</t>
  </si>
  <si>
    <t xml:space="preserve">LUVA SOLDAVEL COM BUCHA DE LATAO, PVC, 32 MM X 1"                                                                                                                                                                                                                                                                                                                                                                                                                                                         </t>
  </si>
  <si>
    <t>19,78</t>
  </si>
  <si>
    <t xml:space="preserve">LUVA SOLDAVEL COM ROSCA, PVC, 20 MM X 1/2", PARA AGUA FRIA PREDIAL                                                                                                                                                                                                                                                                                                                                                                                                                                        </t>
  </si>
  <si>
    <t xml:space="preserve">LUVA SOLDAVEL COM ROSCA, PVC, 25 MM X 1/2", PARA AGUA FRIA PREDIAL                                                                                                                                                                                                                                                                                                                                                                                                                                        </t>
  </si>
  <si>
    <t>1,86</t>
  </si>
  <si>
    <t xml:space="preserve">LUVA SOLDAVEL COM ROSCA, PVC, 25 MM X 3/4", PARA AGUA FRIA PREDIAL                                                                                                                                                                                                                                                                                                                                                                                                                                        </t>
  </si>
  <si>
    <t xml:space="preserve">LUVA SOLDAVEL COM ROSCA, PVC, 32 MM X 1", PARA AGUA FRIA PREDIAL                                                                                                                                                                                                                                                                                                                                                                                                                                          </t>
  </si>
  <si>
    <t xml:space="preserve">LUVA SOLDAVEL COM ROSCA, PVC, 40 MM X 1 1/4", PARA AGUA FRIA PREDIAL                                                                                                                                                                                                                                                                                                                                                                                                                                      </t>
  </si>
  <si>
    <t>12,73</t>
  </si>
  <si>
    <t xml:space="preserve">LUVA SOLDAVEL COM ROSCA, PVC, 50 MM X 1 1/2", PARA AGUA FRIA PREDIAL                                                                                                                                                                                                                                                                                                                                                                                                                                      </t>
  </si>
  <si>
    <t xml:space="preserve">LUVA, PEAD PE 100,  DE 400 MM, PARA ELETROFUSAO                                                                                                                                                                                                                                                                                                                                                                                                                                                           </t>
  </si>
  <si>
    <t>2.819,77</t>
  </si>
  <si>
    <t xml:space="preserve">LUVA, PEAD PE 100,  DE 63 MM, PARA ELETROFUSAO                                                                                                                                                                                                                                                                                                                                                                                                                                                            </t>
  </si>
  <si>
    <t>27,12</t>
  </si>
  <si>
    <t xml:space="preserve">LUVA, PEAD PE 100, DE 125 MM, PARA ELETROFUSAO                                                                                                                                                                                                                                                                                                                                                                                                                                                            </t>
  </si>
  <si>
    <t>64,70</t>
  </si>
  <si>
    <t xml:space="preserve">LUVA, PEAD PE 100, DE 20 MM, PARA ELETROFUSAO                                                                                                                                                                                                                                                                                                                                                                                                                                                             </t>
  </si>
  <si>
    <t xml:space="preserve">LUVA, PEAD PE 100, DE 200 MM, PARA ELETROFUSAO                                                                                                                                                                                                                                                                                                                                                                                                                                                            </t>
  </si>
  <si>
    <t>222,98</t>
  </si>
  <si>
    <t xml:space="preserve">LUVA, PEAD PE 100, DE 32 MM, PARA ELETROFUSAO                                                                                                                                                                                                                                                                                                                                                                                                                                                             </t>
  </si>
  <si>
    <t>13,43</t>
  </si>
  <si>
    <t xml:space="preserve">MACANETA ALAVANCA RETA OCA, EM ZAMAC COM ACABAMENTO CROMADO, COMPRIMENTO APROX DE 15 CM                                                                                                                                                                                                                                                                                                                                                                                                                   </t>
  </si>
  <si>
    <t>44,15</t>
  </si>
  <si>
    <t xml:space="preserve">MACANETA ALAVANCA, RETA SIMPLES / OCA, CROMADA, COMPRIMENTO DE 10 A 16 CM, ACABAMENTO PADRAO POPULAR - SOMENTE MACANETAS                                                                                                                                                                                                                                                                                                                                                                                  </t>
  </si>
  <si>
    <t>20,41</t>
  </si>
  <si>
    <t xml:space="preserve">MACANETA BOLA, EM ZAMAC COM ACABAMENTO CROMADO, DIAMETRO DE APROX 2 1/2"                                                                                                                                                                                                                                                                                                                                                                                                                                  </t>
  </si>
  <si>
    <t>74,21</t>
  </si>
  <si>
    <t xml:space="preserve">MACARICO DE SOLDA 201 PARA EXTENSAO GLP OU ACETILENO                                                                                                                                                                                                                                                                                                                                                                                                                                                      </t>
  </si>
  <si>
    <t>119,05</t>
  </si>
  <si>
    <t xml:space="preserve">MACARIQUEIRO                                                                                                                                                                                                                                                                                                                                                                                                                                                                                              </t>
  </si>
  <si>
    <t xml:space="preserve">MACARIQUEIRO (MENSALISTA)                                                                                                                                                                                                                                                                                                                                                                                                                                                                                 </t>
  </si>
  <si>
    <t xml:space="preserve">MADEIRA ROLICA TRATADA, D = 12 A 15 CM, H = 3,00 M, EM EUCALIPTO OU EQUIVALENTE DA REGIAO                                                                                                                                                                                                                                                                                                                                                                                                                 </t>
  </si>
  <si>
    <t>26,24</t>
  </si>
  <si>
    <t xml:space="preserve">MADEIRA ROLICA TRATADA, D = 16 A 20 CM, H = 6,00 M, EM EUCALIPTO OU EQUIVALENTE DA REGIAO                                                                                                                                                                                                                                                                                                                                                                                                                 </t>
  </si>
  <si>
    <t>53,01</t>
  </si>
  <si>
    <t xml:space="preserve">MADEIRA ROLICA TRATADA, D = 25 A 29 CM, H = 6,50 M, EM EUCALIPTO OU EQUIVALENTE DA REGIAO                                                                                                                                                                                                                                                                                                                                                                                                                 </t>
  </si>
  <si>
    <t>140,62</t>
  </si>
  <si>
    <t xml:space="preserve">MADEIRA ROLICA TRATADA, D = 30 A 34 CM, H = 6,50 M, EM EUCALIPTO OU EQUIVALENTE DA REGIAO                                                                                                                                                                                                                                                                                                                                                                                                                 </t>
  </si>
  <si>
    <t>204,85</t>
  </si>
  <si>
    <t xml:space="preserve">MADEIRA SERRADA EM PINUS, MISTA OU EQUIVALENTE DA REGIAO - BRUTA                                                                                                                                                                                                                                                                                                                                                                                                                                          </t>
  </si>
  <si>
    <t>2.034,77</t>
  </si>
  <si>
    <t xml:space="preserve">MANGOTE DE SEGURANCA EM RASPA DE COURO                                                                                                                                                                                                                                                                                                                                                                                                                                                                    </t>
  </si>
  <si>
    <t>31,98</t>
  </si>
  <si>
    <t xml:space="preserve">MANGUEIRA CRISTAL PARA NIVEL, LISA, PVC TRANSPARENTE, 3/8" X1,5 MM                                                                                                                                                                                                                                                                                                                                                                                                                                        </t>
  </si>
  <si>
    <t>3,70</t>
  </si>
  <si>
    <t xml:space="preserve">MANGUEIRA CRISTAL PARA NIVEL, LISA, PVC TRANSPARENTE, 5/16" X1 MM                                                                                                                                                                                                                                                                                                                                                                                                                                         </t>
  </si>
  <si>
    <t xml:space="preserve">MANGUEIRA CRISTAL TRANCADA, PVC COM REFORCO, COM PRESSAO DE TRABALHO (PT) 250 LBS/POL2, DE 3/4" X *2,8* MM                                                                                                                                                                                                                                                                                                                                                                                                </t>
  </si>
  <si>
    <t>13,74</t>
  </si>
  <si>
    <t xml:space="preserve">MANGUEIRA CRISTAL TRANCADA, PVC COM REFORCO, PRESSAO DE TRABALHO (PT) 250 LBS/POL2, DE 1" X *3,4* MM                                                                                                                                                                                                                                                                                                                                                                                                      </t>
  </si>
  <si>
    <t>18,76</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</si>
  <si>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</si>
  <si>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</si>
  <si>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</si>
  <si>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</si>
  <si>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7,72</t>
  </si>
  <si>
    <t xml:space="preserve">MANGUEIRA DE INCENDIO, TIPO 1, DE 1 1/2", COMPRIMENTO = 15 M, TECIDO EM FIO DE POLIESTER E TUBO INTERNO EM BORRACHA SINTETICA, COM UNIOES ENGATE RAPIDO                                                                                                                                                                                                                                                                                                                                                   </t>
  </si>
  <si>
    <t>361,50</t>
  </si>
  <si>
    <t xml:space="preserve">MANGUEIRA DE INCENDIO, TIPO 1, DE 1 1/2", COMPRIMENTO = 20 M, TECIDO EM FIO DE POLIESTER E TUBO INTERNO EM BORRACHA SINTETICA, COM UNIOES ENGATE RAPIDO                                                                                                                                                                                                                                                                                                                                                   </t>
  </si>
  <si>
    <t>445,61</t>
  </si>
  <si>
    <t xml:space="preserve">MANGUEIRA DE INCENDIO, TIPO 1, DE 1 1/2", COMPRIMENTO = 25 M, TECIDO EM FIO DE POLIESTER E TUBO INTERNO EM BORRACHA SINTETICA, COM UNIOES ENGATE RAPIDO                                                                                                                                                                                                                                                                                                                                                   </t>
  </si>
  <si>
    <t>554,77</t>
  </si>
  <si>
    <t xml:space="preserve">MANGUEIRA DE INCENDIO, TIPO 1, DE 1 1/2", COMPRIMENTO = 30 M, TECIDO EM FIO DE POLIESTER E TUBO INTERNO EM BORRACHA SINTETICA, COM UNIOES ENGATE RAPIDO                                                                                                                                                                                                                                                                                                                                                   </t>
  </si>
  <si>
    <t>592,35</t>
  </si>
  <si>
    <t xml:space="preserve">MANGUEIRA DE INCENDIO, TIPO 2, DE 1 1/2", COMPRIMENTO = 15 M, TECIDO EM FIO DE POLIESTER E TUBO INTERNO EM BORRACHA SINTETICA, COM UNIOES ENGATE RAPIDO                                                                                                                                                                                                                                                                                                                                                   </t>
  </si>
  <si>
    <t>535,09</t>
  </si>
  <si>
    <t xml:space="preserve">MANGUEIRA DE INCENDIO, TIPO 2, DE 1 1/2", COMPRIMENTO = 20 M, TECIDO EM FIO DE POLIESTER E TUBO INTERNO EM BORRACHA SINTETICA, COM UNIOES                                                                                                                                                                                                                                                                                                                                                                 </t>
  </si>
  <si>
    <t>637,99</t>
  </si>
  <si>
    <t xml:space="preserve">MANGUEIRA DE INCENDIO, TIPO 2, DE 1 1/2", COMPRIMENTO = 25 M, TECIDO EM FIO DE POLIESTER E TUBO INTERNO EM BORRACHA SINTETICA, COM UNIOES                                                                                                                                                                                                                                                                                                                                                                 </t>
  </si>
  <si>
    <t>644,25</t>
  </si>
  <si>
    <t xml:space="preserve">MANGUEIRA DE INCENDIO, TIPO 2, DE 1 1/2", COMPRIMENTO = 30 M, TECIDO EM FIO DE POLIESTER E TUBO INTERNO EM BORRACHA SINTETICA, COM UNIOES                                                                                                                                                                                                                                                                                                                                                                 </t>
  </si>
  <si>
    <t>841,11</t>
  </si>
  <si>
    <t xml:space="preserve">MANGUEIRA DE INCENDIO, TIPO 2, DE 2 1/2", COMPRIMENTO = 15 M, TECIDO EM FIO DE POLIESTER E TUBO INTERNO EM BORRACHA SINTETICA, COM UNIOES ENGATE RAPIDO                                                                                                                                                                                                                                                                                                                                                   </t>
  </si>
  <si>
    <t>717,63</t>
  </si>
  <si>
    <t xml:space="preserve">MANGUEIRA DE INCENDIO, TIPO 2, DE 2 1/2", COMPRIMENTO = 20 M, TECIDO EM FIO DE POLIESTER E TUBO INTERNO EM BORRACHA SINTETICA, COM UNIOES                                                                                                                                                                                                                                                                                                                                                                 </t>
  </si>
  <si>
    <t>903,75</t>
  </si>
  <si>
    <t xml:space="preserve">MANGUEIRA DE INCENDIO, TIPO 2, DE 2 1/2", COMPRIMENTO = 25 M, TECIDO EM FIO DE POLIESTER E TUBO INTERNO EM BORRACHA SINTETICA, COM UNIOES ENGATE RAPIDO                                                                                                                                                                                                                                                                                                                                                   </t>
  </si>
  <si>
    <t>1.098,81</t>
  </si>
  <si>
    <t xml:space="preserve">MANGUEIRA DE INCENDIO, TIPO 2, DE 2 1/2", COMPRIMENTO = 30 M, TECIDO EM FIO DE POLIESTER E TUBO INTERNO EM BORRACHA SINTETICA, COM UNIOES ENGATE RAPIDO                                                                                                                                                                                                                                                                                                                                                   </t>
  </si>
  <si>
    <t>1.252,72</t>
  </si>
  <si>
    <t xml:space="preserve">MANGUEIRA DE PVC FLEXIVEL,TIPO FLAT/ACHATADA, COR LARANJA, D = 1 1/2" (40 MM), PARA CONDUCAO DE AGUA, SERVICOS LEVES E MEDIOS                                                                                                                                                                                                                                                                                                                                                                             </t>
  </si>
  <si>
    <t>22,34</t>
  </si>
  <si>
    <t xml:space="preserve">MANGUEIRA PARA GAS - GLP, PVC, TRANCADA, DIAMETRO DE 3/8", COMPRIMENTO DE 1M (NORMATIZADA)                                                                                                                                                                                                                                                                                                                                                                                                                </t>
  </si>
  <si>
    <t>17,96</t>
  </si>
  <si>
    <t xml:space="preserve">MANIPULADOR TELESCOPICO, POTENCIA DE 101 HP, CAPACIDADE DE CARGA DE 3.500 KG, ALTURA MAXIMA DE ELEVACAO DE 12 M                                                                                                                                                                                                                                                                                                                                                                                           </t>
  </si>
  <si>
    <t>519.087,13</t>
  </si>
  <si>
    <t xml:space="preserve">MANIPULADOR TELESCOPICO, POTENCIA DE 85 HP, CAPACIDADE DE CARGA DE 3.500 KG, ALTURA MAXIMA DE ELEVACAO DE 12,3 M                                                                                                                                                                                                                                                                                                                                                                                          </t>
  </si>
  <si>
    <t>461.495,00</t>
  </si>
  <si>
    <t xml:space="preserve">MANOMETRO COM CAIXA EM ACO PINTADO, ESCALA *10* KGF/CM2 (*10* BAR), DIAMETRO NOMINAL DE *63* MM, CONEXAO DE 1/4"                                                                                                                                                                                                                                                                                                                                                                                          </t>
  </si>
  <si>
    <t>90,49</t>
  </si>
  <si>
    <t xml:space="preserve">MANOMETRO COM CAIXA EM ACO PINTADO, ESCALA *10* KGF/CM2 (*10* BAR), DIAMETRO NOMINAL DE 100 MM, CONEXAO DE 1/2"                                                                                                                                                                                                                                                                                                                                                                                           </t>
  </si>
  <si>
    <t>143,55</t>
  </si>
  <si>
    <t xml:space="preserve">MANTA ALUMINIZADA NAS DUAS FACES, PARA SUBCOBERTURA,  E = *2* MM                                                                                                                                                                                                                                                                                                                                                                                                                                          </t>
  </si>
  <si>
    <t xml:space="preserve">MANTA ALUMINIZADA 1 FACE PARA SUBCOBERTURA, E = *1* MM                                                                                                                                                                                                                                                                                                                                                                                                                                                    </t>
  </si>
  <si>
    <t>6,30</t>
  </si>
  <si>
    <t xml:space="preserve">MANTA ANTIRRUIDO DE POLIESTER (PET) PARA CONTRAPISO E = *8* MM                                                                                                                                                                                                                                                                                                                                                                                                                                            </t>
  </si>
  <si>
    <t xml:space="preserve">MANTA ASFALTICA ELASTOMERICA EM POLIESTER ALUMINIZADA 3 MM, TIPO III, CLASSE B (NBR 9952)                                                                                                                                                                                                                                                                                                                                                                                                                 </t>
  </si>
  <si>
    <t>49,16</t>
  </si>
  <si>
    <t xml:space="preserve">MANTA ASFALTICA ELASTOMERICA EM POLIESTER 3 MM, TIPO III, CLASSE B, ACABAMENTO PP (NBR 9952)                                                                                                                                                                                                                                                                                                                                                                                                              </t>
  </si>
  <si>
    <t>50,87</t>
  </si>
  <si>
    <t xml:space="preserve">MANTA ASFALTICA ELASTOMERICA EM POLIESTER 4 MM, TIPO III, CLASSE B, ACABAMENTO PP (NBR 9952)                                                                                                                                                                                                                                                                                                                                                                                                              </t>
  </si>
  <si>
    <t>62,47</t>
  </si>
  <si>
    <t xml:space="preserve">MANTA ASFALTICA ELASTOMERICA EM POLIESTER 5 MM, TIPO III, CLASSE B, ACABAMENTO PP (NBR 9952)                                                                                                                                                                                                                                                                                                                                                                                                              </t>
  </si>
  <si>
    <t>90,89</t>
  </si>
  <si>
    <t xml:space="preserve">MANTA ASFALTICA ELASTOMERICA TIPO GLASS 3 MM, TIPO II, CLASSE C, ACABAMENTO PP (NBR 9952)                                                                                                                                                                                                                                                                                                                                                                                                                 </t>
  </si>
  <si>
    <t>35,90</t>
  </si>
  <si>
    <t xml:space="preserve">MANTA DE BORRACHA ANTIRRUIDO 5 MM                                                                                                                                                                                                                                                                                                                                                                                                                                                                         </t>
  </si>
  <si>
    <t>13,55</t>
  </si>
  <si>
    <t xml:space="preserve">MANTA DE POLIETILENO EXPANDIDO (PEBD) ANTICHAMAS, E = 8 MM                                                                                                                                                                                                                                                                                                                                                                                                                                                </t>
  </si>
  <si>
    <t xml:space="preserve">MANTA DE POLIETILENO EXPANDIDO (PEBD), E = 5 MM                                                                                                                                                                                                                                                                                                                                                                                                                                                           </t>
  </si>
  <si>
    <t>5,92</t>
  </si>
  <si>
    <t xml:space="preserve">MANTA DE POLIETILENO EXPANDIDO, COM 1 FACE METALIZADA PARA SUBCOBERTURA,  E = *5* MM                                                                                                                                                                                                                                                                                                                                                                                                                      </t>
  </si>
  <si>
    <t>23,67</t>
  </si>
  <si>
    <t xml:space="preserve">MANTA GEOTEXTIL TECIDO DE LAMINETES DE POLIPROPILENO, RESISTENCIA A TRACAO = *25* KN/M                                                                                                                                                                                                                                                                                                                                                                                                                    </t>
  </si>
  <si>
    <t>22,58</t>
  </si>
  <si>
    <t xml:space="preserve">MANTA LIQUIDA DE BASE ASFALTICA MODIFICADA COM A ADICAO DE ELASTOMEROS DILUIDOS EM SOLVENTE ORGANICO, APLICACAO A FRIO (MEMBRANA IMPERMEABILIZANTE ASFASTICA)                                                                                                                                                                                                                                                                                                                                             </t>
  </si>
  <si>
    <t>32,86</t>
  </si>
  <si>
    <t xml:space="preserve">MANTA TERMOPLASTICA, PEAD, GEOMEMBRANA LISA, E = 0,50 MM  ( NBR 15352)                                                                                                                                                                                                                                                                                                                                                                                                                                    </t>
  </si>
  <si>
    <t>14,23</t>
  </si>
  <si>
    <t xml:space="preserve">MANTA TERMOPLASTICA, PEAD, GEOMEMBRANA LISA, E = 0,75 MM (NBR 15352)                                                                                                                                                                                                                                                                                                                                                                                                                                      </t>
  </si>
  <si>
    <t>21,47</t>
  </si>
  <si>
    <t xml:space="preserve">MANTA TERMOPLASTICA, PEAD, GEOMEMBRANA LISA, E = 0,80 MM (NBR 15352)                                                                                                                                                                                                                                                                                                                                                                                                                                      </t>
  </si>
  <si>
    <t>22,79</t>
  </si>
  <si>
    <t xml:space="preserve">MANTA TERMOPLASTICA, PEAD, GEOMEMBRANA LISA, E = 1,00 MM (NBR 15352)                                                                                                                                                                                                                                                                                                                                                                                                                                      </t>
  </si>
  <si>
    <t>28,49</t>
  </si>
  <si>
    <t xml:space="preserve">MANTA TERMOPLASTICA, PEAD, GEOMEMBRANA LISA, E = 1,50 MM (NBR 15352)                                                                                                                                                                                                                                                                                                                                                                                                                                      </t>
  </si>
  <si>
    <t>42,73</t>
  </si>
  <si>
    <t xml:space="preserve">MANTA TERMOPLASTICA, PEAD, GEOMEMBRANA LISA, E = 2,00 MM (NBR 15352)                                                                                                                                                                                                                                                                                                                                                                                                                                      </t>
  </si>
  <si>
    <t>57,23</t>
  </si>
  <si>
    <t xml:space="preserve">MANTA TERMOPLASTICA, PEAD, GEOMEMBRANA LISA, E = 2,50 MM (NBR 15352)                                                                                                                                                                                                                                                                                                                                                                                                                                      </t>
  </si>
  <si>
    <t>71,07</t>
  </si>
  <si>
    <t xml:space="preserve">MANTA TERMOPLASTICA, PEAD, GEOMEMBRANA TEXTURIZADA EM AMBAS AS FACES, E = 0,50 MM ( NBR 15352)                                                                                                                                                                                                                                                                                                                                                                                                            </t>
  </si>
  <si>
    <t>15,86</t>
  </si>
  <si>
    <t xml:space="preserve">MANTA TERMOPLASTICA, PEAD, GEOMEMBRANA TEXTURIZADA EM AMBAS AS FACES, E = 0,75 MM ( NBR 15352)                                                                                                                                                                                                                                                                                                                                                                                                            </t>
  </si>
  <si>
    <t xml:space="preserve">MANTA TERMOPLASTICA, PEAD, GEOMEMBRANA TEXTURIZADA EM AMBAS AS FACES, E = 0,80 MM ( NBR 15352)                                                                                                                                                                                                                                                                                                                                                                                                            </t>
  </si>
  <si>
    <t>25,38</t>
  </si>
  <si>
    <t xml:space="preserve">MANTA TERMOPLASTICA, PEAD, GEOMEMBRANA TEXTURIZADA EM AMBAS AS FACES, E = 1,00 MM ( NBR 15352)                                                                                                                                                                                                                                                                                                                                                                                                            </t>
  </si>
  <si>
    <t>31,17</t>
  </si>
  <si>
    <t xml:space="preserve">MANTA TERMOPLASTICA, PEAD, GEOMEMBRANA TEXTURIZADA EM AMBAS AS FACES, E = 1,50 MM ( NBR 15352)                                                                                                                                                                                                                                                                                                                                                                                                            </t>
  </si>
  <si>
    <t xml:space="preserve">MANTA TERMOPLASTICA, PEAD, GEOMEMBRANA TEXTURIZADA EM AMBAS AS FACES, E = 2,00 MM ( NBR 15352)                                                                                                                                                                                                                                                                                                                                                                                                            </t>
  </si>
  <si>
    <t>62,35</t>
  </si>
  <si>
    <t xml:space="preserve">MANTA TERMOPLASTICA, PEAD, GEOMEMBRANA TEXTURIZADA EM AMBAS AS FACES, E = 2,50 MM ( NBR 15352)                                                                                                                                                                                                                                                                                                                                                                                                            </t>
  </si>
  <si>
    <t>77,77</t>
  </si>
  <si>
    <t xml:space="preserve">MAQUINA DE 40 MM PARA FECHADURA DE EMBUTIR EXTERNA, EM ACO INOX                                                                                                                                                                                                                                                                                                                                                                                                                                           </t>
  </si>
  <si>
    <t>31,00</t>
  </si>
  <si>
    <t xml:space="preserve">MAQUINA DE 40 MM PARA FECHADURA, PARA PORTA DE BANHEIRO, EM ACO INOX                                                                                                                                                                                                                                                                                                                                                                                                                                      </t>
  </si>
  <si>
    <t>28,04</t>
  </si>
  <si>
    <t xml:space="preserve">MAQUINA DE 40 MM PARA FECHADURA, PARA PORTA INTERNA, EM ACO INOX                                                                                                                                                                                                                                                                                                                                                                                                                                          </t>
  </si>
  <si>
    <t xml:space="preserve">MAQUINA DE 55 MM PARA FECHADURA DE EMBUTIR EXTERNA, EM ACO INOX                                                                                                                                                                                                                                                                                                                                                                                                                                           </t>
  </si>
  <si>
    <t>53,18</t>
  </si>
  <si>
    <t xml:space="preserve">MAQUINA DE 55 MM PARA FECHADURA, PARA PORTA DE BANHEIRO, EM ACO INOX                                                                                                                                                                                                                                                                                                                                                                                                                                      </t>
  </si>
  <si>
    <t>40,58</t>
  </si>
  <si>
    <t xml:space="preserve">MAQUINA DE 55 MM PARA FECHADURA, PARA PORTA INTERNA, EM ACO INOX                                                                                                                                                                                                                                                                                                                                                                                                                                          </t>
  </si>
  <si>
    <t xml:space="preserve">MAQUINA DEMARCADORA DE FAIXA DE TRAFEGO A FRIO, AUTOPROPELIDA, MOTOR DIESEL 38 HP                                                                                                                                                                                                                                                                                                                                                                                                                         </t>
  </si>
  <si>
    <t>743.846,85</t>
  </si>
  <si>
    <t xml:space="preserve">MAQUINA EXTRUSORA DE CONCRETO PARA GUIAS E SARJETAS, COM MOTOR A DIESEL DE 14 CV                                                                                                                                                                                                                                                                                                                                                                                                                          </t>
  </si>
  <si>
    <t>70.491,09</t>
  </si>
  <si>
    <t xml:space="preserve">MAQUINA MANUAL TIPO PRENSA PARA PRODUCAO DE BLOCOS E PAVIMENTOS DE CONCRETO, COM MOTOR ELETRICO TRIFASICO PARA VIBRACAO, POTENCIA TOTAL INSTALADA DE 1,5 KW                                                                                                                                                                                                                                                                                                                                               </t>
  </si>
  <si>
    <t>29.509,43</t>
  </si>
  <si>
    <t xml:space="preserve">MAQUINA PARA CORTE COM DISCO ABRASIVO DE DIAMETRO DE 18'' (450 MM), COM MOTOR ELETRICO TRIFASICO DE 10 CV                                                                                                                                                                                                                                                                                                                                                                                                 </t>
  </si>
  <si>
    <t>18.696,36</t>
  </si>
  <si>
    <t xml:space="preserve">MAQUINA TIPO PRENSA HIDRAULICA, PARA FABRICACAO DE TUBOS DE CONCRETO PARA AGUAS PLUVIAIS, DN 200 A DN 600 MM X 1000 MM DE COMPRIMENTO, COM MOTOR PRINCIPAL DE 20 CV                                                                                                                                                                                                                                                                                                                                       </t>
  </si>
  <si>
    <t>292.883,95</t>
  </si>
  <si>
    <t xml:space="preserve">MAQUINA TIPO VASO/TANQUE/JATO DE PRESSAO PORTATIL PARA JATEAMENTO, CONTROLE AUTOMATICO E REMOTO, CAMARA DE 1 SAIDA, 280 L, DIAM. *670* MM, BICO JATO CURTO VENTURI DE 5/16", MANGUEIRA DE 1" DE 10 M, COMPLETA (VALVULAS POP UP E DOSADORA, FUNDO CONICO ETC)                                                                                                                                                                                                                                             </t>
  </si>
  <si>
    <t>28.690,13</t>
  </si>
  <si>
    <t xml:space="preserve">MAQUINA TRANSFORMADORA MONOFASICA PARA SOLDA ELETRICA, TENSAO DE 220 V, FREQUENCIA DE 60 HZ, FAIXA DE CORRENTE ENTRE 80 A (+/- 10 A) E 250 A, POTENCIA ENTRE 14,00 KVA E 15,0 KVA, CICLO DE TRABALHO ENTRE 10% E 20% A 250 A                                                                                                                                                                                                                                                                              </t>
  </si>
  <si>
    <t>776,54</t>
  </si>
  <si>
    <t xml:space="preserve">MARCENEIRO                                                                                                                                                                                                                                                                                                                                                                                                                                                                                                </t>
  </si>
  <si>
    <t xml:space="preserve">MARCENEIRO (MENSALISTA)                                                                                                                                                                                                                                                                                                                                                                                                                                                                                   </t>
  </si>
  <si>
    <t xml:space="preserve">MARMORISTA / GRANITEIRO                                                                                                                                                                                                                                                                                                                                                                                                                                                                                   </t>
  </si>
  <si>
    <t xml:space="preserve">MARMORISTA / GRANITEIRO (MENSALISTA)                                                                                                                                                                                                                                                                                                                                                                                                                                                                      </t>
  </si>
  <si>
    <t xml:space="preserve">MARTELO DE SOLDADOR/PICADOR DE SOLDA                                                                                                                                                                                                                                                                                                                                                                                                                                                                      </t>
  </si>
  <si>
    <t>28,92</t>
  </si>
  <si>
    <t xml:space="preserve">MARTELO DEMOLIDOR ELETRICO, COM POTENCIA DE 2.000 W, FREQUENCIA DE 1.000 IMPACTOS POR MINUTO, FORÇA DE IMPACTO ENTRE 60 E 65 J, PESO DE 30 KG                                                                                                                                                                                                                                                                                                                                                             </t>
  </si>
  <si>
    <t>10.770,00</t>
  </si>
  <si>
    <t xml:space="preserve">MARTELO DEMOLIDOR PNEUMATICO MANUAL, COM REDUCAO DE VIBRACAO, PESO DE 21 KG                                                                                                                                                                                                                                                                                                                                                                                                                               </t>
  </si>
  <si>
    <t>20.079,34</t>
  </si>
  <si>
    <t xml:space="preserve">MARTELO DEMOLIDOR PNEUMATICO MANUAL, COM REDUCAO DE VIBRACAO, PESO DE 31,5 KG                                                                                                                                                                                                                                                                                                                                                                                                                             </t>
  </si>
  <si>
    <t>23.106,18</t>
  </si>
  <si>
    <t xml:space="preserve">MARTELO DEMOLIDOR PNEUMATICO MANUAL, PADRAO, PESO DE 32 KG                                                                                                                                                                                                                                                                                                                                                                                                                                                </t>
  </si>
  <si>
    <t>21.823,45</t>
  </si>
  <si>
    <t xml:space="preserve">MARTELO DEMOLIDOR PNEUMATICO MANUAL, PESO  DE 28 KG, COM SILENCIADOR                                                                                                                                                                                                                                                                                                                                                                                                                                      </t>
  </si>
  <si>
    <t>24.554,35</t>
  </si>
  <si>
    <t xml:space="preserve">MARTELO PERFURADOR PNEUMATICO MANUAL, DE SUPERFICIE, COM AVANCO DE COLUNA, PESO DE 22 KG                                                                                                                                                                                                                                                                                                                                                                                                                  </t>
  </si>
  <si>
    <t>45.181,68</t>
  </si>
  <si>
    <t xml:space="preserve">MARTELO PERFURADOR PNEUMATICO MANUAL, HASTE 25 X 75 MM, 21 KG                                                                                                                                                                                                                                                                                                                                                                                                                                             </t>
  </si>
  <si>
    <t>25.268,97</t>
  </si>
  <si>
    <t xml:space="preserve">MARTELO PERFURADOR PNEUMATICO MANUAL, PESO DE 25 KG, COM SILENCIADOR                                                                                                                                                                                                                                                                                                                                                                                                                                      </t>
  </si>
  <si>
    <t>24.792,72</t>
  </si>
  <si>
    <t xml:space="preserve">MASCARA DE SEGURANCA PARA SOLDA COM ESCUDO DE CELERON E CARNEIRA DE PLASTICO COM REGULAGEM                                                                                                                                                                                                                                                                                                                                                                                                                </t>
  </si>
  <si>
    <t>43,17</t>
  </si>
  <si>
    <t xml:space="preserve">MASSA ACRILICA PARA SUPERFICIES INTERNAS E EXTERNAS                                                                                                                                                                                                                                                                                                                                                                                                                                                       </t>
  </si>
  <si>
    <t xml:space="preserve">MASSA CORRIDA PARA SUPERFICIES DE AMBIENTES INTERNOS                                                                                                                                                                                                                                                                                                                                                                                                                                                      </t>
  </si>
  <si>
    <t>3,34</t>
  </si>
  <si>
    <t xml:space="preserve">MASSA DE REJUNTE EM PO PARA DRYWALL, A BASE DE GESSO, SECAGEM RAPIDA, PARA TRATAMENTO DE JUNTAS DE CHAPA DE GESSO (NECESSITA ADICAO DE AGUA)                                                                                                                                                                                                                                                                                                                                                              </t>
  </si>
  <si>
    <t>3,51</t>
  </si>
  <si>
    <t xml:space="preserve">MASSA DE REJUNTE PRONTA PARA TRATAMENTO DE JUNTAS DE CHAPA DE GESSO PARA DRYWALL, SEM ADICAO DE AGUA                                                                                                                                                                                                                                                                                                                                                                                                      </t>
  </si>
  <si>
    <t>2,79</t>
  </si>
  <si>
    <t xml:space="preserve">MASSA EPOXI BICOMPONENTE (MASSA + CATALIZADOR)                                                                                                                                                                                                                                                                                                                                                                                                                                                            </t>
  </si>
  <si>
    <t>67,03</t>
  </si>
  <si>
    <t xml:space="preserve">MASSA EPOXI BICOMPONENTE PARA REPAROS                                                                                                                                                                                                                                                                                                                                                                                                                                                                     </t>
  </si>
  <si>
    <t>233,85</t>
  </si>
  <si>
    <t xml:space="preserve">MASSA PARA MADEIRA - INTERIOR E EXTERIOR                                                                                                                                                                                                                                                                                                                                                                                                                                                                  </t>
  </si>
  <si>
    <t>13,46</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</si>
  <si>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</si>
  <si>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</si>
  <si>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</si>
  <si>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</si>
  <si>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</si>
  <si>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53,65</t>
  </si>
  <si>
    <t xml:space="preserve">MASTRO SIMPLES GALVANIZADO DIAMETRO NOMINAL 2"                                                                                                                                                                                                                                                                                                                                                                                                                                                            </t>
  </si>
  <si>
    <t>64,37</t>
  </si>
  <si>
    <t xml:space="preserve">MASTRO TELESCOPICO DE 4 METROS (3 M X DN= 2" + 1 M X DN= 1 1/2")                                                                                                                                                                                                                                                                                                                                                                                                                                          </t>
  </si>
  <si>
    <t>428,30</t>
  </si>
  <si>
    <t xml:space="preserve">MASTRO TELESCOPICO GALVANIZADO 5 METROS (3 M X DN= 2" + 2 M X DN= 1 1/2")                                                                                                                                                                                                                                                                                                                                                                                                                                 </t>
  </si>
  <si>
    <t>448,70</t>
  </si>
  <si>
    <t xml:space="preserve">MASTRO TELESCOPICO GALVANIZADO 6 METROS (3 M X DN= 2" + 3 M X DN= 1Â½")                                                                                                                                                                                                                                                                                                                                                                                                                                   </t>
  </si>
  <si>
    <t>434,31</t>
  </si>
  <si>
    <t xml:space="preserve">MASTRO TELESCOPICO GALVANIZADO 7 METROS (6 M X DN= 2" + 1 M X DN= 1 1/2")                                                                                                                                                                                                                                                                                                                                                                                                                                 </t>
  </si>
  <si>
    <t>589,49</t>
  </si>
  <si>
    <t xml:space="preserve">MASTRO TELESCOPICO GALVANIZADO 9 METROS (6 M X DN= 2" + 3 M X DN= 1 1/2")                                                                                                                                                                                                                                                                                                                                                                                                                                 </t>
  </si>
  <si>
    <t>733,54</t>
  </si>
  <si>
    <t xml:space="preserve">MATERIAL FILTRANTE (PEDREGULHO) 0,6 A 25,46 MM (POSTO PEDREIRA/FORNECEDOR, SEM FRETE)                                                                                                                                                                                                                                                                                                                                                                                                                     </t>
  </si>
  <si>
    <t>1.466,92</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</si>
  <si>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</si>
  <si>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</si>
  <si>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</si>
  <si>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t>
  </si>
  <si>
    <t xml:space="preserve">MECANICO DE REFRIGERACAO (MENSALISTA)                                                                                                                                                                                                                                                                                                                                                                                                                                                                     </t>
  </si>
  <si>
    <t xml:space="preserve">MEDIDOR DE NIVEL ESTATICO E DINAMICO PARA POCO, COMPRIMENTO DE 200 M                                                                                                                                                                                                                                                                                                                                                                                                                                      </t>
  </si>
  <si>
    <t>2.556,56</t>
  </si>
  <si>
    <t xml:space="preserve">MEIA CANA DE MADEIRA CEDRINHO OU EQUIVALENTE DA REGIAO, ACABAMENTO PARA FORRO PAULISTA, *2,5 X 2,5* CM                                                                                                                                                                                                                                                                                                                                                                                                    </t>
  </si>
  <si>
    <t xml:space="preserve">MEIA CANA DE MADEIRA PINUS OU EQUIVALENTE DA REGIAO, ACABAMENTO PARA FORRO PAULISTA, *2,5 X 2,5* CM                                                                                                                                                                                                                                                                                                                                                                                                       </t>
  </si>
  <si>
    <t>3,62</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</si>
  <si>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</si>
  <si>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</si>
  <si>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</si>
  <si>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2,62</t>
  </si>
  <si>
    <t xml:space="preserve">MEIO BLOCO DE CONCRETO ESTRUTURAL 14 X 19 X 14 CM, FBK 4,5 MPA (NBR 6136)                                                                                                                                                                                                                                                                                                                                                                                                                                 </t>
  </si>
  <si>
    <t>2,10</t>
  </si>
  <si>
    <t xml:space="preserve">MEIO BLOCO DE CONCRETO ESTRUTURAL 14 X 19 X 19 CM, FBK 14 MPA (NBR 6136)                                                                                                                                                                                                                                                                                                                                                                                                                                  </t>
  </si>
  <si>
    <t>2,90</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</si>
  <si>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</si>
  <si>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</si>
  <si>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</si>
  <si>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</si>
  <si>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</si>
  <si>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</si>
  <si>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</si>
  <si>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</si>
  <si>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1,62</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</si>
  <si>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</si>
  <si>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</si>
  <si>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</si>
  <si>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</si>
  <si>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</si>
  <si>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</si>
  <si>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30,41</t>
  </si>
  <si>
    <t xml:space="preserve">MEIO-FIO OU GUIA DE CONCRETO PRE-MOLDADO, COMP 80 CM, *25 X 08/08* CM (H X L1/L2)                                                                                                                                                                                                                                                                                                                                                                                                                         </t>
  </si>
  <si>
    <t>20,81</t>
  </si>
  <si>
    <t xml:space="preserve">MEIO-FIO OU GUIA DE CONCRETO PRE-MOLDADO, TIPO CHAPEU PARA BOCA DE LOBO,  DIMENSOES *1,20* X 0,15 X 0,30 M                                                                                                                                                                                                                                                                                                                                                                                                </t>
  </si>
  <si>
    <t>47,53</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</si>
  <si>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</si>
  <si>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</si>
  <si>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</si>
  <si>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41,82</t>
  </si>
  <si>
    <t xml:space="preserve">MEMBRANA IMPERMEABILIZANTE A BASE DE POLIUREIA, BICOMPONENTE, APLICACAO A FRIO                                                                                                                                                                                                                                                                                                                                                                                                                            </t>
  </si>
  <si>
    <t>66,54</t>
  </si>
  <si>
    <t xml:space="preserve">MEMBRANA IMPERMEABILIZANTE A BASE DE POLIURETANO                                                                                                                                                                                                                                                                                                                                                                                                                                                          </t>
  </si>
  <si>
    <t>45,16</t>
  </si>
  <si>
    <t xml:space="preserve">MEMBRANA IMPERMEABILIZANTE ACRILICA MONOCOMPONENTE                                                                                                                                                                                                                                                                                                                                                                                                                                                        </t>
  </si>
  <si>
    <t xml:space="preserve">MESA VIBRATORIA COM DIMENSOES DE 2,0 X 1,0 M, COM MOTOR ELETRICO DE 2 POLOS E POTENCIA DE 3 CV                                                                                                                                                                                                                                                                                                                                                                                                            </t>
  </si>
  <si>
    <t>10.084,05</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</si>
  <si>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</si>
  <si>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</si>
  <si>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</si>
  <si>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</si>
  <si>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17.558,39</t>
  </si>
  <si>
    <t xml:space="preserve">MICROESFERAS DE VIDRO PARA SINALIZACAO HORIZONTAL VIARIA, TIPO I-B (PREMIX) - NBR  16184                                                                                                                                                                                                                                                                                                                                                                                                                  </t>
  </si>
  <si>
    <t>20,25</t>
  </si>
  <si>
    <t xml:space="preserve">MICROESFERAS DE VIDRO PARA SINALIZACAO HORIZONTAL VIARIA, TIPO II-A (DROP-ON) - NBR  16184                                                                                                                                                                                                                                                                                                                                                                                                                </t>
  </si>
  <si>
    <t xml:space="preserve">MICTORIO COLETIVO ACO INOX (AISI 304), E = 0,8 MM, DE *100 X 40 X 30* CM (C X A X P)                                                                                                                                                                                                                                                                                                                                                                                                                      </t>
  </si>
  <si>
    <t>693,94</t>
  </si>
  <si>
    <t xml:space="preserve">MICTORIO COLETIVO ACO INOX (AISI 304), E = 0,8 MM, DE *100 X 50 X 35* CM (C X A X P)                                                                                                                                                                                                                                                                                                                                                                                                                      </t>
  </si>
  <si>
    <t>827,83</t>
  </si>
  <si>
    <t xml:space="preserve">MICTORIO INDICUDUAL, SIFONADO, LOUCA BRANCA, SEM COMPLEMENTOS                                                                                                                                                                                                                                                                                                                                                                                                                                             </t>
  </si>
  <si>
    <t>288,93</t>
  </si>
  <si>
    <t xml:space="preserve">MICTORIO INDIVIDUAL ACO INOX (AISI 304), E = 0,8 MM, DE *50  X 45  X 35* (C X A X P)                                                                                                                                                                                                                                                                                                                                                                                                                      </t>
  </si>
  <si>
    <t>914,94</t>
  </si>
  <si>
    <t xml:space="preserve">MICTORIO INDIVIDUAL, SIFONADO, VALVULA EMBUTIDA, DE LOUCA BRANCA, SEM COMPLEMENTOS - PADRAO ALTO                                                                                                                                                                                                                                                                                                                                                                                                          </t>
  </si>
  <si>
    <t>712,83</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</si>
  <si>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</si>
  <si>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</si>
  <si>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</si>
  <si>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7,63</t>
  </si>
  <si>
    <t xml:space="preserve">MINICAPTOR, EM ACO GALVANIZADO A FOGO, FIXACAO HORIZONTAL DE 2 FUROS, SEM BANDEIRA, H=600 MM X DN=10 MM                                                                                                                                                                                                                                                                                                                                                                                                   </t>
  </si>
  <si>
    <t xml:space="preserve">MINICAPTOR, EM ACO GALVANIZADO A FOGO,Â  FIXACAO COM ROSCA SOBERBA OU MECANICA, H=300 MM X DN=10 MM                                                                                                                                                                                                                                                                                                                                                                                                       </t>
  </si>
  <si>
    <t>8,03</t>
  </si>
  <si>
    <t xml:space="preserve">MINICAPTOR, EM ACO GALVANIZADO A FOGO,Â  FIXACAO HORIZONTAL COM BANDEIRA A 20 CM, H=300 MM E X DN=10 MM                                                                                                                                                                                                                                                                                                                                                                                                   </t>
  </si>
  <si>
    <t xml:space="preserve">MINICAPTORES DE INSERCAO, EM ACO GALVANIZADO A FOGO, H=300 MM X DN=10 MM                                                                                                                                                                                                                                                                                                                                                                                                                                  </t>
  </si>
  <si>
    <t>25,25</t>
  </si>
  <si>
    <t xml:space="preserve">MINICAPTORES DE INSERCAO, EM ACO GALVANIZADO A FOGO, H=600,MM X DN=10,MM                                                                                                                                                                                                                                                                                                                                                                                                                                  </t>
  </si>
  <si>
    <t>29,41</t>
  </si>
  <si>
    <t xml:space="preserve">MINICARREGADEIRA SOBRE RODAS, POTENCIA LIQUIDA DE *47* HP, CAPACIDADE NOMINAL DE OPERACAO DE *646* KG                                                                                                                                                                                                                                                                                                                                                                                                     </t>
  </si>
  <si>
    <t>189.750,00</t>
  </si>
  <si>
    <t xml:space="preserve">MINICARREGADEIRA SOBRE RODAS, POTENCIA LIQUIDA DE *72* HP, CAPACIDADE NOMINAL DE OPERACAO DE *1200* KG                                                                                                                                                                                                                                                                                                                                                                                                    </t>
  </si>
  <si>
    <t>292.839,92</t>
  </si>
  <si>
    <t xml:space="preserve">MINIESCAVADEIRA SOBRE ESTEIRAS, POTENCIA LIQUIDA DE *30* HP, PESO OPERACIONAL DE *3.500* KG                                                                                                                                                                                                                                                                                                                                                                                                               </t>
  </si>
  <si>
    <t>288.039,26</t>
  </si>
  <si>
    <t xml:space="preserve">MINIESCAVADEIRA SOBRE ESTEIRAS, POTENCIA LIQUIDA DE *42* HP, PESO OPERACIONAL DE *4.500* KG                                                                                                                                                                                                                                                                                                                                                                                                               </t>
  </si>
  <si>
    <t>351.407,91</t>
  </si>
  <si>
    <t xml:space="preserve">MINIESCAVADEIRA SOBRE ESTEIRAS, POTENCIA LIQUIDA DE *42* HP, PESO OPERACIONAL DE *5.300* KG                                                                                                                                                                                                                                                                                                                                                                                                               </t>
  </si>
  <si>
    <t>361.980,28</t>
  </si>
  <si>
    <t xml:space="preserve">MINUTERIA ELETRONICA COLETIVA COM POTENCIA MAXIMA RESISTIVA PARA LAMPADAS FLUORESCENTES DE *300* W ( 110 V ) / *600* W ( 110 V )                                                                                                                                                                                                                                                                                                                                                                          </t>
  </si>
  <si>
    <t>49,05</t>
  </si>
  <si>
    <t xml:space="preserve">MISTURADOR CROMADO DE MESA, BICA BAIXA, PARA LAVATORIO (REF 1875)                                                                                                                                                                                                                                                                                                                                                                                                                                         </t>
  </si>
  <si>
    <t>320,05</t>
  </si>
  <si>
    <t xml:space="preserve">MISTURADOR CROMADO DE PAREDE PARA LAVATORIO (REF 1878)                                                                                                                                                                                                                                                                                                                                                                                                                                                    </t>
  </si>
  <si>
    <t>724,21</t>
  </si>
  <si>
    <t xml:space="preserve">MISTURADOR DE ARGAMASSA, EIXO HORIZONTAL, CAPACIDADE DE MISTURA 160 KG, MOTOR ELETRICO TRIFASICO 220/380 V, POTENCIA 3 CV                                                                                                                                                                                                                                                                                                                                                                                 </t>
  </si>
  <si>
    <t>12.955,86</t>
  </si>
  <si>
    <t xml:space="preserve">MISTURADOR DE ARGAMASSA, EIXO HORIZONTAL, CAPACIDADE DE MISTURA 300 KG, MOTOR ELETRICO TRIFASICO 220/380 V, POTENCIA 5 CV                                                                                                                                                                                                                                                                                                                                                                                 </t>
  </si>
  <si>
    <t>13.703,00</t>
  </si>
  <si>
    <t xml:space="preserve">MISTURADOR DE ARGAMASSA, EIXO HORIZONTAL, CAPACIDADE DE MISTURA 600 KG, MOTOR ELETRICO TRIFASICO 220/380 V, POTENCIA 7,5 CV                                                                                                                                                                                                                                                                                                                                                                               </t>
  </si>
  <si>
    <t>16.304,74</t>
  </si>
  <si>
    <t xml:space="preserve">MISTURADOR DE PAREDE, CROMADO, PARA COZINHA, BICA ALTA MOVEL, COM AREJADOR ARTICULADO (REF 1258)                                                                                                                                                                                                                                                                                                                                                                                                          </t>
  </si>
  <si>
    <t>392,01</t>
  </si>
  <si>
    <t xml:space="preserve">MISTURADOR DUPLO HORIZONTAL DE ALTA TURBULENCIA, CAPACIDADE / VOLUME 2 X 500 LITROS, MOTORES ELETRICOS MINIMO 5 CV CADA,  PARA NATA CIMENTO, ARGAMASSA E OUTROS                                                                                                                                                                                                                                                                                                                                           </t>
  </si>
  <si>
    <t>64.851,27</t>
  </si>
  <si>
    <t xml:space="preserve">MISTURADOR MANUAL DE TINTAS PARA FURADEIRA, HASTE METALICA *60* CM, COM HELICE  (MEXEDOR DE TINTA)                                                                                                                                                                                                                                                                                                                                                                                                        </t>
  </si>
  <si>
    <t>48,23</t>
  </si>
  <si>
    <t xml:space="preserve">MISTURADOR MONOCOMANDO PARA CHUVEIRO, BASE BRUTA, ACABAMENTO CROMADO                                                                                                                                                                                                                                                                                                                                                                                                                                      </t>
  </si>
  <si>
    <t>422,50</t>
  </si>
  <si>
    <t xml:space="preserve">MISTURADOR, BASE PARA CHUVEIRO/BANHEIRA, 1/2 " OU 3/4 ", SOLDAVEL OU ROSCAVEL (NAO INCLUI ACABAMENTOS)                                                                                                                                                                                                                                                                                                                                                                                                    </t>
  </si>
  <si>
    <t>192,31</t>
  </si>
  <si>
    <t xml:space="preserve">MOLA HIDRAULICA AEREA, PARA PORTAS DE ATE 1.100 MM E PESO DE ATE 85 KG, COM CORPO EM ALUMINIO E BRACO EM ACO, SEM BRACO DE PARADA                                                                                                                                                                                                                                                                                                                                                                         </t>
  </si>
  <si>
    <t>248,85</t>
  </si>
  <si>
    <t xml:space="preserve">MOLA HIDRAULICA AEREA, PARA PORTAS DE ATE 850 MM E PESO DE ATE 50 KG, COM CORPO EM ALUMINIO E BRACO EM ACO, SEM BRACO DE PARADA                                                                                                                                                                                                                                                                                                                                                                           </t>
  </si>
  <si>
    <t>132,66</t>
  </si>
  <si>
    <t xml:space="preserve">MOLA HIDRAULICA AEREA, PARA PORTAS DE ATE 950 MM E PESO DE ATE 65 KG, COM CORPO EM ALUMINIO E BRACO EM ACO, SEM BRACO DE PARADA                                                                                                                                                                                                                                                                                                                                                                           </t>
  </si>
  <si>
    <t>192,07</t>
  </si>
  <si>
    <t xml:space="preserve">MOLA HIDRAULICA DE PISO, PARA PORTAS DE ATE 1100 MM E PESO DE ATE 120 KG, COM CORPO EM ACO INOX                                                                                                                                                                                                                                                                                                                                                                                                           </t>
  </si>
  <si>
    <t>732,72</t>
  </si>
  <si>
    <t xml:space="preserve">MONTADOR DE ELETROELETRONICOS                                                                                                                                                                                                                                                                                                                                                                                                                                                                             </t>
  </si>
  <si>
    <t xml:space="preserve">MONTADOR DE ELETROELETRONICOS (MENSALISTA)                                                                                                                                                                                                                                                                                                                                                                                                                                                                </t>
  </si>
  <si>
    <t xml:space="preserve">MONTADOR DE ESTRUTURAS METALICAS (MENSALISTA)                                                                                                                                                                                                                                                                                                                                                                                                                                                             </t>
  </si>
  <si>
    <t xml:space="preserve">MONTADOR DE ESTRUTURAS METALICAS HORISTA                                                                                                                                                                                                                                                                                                                                                                                                                                                                  </t>
  </si>
  <si>
    <t xml:space="preserve">MONTADOR DE MAQUINAS                                                                                                                                                                                                                                                                                                                                                                                                                                                                                      </t>
  </si>
  <si>
    <t xml:space="preserve">MONTADOR DE MAQUINAS (MENSALISTA)                                                                                                                                                                                                                                                                                                                                                                                                                                                                         </t>
  </si>
  <si>
    <t xml:space="preserve">MOTOBOMBA AUTOESCORVANTE MOTOR A GASOLINA, POTENCIA 6,0HP, BOCAIS 3" X 3", HM/Q = 5 MCA / 24 M3/H A 52,5 MCA / 5,0 M3/H                                                                                                                                                                                                                                                                                                                                                                                   </t>
  </si>
  <si>
    <t>2.316,27</t>
  </si>
  <si>
    <t xml:space="preserve">MOTOBOMBA AUTOESCORVANTE MOTOR ELETRICO TRIFASICO 7,4HP BOCA DIAMETRO DE SUCCAO X RECLAQUE: 2"X2", HM/ Q = 10 M / 73,5 M3/H A 28 M / 8,2 M3 /H                                                                                                                                                                                                                                                                                                                                                            </t>
  </si>
  <si>
    <t>6.188,63</t>
  </si>
  <si>
    <t xml:space="preserve">MOTOBOMBA AUTOESCORVANTE POTENCIA 5,42 HP, BOCAIS SUCCAO X RECALQUE 2" X 2", A GASOLINA, DIAMETRO DO ROTOR 122 MM HM/Q = 6 MCA / 33,0 M3/H A 28 MCA / 8,0 M3/H                                                                                                                                                                                                                                                                                                                                            </t>
  </si>
  <si>
    <t>3.075,97</t>
  </si>
  <si>
    <t xml:space="preserve">MOTOBOMBA CENTRIFUGA, MOTOR A GASOLINA, POTENCIA 5,42 HP, BOCAIS 1 1/2" X 1", DIAMETRO ROTOR 143 MM HM/Q = 6 MCA / 16,8 M3/H A 38 MCA / 6,6 M3/H                                                                                                                                                                                                                                                                                                                                                          </t>
  </si>
  <si>
    <t>2.891,04</t>
  </si>
  <si>
    <t xml:space="preserve">MOTOBOMBA TRASH (PARA AGUA SUJA) AUTO ESCORVANTE, MOTOR GASOLINA DE 6,41 HP, DIAMETROS DE SUCCAO X RECALQUE: 3" X 3", HM/Q: 10/60 A 23/0                                                                                                                                                                                                                                                                                                                                                                  </t>
  </si>
  <si>
    <t>3.565,00</t>
  </si>
  <si>
    <t xml:space="preserve">MOTONIVELADORA POTENCIA BASICA LIQUIDA (PRIMEIRA MARCHA) 125 HP , PESO BRUTO 13843 KG, LARGURA DA LAMINA DE 3,7 M                                                                                                                                                                                                                                                                                                                                                                                         </t>
  </si>
  <si>
    <t>859.500,00</t>
  </si>
  <si>
    <t xml:space="preserve">MOTONIVELADORA POTENCIA BASICA LIQUIDA (PRIMEIRA MARCHA) 171 HP, PESO BRUTO 14768 KG, LARGURA DA LAMINA DE 3,7 M                                                                                                                                                                                                                                                                                                                                                                                          </t>
  </si>
  <si>
    <t>1.068.035,92</t>
  </si>
  <si>
    <t xml:space="preserve">MOTONIVELADORA POTENCIA BASICA LIQUIDA (PRIMEIRA MARCHA) 186 HP, PESO BRUTO 15785 KG, LARGURA DA LAMINA DE 4,3 M                                                                                                                                                                                                                                                                                                                                                                                          </t>
  </si>
  <si>
    <t>1.124.245,59</t>
  </si>
  <si>
    <t xml:space="preserve">MOTOR A DIESEL PARA VIBRADOR DE IMERSAO, DE *4,7* CV                                                                                                                                                                                                                                                                                                                                                                                                                                                      </t>
  </si>
  <si>
    <t>4.094,61</t>
  </si>
  <si>
    <t xml:space="preserve">MOTOR A GASOLINA PARA VIBRADOR DE IMERSAO, 4 TEMPOS, DE 5,5 CV                                                                                                                                                                                                                                                                                                                                                                                                                                            </t>
  </si>
  <si>
    <t>2.030,38</t>
  </si>
  <si>
    <t xml:space="preserve">MOTOR ELETRICO PARA VIBRADOR DE IMERSAO, DE 2 CV, MONOFASICO, 110/220 V                                                                                                                                                                                                                                                                                                                                                                                                                                   </t>
  </si>
  <si>
    <t>1.672,65</t>
  </si>
  <si>
    <t xml:space="preserve">MOTOR ELETRICO PARA VIBRADOR DE IMERSAO, DE 2 CV, TRIFASICO, 220/380 V                                                                                                                                                                                                                                                                                                                                                                                                                                    </t>
  </si>
  <si>
    <t>1.636,26</t>
  </si>
  <si>
    <t xml:space="preserve">MOTORISTA DE CAMINHAO                                                                                                                                                                                                                                                                                                                                                                                                                                                                                     </t>
  </si>
  <si>
    <t>11,29</t>
  </si>
  <si>
    <t xml:space="preserve">MOTORISTA DE CAMINHAO (MENSALISTA)                                                                                                                                                                                                                                                                                                                                                                                                                                                                        </t>
  </si>
  <si>
    <t xml:space="preserve">MOTORISTA DE CAMINHAO-BASCULANTE                                                                                                                                                                                                                                                                                                                                                                                                                                                                          </t>
  </si>
  <si>
    <t>10,64</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</si>
  <si>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</si>
  <si>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</si>
  <si>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</si>
  <si>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</si>
  <si>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</si>
  <si>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</si>
  <si>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</si>
  <si>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</si>
  <si>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</si>
  <si>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</si>
  <si>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</si>
  <si>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68,55</t>
  </si>
  <si>
    <t xml:space="preserve">MOURAO DE CONCRETO RETO, SECAO QUADARA *10 X 10* CM, H= *2,30* M                                                                                                                                                                                                                                                                                                                                                                                                                                          </t>
  </si>
  <si>
    <t>64,64</t>
  </si>
  <si>
    <t xml:space="preserve">MOURAO DE CONCRETO RETO, SECAO QUADRADA, *10 X 10* CM, H= 3,00 M                                                                                                                                                                                                                                                                                                                                                                                                                                          </t>
  </si>
  <si>
    <t>78,90</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</si>
  <si>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</si>
  <si>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</si>
  <si>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</si>
  <si>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9,43</t>
  </si>
  <si>
    <t xml:space="preserve">MUDA DE ARBUSTO FLORIFERO, CLUSIA/GARDENIA/MOREIA BRANCA/ AZALEIA OU EQUIVALENTE DA REGIAO, H= *50 A 70* CM                                                                                                                                                                                                                                                                                                                                                                                               </t>
  </si>
  <si>
    <t>86,20</t>
  </si>
  <si>
    <t xml:space="preserve">MUDA DE ARBUSTO FOLHAGEM, SANSAO-DO-CAMPO OU EQUIVALENTE DA REGIAO, H= *50 A 70* CM                                                                                                                                                                                                                                                                                                                                                                                                                       </t>
  </si>
  <si>
    <t>53,44</t>
  </si>
  <si>
    <t xml:space="preserve">MUDA DE ARBUSTO, BUXINHO, H= *50* M                                                                                                                                                                                                                                                                                                                                                                                                                                                                       </t>
  </si>
  <si>
    <t>206,89</t>
  </si>
  <si>
    <t xml:space="preserve">MUDA DE ARBUSTO, PINGO DE OURO/ VIOLETEIRA, H = *10 A 20* CM                                                                                                                                                                                                                                                                                                                                                                                                                                              </t>
  </si>
  <si>
    <t xml:space="preserve">MUDA DE ARVORE ORNAMENTAL, OITI/AROEIRA SALSA/ANGICO/IPE/JACARANDA OU EQUIVALENTE  DA REGIAO, H= *1* M                                                                                                                                                                                                                                                                                                                                                                                                    </t>
  </si>
  <si>
    <t>63,79</t>
  </si>
  <si>
    <t xml:space="preserve">MUDA DE ARVORE ORNAMENTAL, OITI/AROEIRA SALSA/ANGICO/IPE/JACARANDA OU EQUIVALENTE  DA REGIAO, H= *2* M                                                                                                                                                                                                                                                                                                                                                                                                    </t>
  </si>
  <si>
    <t>131,03</t>
  </si>
  <si>
    <t xml:space="preserve">MUDA DE PALMEIRA, ARECA, H= *1,50* CM                                                                                                                                                                                                                                                                                                                                                                                                                                                                     </t>
  </si>
  <si>
    <t>129,31</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</si>
  <si>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</si>
  <si>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</si>
  <si>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5.649,42</t>
  </si>
  <si>
    <t xml:space="preserve">NIPEL PVC, ROSCAVEL, 1 1/2",  AGUA FRIA PREDIAL                                                                                                                                                                                                                                                                                                                                                                                                                                                           </t>
  </si>
  <si>
    <t>9,88</t>
  </si>
  <si>
    <t xml:space="preserve">NIPEL PVC, ROSCAVEL, 1 1/4",  AGUA FRIA PREDIAL                                                                                                                                                                                                                                                                                                                                                                                                                                                           </t>
  </si>
  <si>
    <t>6,50</t>
  </si>
  <si>
    <t xml:space="preserve">NIPEL PVC, ROSCAVEL, 1/2",  AGUA FRIA PREDIAL                                                                                                                                                                                                                                                                                                                                                                                                                                                             </t>
  </si>
  <si>
    <t xml:space="preserve">NIPEL PVC, ROSCAVEL, 1",  AGUA FRIA PREDIAL                                                                                                                                                                                                                                                                                                                                                                                                                                                               </t>
  </si>
  <si>
    <t>3,14</t>
  </si>
  <si>
    <t xml:space="preserve">NIPEL PVC, ROSCAVEL, 2",  AGUA FRIA PREDIAL                                                                                                                                                                                                                                                                                                                                                                                                                                                               </t>
  </si>
  <si>
    <t>14,03</t>
  </si>
  <si>
    <t xml:space="preserve">NIPEL PVC, ROSCAVEL, 3/4",  AGUA FRIA PREDIAL                                                                                                                                                                                                                                                                                                                                                                                                                                                             </t>
  </si>
  <si>
    <t>1,57</t>
  </si>
  <si>
    <t xml:space="preserve">NIPLE DE FERRO GALVANIZADO, COM ROSCA BSP, DE 1 1/2"                                                                                                                                                                                                                                                                                                                                                                                                                                                      </t>
  </si>
  <si>
    <t xml:space="preserve">NIPLE DE FERRO GALVANIZADO, COM ROSCA BSP, DE 1 1/4"                                                                                                                                                                                                                                                                                                                                                                                                                                                      </t>
  </si>
  <si>
    <t>13,59</t>
  </si>
  <si>
    <t xml:space="preserve">NIPLE DE FERRO GALVANIZADO, COM ROSCA BSP, DE 1/2"                                                                                                                                                                                                                                                                                                                                                                                                                                                        </t>
  </si>
  <si>
    <t>4,51</t>
  </si>
  <si>
    <t xml:space="preserve">NIPLE DE FERRO GALVANIZADO, COM ROSCA BSP, DE 1"                                                                                                                                                                                                                                                                                                                                                                                                                                                          </t>
  </si>
  <si>
    <t>9,23</t>
  </si>
  <si>
    <t xml:space="preserve">NIPLE DE FERRO GALVANIZADO, COM ROSCA BSP, DE 2 1/2"                                                                                                                                                                                                                                                                                                                                                                                                                                                      </t>
  </si>
  <si>
    <t>42,96</t>
  </si>
  <si>
    <t xml:space="preserve">NIPLE DE FERRO GALVANIZADO, COM ROSCA BSP, DE 2"                                                                                                                                                                                                                                                                                                                                                                                                                                                          </t>
  </si>
  <si>
    <t>28,07</t>
  </si>
  <si>
    <t xml:space="preserve">NIPLE DE FERRO GALVANIZADO, COM ROSCA BSP, DE 3/4"                                                                                                                                                                                                                                                                                                                                                                                                                                                        </t>
  </si>
  <si>
    <t>6,25</t>
  </si>
  <si>
    <t xml:space="preserve">NIPLE DE FERRO GALVANIZADO, COM ROSCA BSP, DE 3"                                                                                                                                                                                                                                                                                                                                                                                                                                                          </t>
  </si>
  <si>
    <t>69,88</t>
  </si>
  <si>
    <t xml:space="preserve">NIPLE DE FERRO GALVANIZADO, COM ROSCA BSP, DE 4"                                                                                                                                                                                                                                                                                                                                                                                                                                                          </t>
  </si>
  <si>
    <t>112,51</t>
  </si>
  <si>
    <t xml:space="preserve">NIPLE DE FERRO GALVANIZADO, COM ROSCA BSP, DE 5"                                                                                                                                                                                                                                                                                                                                                                                                                                                          </t>
  </si>
  <si>
    <t>248,36</t>
  </si>
  <si>
    <t xml:space="preserve">NIPLE DE FERRO GALVANIZADO, COM ROSCA BSP, DE 6"                                                                                                                                                                                                                                                                                                                                                                                                                                                          </t>
  </si>
  <si>
    <t>412,66</t>
  </si>
  <si>
    <t xml:space="preserve">NIPLE DE REDUCAO DE FERRO GALVANIZADO, COM ROSCA BSP, DE 1 1/2" X 1 1/4"                                                                                                                                                                                                                                                                                                                                                                                                                                  </t>
  </si>
  <si>
    <t>23,83</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</si>
  <si>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</si>
  <si>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</si>
  <si>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</si>
  <si>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19,18</t>
  </si>
  <si>
    <t xml:space="preserve">NIPLE DE REDUCAO DE FERRO GALVANIZADO, COM ROSCA BSP, DE 1 1/4" X 1"                                                                                                                                                                                                                                                                                                                                                                                                                                      </t>
  </si>
  <si>
    <t>18,62</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</si>
  <si>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</si>
  <si>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</si>
  <si>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</si>
  <si>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</si>
  <si>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</si>
  <si>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59,50</t>
  </si>
  <si>
    <t xml:space="preserve">NIPLE DE REDUCAO DE FERRO GALVANIZADO, COM ROSCA BSP, DE 2" X 1 1/2"                                                                                                                                                                                                                                                                                                                                                                                                                                      </t>
  </si>
  <si>
    <t>35,96</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</si>
  <si>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</si>
  <si>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</si>
  <si>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</si>
  <si>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</si>
  <si>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108,68</t>
  </si>
  <si>
    <t xml:space="preserve">NIPLE DE REDUCAO DE FERRO GALVANIZADO, COM ROSCA BSP, DE 3" X 2"                                                                                                                                                                                                                                                                                                                                                                                                                                          </t>
  </si>
  <si>
    <t>95,98</t>
  </si>
  <si>
    <t xml:space="preserve">NIPLE SEXTAVADO EM ACO CARBONO, COM ROSCA BSP, PRESSAO 3.000 LBS, DN 1 1/2"                                                                                                                                                                                                                                                                                                                                                                                                                               </t>
  </si>
  <si>
    <t>55,76</t>
  </si>
  <si>
    <t xml:space="preserve">NIPLE SEXTAVADO EM ACO CARBONO, COM ROSCA BSP, PRESSAO 3.000 LBS, DN 1 1/4"                                                                                                                                                                                                                                                                                                                                                                                                                               </t>
  </si>
  <si>
    <t>37,62</t>
  </si>
  <si>
    <t xml:space="preserve">NIPLE SEXTAVADO EM ACO CARBONO, COM ROSCA BSP, PRESSAO 3.000 LBS, DN 1/2"                                                                                                                                                                                                                                                                                                                                                                                                                                 </t>
  </si>
  <si>
    <t xml:space="preserve">NIPLE SEXTAVADO EM ACO CARBONO, COM ROSCA BSP, PRESSAO 3.000 LBS, DN 1"                                                                                                                                                                                                                                                                                                                                                                                                                                   </t>
  </si>
  <si>
    <t>24,92</t>
  </si>
  <si>
    <t xml:space="preserve">NIPLE SEXTAVADO EM ACO CARBONO, COM ROSCA BSP, PRESSAO 3.000 LBS, DN 2 1/2"                                                                                                                                                                                                                                                                                                                                                                                                                               </t>
  </si>
  <si>
    <t>145,75</t>
  </si>
  <si>
    <t xml:space="preserve">NIPLE SEXTAVADO EM ACO CARBONO, COM ROSCA BSP, PRESSAO 3.000 LBS, DN 2"                                                                                                                                                                                                                                                                                                                                                                                                                                   </t>
  </si>
  <si>
    <t>91,74</t>
  </si>
  <si>
    <t xml:space="preserve">NIPLE SEXTAVADO EM ACO CARBONO, COM ROSCA BSP, PRESSAO 3.000 LBS, DN 3/4"                                                                                                                                                                                                                                                                                                                                                                                                                                 </t>
  </si>
  <si>
    <t>16,60</t>
  </si>
  <si>
    <t xml:space="preserve">NIVELADOR                                                                                                                                                                                                                                                                                                                                                                                                                                                                                                 </t>
  </si>
  <si>
    <t xml:space="preserve">NIVELADOR (MENSALISTA)                                                                                                                                                                                                                                                                                                                                                                                                                                                                                    </t>
  </si>
  <si>
    <t xml:space="preserve">NOBREAK TRIFASICO, DE 10 KVA FATOR DE POTENCIA DE 0,8, AUTONOMIA MINIMA DE 30 MINUTOS A PLENA CARGA                                                                                                                                                                                                                                                                                                                                                                                                       </t>
  </si>
  <si>
    <t>46.816,85</t>
  </si>
  <si>
    <t xml:space="preserve">NOBREAK TRIFASICO, DE 15 KVA FATOR DE POTENCIA DE 0,8, AUTONOMIA MINIMA DE 30 MINUTOS A PLENA CARGA                                                                                                                                                                                                                                                                                                                                                                                                       </t>
  </si>
  <si>
    <t>68.337,99</t>
  </si>
  <si>
    <t xml:space="preserve">NOBREAK TRIFASICO, DE 20 KVA FATOR DE POTENCIA DE 0,8, AUTONOMIA MINIMA DE 30 MINUTOS A PLENA CARGA                                                                                                                                                                                                                                                                                                                                                                                                       </t>
  </si>
  <si>
    <t>82.700,16</t>
  </si>
  <si>
    <t xml:space="preserve">NOBREAK TRIFASICO, DE 25 KVA FATOR DE POTENCIA DE 0,8, AUTONOMIA MINIMA DE 30 MINUTOS A PLENA CARGA                                                                                                                                                                                                                                                                                                                                                                                                       </t>
  </si>
  <si>
    <t>129.551,66</t>
  </si>
  <si>
    <t xml:space="preserve">NOBREAK TRIFASICO, DE 5 KVA FATOR DE POTENCIA DE 0,8, AUTONOMIA MINIMA DE 30 MINUTOS A PLENA CARGA                                                                                                                                                                                                                                                                                                                                                                                                        </t>
  </si>
  <si>
    <t>37.434,26</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</si>
  <si>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</si>
  <si>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</si>
  <si>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</si>
  <si>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6,23</t>
  </si>
  <si>
    <t xml:space="preserve">OLEO COMBUSTIVEL BPF A GRANEL                                                                                                                                                                                                                                                                                                                                                                                                                                                                             </t>
  </si>
  <si>
    <t>3,68</t>
  </si>
  <si>
    <t xml:space="preserve">OLEO DIESEL COMBUSTIVEL COMUM                                                                                                                                                                                                                                                                                                                                                                                                                                                                             </t>
  </si>
  <si>
    <t>5,72</t>
  </si>
  <si>
    <t xml:space="preserve">OLEO LUBRIFICANTE PARA MOTORES DE EQUIPAMENTOS PESADOS (CAMINHOES, TRATORES, RETROS E ETC)                                                                                                                                                                                                                                                                                                                                                                                                                </t>
  </si>
  <si>
    <t>21,68</t>
  </si>
  <si>
    <t xml:space="preserve">OLHO MAGICO PARA PORTAS, EM LATAO, COM LENTE DE POLICARBONATO, ANGULO DE *200* GRAUS, ESPESSURA ENTRE *25 E 46* MM, INCLUINDO FECHO JANELA                                                                                                                                                                                                                                                                                                                                                                </t>
  </si>
  <si>
    <t>21,81</t>
  </si>
  <si>
    <t xml:space="preserve">OPERADOR DE BATE-ESTACAS                                                                                                                                                                                                                                                                                                                                                                                                                                                                                  </t>
  </si>
  <si>
    <t xml:space="preserve">OPERADOR DE BATE-ESTACAS (MENSALISTA)                                                                                                                                                                                                                                                                                                                                                                                                                                                                     </t>
  </si>
  <si>
    <t xml:space="preserve">OPERADOR DE BETONEIRA (CAMINHAO)                                                                                                                                                                                                                                                                                                                                                                                                                                                                          </t>
  </si>
  <si>
    <t>10,18</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</si>
  <si>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</si>
  <si>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</si>
  <si>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</si>
  <si>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</si>
  <si>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10,69</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</si>
  <si>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</si>
  <si>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</si>
  <si>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</si>
  <si>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</si>
  <si>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</si>
  <si>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</si>
  <si>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</si>
  <si>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</si>
  <si>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</si>
  <si>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</si>
  <si>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</si>
  <si>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</si>
  <si>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</si>
  <si>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</si>
  <si>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8,24</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</si>
  <si>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</si>
  <si>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</si>
  <si>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</si>
  <si>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</si>
  <si>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</si>
  <si>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</si>
  <si>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</si>
  <si>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</si>
  <si>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</si>
  <si>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</si>
  <si>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</si>
  <si>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</si>
  <si>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</si>
  <si>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</si>
  <si>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</si>
  <si>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</si>
  <si>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</si>
  <si>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501.720,00</t>
  </si>
  <si>
    <t xml:space="preserve">PA CARREGADEIRA SOBRE RODAS, POTENCIA LIQUIDA 128 HP, CAPACIDADE DA CACAMBA DE 1,7 A 2,8 M3, PESO OPERACIONAL MAXIMO DE 11632 KG                                                                                                                                                                                                                                                                                                                                                                          </t>
  </si>
  <si>
    <t>565.000,00</t>
  </si>
  <si>
    <t xml:space="preserve">PA CARREGADEIRA SOBRE RODAS, POTENCIA LIQUIDA 197 HP, CAPACIDADE DA CACAMBA DE 2,5 A 3,5 M3, PESO OPERACIONAL MAXIMO DE 18338 KG                                                                                                                                                                                                                                                                                                                                                                          </t>
  </si>
  <si>
    <t>783.466,62</t>
  </si>
  <si>
    <t xml:space="preserve">PA CARREGADEIRA SOBRE RODAS, POTENCIA LIQUIDA 213 HP, CAPACIDADE DA CACAMBA DE 1,9 A 3,5 M3, PESO OPERACIONAL MAXIMO DE 19234 KG                                                                                                                                                                                                                                                                                                                                                                          </t>
  </si>
  <si>
    <t>891.946,62</t>
  </si>
  <si>
    <t xml:space="preserve">PA CARREGADEIRA SOBRE RODAS, POTENCIA 152 HP, CAPACIDADE DA CACAMBA DE 1,53 A 2,30 M3, PESO OPERACIONAL MAXIMO DE 10216 KG                                                                                                                                                                                                                                                                                                                                                                                </t>
  </si>
  <si>
    <t>520.553,31</t>
  </si>
  <si>
    <t xml:space="preserve">PA DE LIXO PLASTICA, CABO LONGO                                                                                                                                                                                                                                                                                                                                                                                                                                                                           </t>
  </si>
  <si>
    <t xml:space="preserve">PAINEL DE LA DE VIDRO SEM REVESTIMENTO PSI 20, E = 25 MM, DE 1200 X 600 MM                                                                                                                                                                                                                                                                                                                                                                                                                                </t>
  </si>
  <si>
    <t>17,53</t>
  </si>
  <si>
    <t xml:space="preserve">PAINEL DE LA DE VIDRO SEM REVESTIMENTO PSI 20, E = 50 MM, DE 1200 X 600 MM                                                                                                                                                                                                                                                                                                                                                                                                                                </t>
  </si>
  <si>
    <t>39,47</t>
  </si>
  <si>
    <t xml:space="preserve">PAINEL DE LA DE VIDRO SEM REVESTIMENTO PSI 40, E = 25 MM, DE 1200 X 600 MM                                                                                                                                                                                                                                                                                                                                                                                                                                </t>
  </si>
  <si>
    <t>30,65</t>
  </si>
  <si>
    <t xml:space="preserve">PAINEL DE LA DE VIDRO SEM REVESTIMENTO PSI 40, E = 50 MM, DE 1200 X 600 MM                                                                                                                                                                                                                                                                                                                                                                                                                                </t>
  </si>
  <si>
    <t>64,69</t>
  </si>
  <si>
    <t xml:space="preserve">PAINEL ESTRUTURAL PARA LAJE SECA REVESTIDO EM PLACA CIMENTICIA, DE 1,20 X 2,50 M, E = 23 MM                                                                                                                                                                                                                                                                                                                                                                                                               </t>
  </si>
  <si>
    <t>96,41</t>
  </si>
  <si>
    <t xml:space="preserve">PAINEL ESTRUTURAL PARA LAJE SECA REVESTIDO EM PLACA CIMENTICIA, DE 1,20 X 2,50 M, E = 40 MM                                                                                                                                                                                                                                                                                                                                                                                                               </t>
  </si>
  <si>
    <t>109,09</t>
  </si>
  <si>
    <t xml:space="preserve">PAINEL ESTRUTURAL PARA LAJE SECA REVESTIDO EM PLACA CIMENTICIA, DE 1,20 X 2,50 M, E = 55 MM                                                                                                                                                                                                                                                                                                                                                                                                               </t>
  </si>
  <si>
    <t>164,59</t>
  </si>
  <si>
    <t xml:space="preserve">PAINEL TERMOISOLANTE PARA FECHAMENTOS VERTICAIS (INCLUI PARAFUSOS DE FIXACAO) REVESTIDO EM ACO GALVALUME, LARGURA UTIL DE 1100 MM, REVESTIMENTO COM ESPESSURA DE 0,50 MM, COM PRE-PINTURA NAS DUAS FACES, NUCLEO EM POLIURETANO (PUR) COM ESPESSURA 40/50 MM                                                                                                                                                                                                                                              </t>
  </si>
  <si>
    <t>260,19</t>
  </si>
  <si>
    <t xml:space="preserve">PAINEL TERMOISOLANTE PARA FECHAMENTOS VERTICAIS (INCLUI PARAFUSOS DE FIXACAO) REVESTIDO EM ACO GALVALUME, LARGURA UTIL DE 1100 MM, REVESTIMENTO COM ESPESSURA DE 0,50 MM, COM PRE-PINTURA NAS DUAS FACES, NUCLEO EM POLIURETANO (PUR) COM ESPESSURA 70/80 MM                                                                                                                                                                                                                                              </t>
  </si>
  <si>
    <t>308,46</t>
  </si>
  <si>
    <t xml:space="preserve">PAPEL KRAFT BETUMADO                                                                                                                                                                                                                                                                                                                                                                                                                                                                                      </t>
  </si>
  <si>
    <t xml:space="preserve">PAPELEIRA DE PAREDE EM METAL CROMADO SEM TAMPA                                                                                                                                                                                                                                                                                                                                                                                                                                                            </t>
  </si>
  <si>
    <t>30,86</t>
  </si>
  <si>
    <t xml:space="preserve">PAPELEIRA PLASTICA TIPO DISPENSER PARA PAPEL HIGIENICO ROLAO                                                                                                                                                                                                                                                                                                                                                                                                                                              </t>
  </si>
  <si>
    <t>79,02</t>
  </si>
  <si>
    <t xml:space="preserve">PAR DE TABELAS DE BASQUETE EM COMPENSADO NAVAL, OFICIAL, 1800 X 1200 MM, INCLUINDO ARO DE METAL E REDE EM POLIPROPILENO 100% (SEM SUPORTE DE FIXACAO)                                                                                                                                                                                                                                                                                                                                                     </t>
  </si>
  <si>
    <t>3.429,39</t>
  </si>
  <si>
    <t xml:space="preserve">PARA-RAIOS DE DISTRIBUICAO, TENSAO NOMINAL 15 KV, CORRENTE NOMINAL DE DESCARGA 5 KA                                                                                                                                                                                                                                                                                                                                                                                                                       </t>
  </si>
  <si>
    <t>203,25</t>
  </si>
  <si>
    <t xml:space="preserve">PARA-RAIOS DE DISTRIBUICAO, TENSAO NOMINAL 30 KV, CORRENTE NOMINAL DE DESCARGA 10 KA                                                                                                                                                                                                                                                                                                                                                                                                                      </t>
  </si>
  <si>
    <t>369,01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</si>
  <si>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</si>
  <si>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</si>
  <si>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0,24</t>
  </si>
  <si>
    <t xml:space="preserve">PARAFUSO DE ACO TIPO CHUMBADOR PARABOLT, DIAMETRO 1/2", COMPRIMENTO 75 MM                                                                                                                                                                                                                                                                                                                                                                                                                                 </t>
  </si>
  <si>
    <t xml:space="preserve">PARAFUSO DE ACO TIPO CHUMBADOR PARABOLT, DIAMETRO 3/8", COMPRIMENTO 75 MM                                                                                                                                                                                                                                                                                                                                                                                                                                 </t>
  </si>
  <si>
    <t>2,26</t>
  </si>
  <si>
    <t xml:space="preserve">PARAFUSO DE ACO ZINCADO COM ROSCA SOBERBA, CABECA CHATA E FENDA SIMPLES, DIAMETRO 2,5 MM, COMPRIMENTO * 9,5 * MM                                                                                                                                                                                                                                                                                                                                                                                          </t>
  </si>
  <si>
    <t>0,04</t>
  </si>
  <si>
    <t xml:space="preserve">PARAFUSO DE ACO ZINCADO COM ROSCA SOBERBA, CABECA CHATA E FENDA SIMPLES, DIAMETRO 4,2 MM, COMPRIMENTO * 32 * MM                                                                                                                                                                                                                                                                                                                                                                                           </t>
  </si>
  <si>
    <t>0,17</t>
  </si>
  <si>
    <t xml:space="preserve">PARAFUSO DE ACO ZINCADO COM ROSCA SOBERBA, CABECA CHATA E FENDA SIMPLES, DIAMETRO 4,8 MM, COMPRIMENTO 45 MM                                                                                                                                                                                                                                                                                                                                                                                               </t>
  </si>
  <si>
    <t xml:space="preserve">PARAFUSO DE FERRO POLIDO, SEXTAVADO, COM ROSCA INTEIRA, DIAMETRO 5/16", COMPRIMENTO 3/4", COM PORCA E ARRUELA LISA LEVE                                                                                                                                                                                                                                                                                                                                                                                   </t>
  </si>
  <si>
    <t>0,42</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</si>
  <si>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</si>
  <si>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</si>
  <si>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</si>
  <si>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0,14</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</si>
  <si>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</si>
  <si>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</si>
  <si>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</si>
  <si>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0,09</t>
  </si>
  <si>
    <t xml:space="preserve">PARAFUSO DRY WALL, EM ACO FOSFATIZADO, CABECA TROMBETA E PONTA AGULHA (TA), COMPRIMENTO 35 MM                                                                                                                                                                                                                                                                                                                                                                                                             </t>
  </si>
  <si>
    <t>0,16</t>
  </si>
  <si>
    <t xml:space="preserve">PARAFUSO DRY WALL, EM ACO FOSFATIZADO, CABECA TROMBETA E PONTA AGULHA (TA), COMPRIMENTO 45 MM                                                                                                                                                                                                                                                                                                                                                                                                             </t>
  </si>
  <si>
    <t xml:space="preserve">PARAFUSO DRY WALL, EM ACO FOSFATIZADO, CABECA TROMBETA E PONTA BROCA (TB), COMPRIMENTO 25 MM                                                                                                                                                                                                                                                                                                                                                                                                              </t>
  </si>
  <si>
    <t>0,15</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</si>
  <si>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</si>
  <si>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</si>
  <si>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</si>
  <si>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</si>
  <si>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0,23</t>
  </si>
  <si>
    <t xml:space="preserve">PARAFUSO EM ACO GALVANIZADO, TIPO MAQUINA, SEXTAVADO, SEM PORCA, DIAMETRO 1/2", COMPRIMENTO 2"                                                                                                                                                                                                                                                                                                                                                                                                            </t>
  </si>
  <si>
    <t xml:space="preserve">PARAFUSO FRANCES METRICO ZINCADO, DIAMETRO 12 MM, COMPRIMENTO 140MM, COM PORCA SEXTAVADA E ARRUELA DE PRESSAO MEDIA                                                                                                                                                                                                                                                                                                                                                                                       </t>
  </si>
  <si>
    <t>18,53</t>
  </si>
  <si>
    <t xml:space="preserve">PARAFUSO FRANCES METRICO ZINCADO, DIAMETRO 12 MM, COMPRIMENTO 150 MM, COM PORCA SEXTAVADA E ARRUELA DE PRESSAO MEDIA                                                                                                                                                                                                                                                                                                                                                                                      </t>
  </si>
  <si>
    <t>19,43</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</si>
  <si>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</si>
  <si>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</si>
  <si>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</si>
  <si>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</si>
  <si>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</si>
  <si>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</si>
  <si>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</si>
  <si>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</si>
  <si>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6,74</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</si>
  <si>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</si>
  <si>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</si>
  <si>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</si>
  <si>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12,11</t>
  </si>
  <si>
    <t xml:space="preserve">PARAFUSO M16 EM ACO GALVANIZADO, COMPRIMENTO = 300 MM, DIAMETRO = 16 MM, ROSCA MAQUINA, CABECA QUADRADA                                                                                                                                                                                                                                                                                                                                                                                                   </t>
  </si>
  <si>
    <t>10,32</t>
  </si>
  <si>
    <t xml:space="preserve">PARAFUSO M16 EM ACO GALVANIZADO, COMPRIMENTO = 350 MM, DIAMETRO = 16 MM, ROSCA MAQUINA, CABECA QUADRADA                                                                                                                                                                                                                                                                                                                                                                                                   </t>
  </si>
  <si>
    <t>12,05</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</si>
  <si>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</si>
  <si>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</si>
  <si>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</si>
  <si>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19,75</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</si>
  <si>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</si>
  <si>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</si>
  <si>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15,79</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</si>
  <si>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</si>
  <si>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</si>
  <si>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</si>
  <si>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</si>
  <si>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</si>
  <si>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0,33</t>
  </si>
  <si>
    <t xml:space="preserve">PARAFUSO ROSCA SOBERBA ZINCADO CABECA CHATA FENDA SIMPLES 5,5 X 65 MM (2.1/2 ")                                                                                                                                                                                                                                                                                                                                                                                                                           </t>
  </si>
  <si>
    <t>0,43</t>
  </si>
  <si>
    <t xml:space="preserve">PARAFUSO ZINCADO ROSCA SOBERBA 5/16 " X 120 MM PARA TELHA FIBROCIMENTO                                                                                                                                                                                                                                                                                                                                                                                                                                    </t>
  </si>
  <si>
    <t xml:space="preserve">PARAFUSO ZINCADO ROSCA SOBERBA, CABECA SEXTAVADA, 5/16 " X 110 MM, PARA FIXACAO DE TELHA EM MADEIRA                                                                                                                                                                                                                                                                                                                                                                                                       </t>
  </si>
  <si>
    <t>1,37</t>
  </si>
  <si>
    <t xml:space="preserve">PARAFUSO ZINCADO ROSCA SOBERBA, CABECA SEXTAVADA, 5/16 " X 150 MM, PARA FIXACAO DE TELHA EM MADEIRA                                                                                                                                                                                                                                                                                                                                                                                                       </t>
  </si>
  <si>
    <t>1,87</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</si>
  <si>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</si>
  <si>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</si>
  <si>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</si>
  <si>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5,21</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</si>
  <si>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</si>
  <si>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</si>
  <si>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</si>
  <si>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</si>
  <si>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3,45</t>
  </si>
  <si>
    <t xml:space="preserve">PARAFUSO ZINCADO 5/16 " X 85 MM PARA FIXACAO DE TELHA DE FIBROCIMENTO CANALETE 90, INCLUI BUCHA NYLON S-10                                                                                                                                                                                                                                                                                                                                                                                                </t>
  </si>
  <si>
    <t xml:space="preserve">PARAFUSO ZINCADO, AUTOBROCANTE, FLANGEADO, 4,2 MM X 19 MM                                                                                                                                                                                                                                                                                                                                                                                                                                                 </t>
  </si>
  <si>
    <t>25,88</t>
  </si>
  <si>
    <t xml:space="preserve">PARAFUSO ZINCADO, SEXTAVADO, COM ROSCA INTEIRA, DIAMETRO 1/4", COMPRIMENTO 1/2"                                                                                                                                                                                                                                                                                                                                                                                                                           </t>
  </si>
  <si>
    <t xml:space="preserve">PARAFUSO ZINCADO, SEXTAVADO, COM ROSCA INTEIRA, DIAMETRO 3/8", COMPRIMENTO 2"                                                                                                                                                                                                                                                                                                                                                                                                                             </t>
  </si>
  <si>
    <t>1,03</t>
  </si>
  <si>
    <t xml:space="preserve">PARAFUSO ZINCADO, SEXTAVADO, COM ROSCA INTEIRA, DIAMETRO 5/8", COMPRIMENTO 2 1/4"                                                                                                                                                                                                                                                                                                                                                                                                                         </t>
  </si>
  <si>
    <t xml:space="preserve">PARAFUSO ZINCADO, SEXTAVADO, COM ROSCA INTEIRA, DIAMETRO 5/8", COMPRIMENTO 3", COM PORCA E ARRUELA DE PRESSAO MEDIA                                                                                                                                                                                                                                                                                                                                                                                       </t>
  </si>
  <si>
    <t>4,97</t>
  </si>
  <si>
    <t xml:space="preserve">PARAFUSO ZINCADO, SEXTAVADO, COM ROSCA SOBERBA, DIAMETRO 3/8", COMPRIMENTO 80 MM                                                                                                                                                                                                                                                                                                                                                                                                                          </t>
  </si>
  <si>
    <t>1,42</t>
  </si>
  <si>
    <t xml:space="preserve">PARAFUSO ZINCADO, SEXTAVADO, COM ROSCA SOBERBA, DIAMETRO 5/16", COMPRIMENTO 40 MM                                                                                                                                                                                                                                                                                                                                                                                                                         </t>
  </si>
  <si>
    <t>0,64</t>
  </si>
  <si>
    <t xml:space="preserve">PARAFUSO ZINCADO, SEXTAVADO, COM ROSCA SOBERBA, DIAMETRO 5/16", COMPRIMENTO 80 MM                                                                                                                                                                                                                                                                                                                                                                                                                         </t>
  </si>
  <si>
    <t>1,06</t>
  </si>
  <si>
    <t xml:space="preserve">PARAFUSO ZINCADO, SEXTAVADO, GRAU 5, ROSCA INTEIRA, DIAMETRO 1 1/2", COMPRIMENTO 4"                                                                                                                                                                                                                                                                                                                                                                                                                       </t>
  </si>
  <si>
    <t>44,56</t>
  </si>
  <si>
    <t xml:space="preserve">PARAFUSO, ASTM A307 - GRAU A, SEXTAVADO, ZINCADO, DIAMETRO 3/8" (9,52 MM), COMPRIMENTO 1 " (25,4 MM)                                                                                                                                                                                                                                                                                                                                                                                                      </t>
  </si>
  <si>
    <t>107,23</t>
  </si>
  <si>
    <t xml:space="preserve">PARAFUSO, AUTO ATARRACHANTE, CABECA CHATA, FENDA SIMPLES, 1/4 (6,35 MM) X 25 MM                                                                                                                                                                                                                                                                                                                                                                                                                          </t>
  </si>
  <si>
    <t>44,37</t>
  </si>
  <si>
    <t xml:space="preserve">PARAFUSO, COMUM, ASTM A307, SEXTAVADO, DIAMETRO 1/2" (12,7 MM), COMPRIMENTO 1" (25,4 MM)                                                                                                                                                                                                                                                                                                                                                                                                                  </t>
  </si>
  <si>
    <t>175,64</t>
  </si>
  <si>
    <t xml:space="preserve">PARALELEPIPEDO GRANITICO OU BASALTICO, PARA PAVIMENTACAO, SEM FRETE (VARIACAO REGIONAL DE PECAS POR M2)                                                                                                                                                                                                                                                                                                                                                                                                   </t>
  </si>
  <si>
    <t>3.451,50</t>
  </si>
  <si>
    <t xml:space="preserve">PASTA LUBRIFICANTE PARA TUBOS E CONEXOES COM JUNTA ELASTICA, EMBALAGEM DE *400* GR (USO EM PVC, ACO, POLIETILENO E OUTROS)                                                                                                                                                                                                                                                                                                                                                                                </t>
  </si>
  <si>
    <t>28,55</t>
  </si>
  <si>
    <t xml:space="preserve">PASTA PARA SOLDA DE TUBOS E CONEXOES DE COBRE (EMBALAGEM COM 250 G)                                                                                                                                                                                                                                                                                                                                                                                                                                       </t>
  </si>
  <si>
    <t>61,84</t>
  </si>
  <si>
    <t xml:space="preserve">PASTA VEDA JUNTAS/ROSCA, EMBALAGEM DE *500* G, PARA INSTALACOES DE AGUA, GAS E OUTROS                                                                                                                                                                                                                                                                                                                                                                                                                     </t>
  </si>
  <si>
    <t>60,35</t>
  </si>
  <si>
    <t xml:space="preserve">PASTILHA CERAMICA/PORCELANA, REVEST INT/EXT E  PISCINA, CORES BRANCA OU FRIAS, SOLIDAS, SEM MESCLAGEM/MISTURA, ACABAMENTO LISO *2,5 X 2,5* CM                                                                                                                                                                                                                                                                                                                                                             </t>
  </si>
  <si>
    <t>190,47</t>
  </si>
  <si>
    <t xml:space="preserve">PASTILHA CERAMICA/PORCELANA, REVEST INT/EXT E  PISCINA, CORES BRANCA OU FRIAS, SOLIDAS, SEM MESCLAGEM/MISTURA, ACABAMENTO LISO *5 X 5* CM                                                                                                                                                                                                                                                                                                                                                                 </t>
  </si>
  <si>
    <t>122,67</t>
  </si>
  <si>
    <t xml:space="preserve">PASTILHA CERAMICA/PORCELANA, REVEST INT/EXT E  PISCINA, CORES LISAS/SOLIDAS, QUENTES, SEM MESCLAGEM/MISTURA, *2,5 X 2,5* CM                                                                                                                                                                                                                                                                                                                                                                               </t>
  </si>
  <si>
    <t>207,19</t>
  </si>
  <si>
    <t xml:space="preserve">PASTILHA CERAMICA/PORCELANA, REVEST INT/EXT E  PISCINA, CORES LISAS/SOLIDAS, QUENTES, SEM MESCLAGEM/MISTURA, *5 X 5* CM                                                                                                                                                                                                                                                                                                                                                                                   </t>
  </si>
  <si>
    <t>146,68</t>
  </si>
  <si>
    <t xml:space="preserve">PASTILHEIRO                                                                                                                                                                                                                                                                                                                                                                                                                                                                                               </t>
  </si>
  <si>
    <t xml:space="preserve">PASTILHEIRO (MENSALISTA)                                                                                                                                                                                                                                                                                                                                                                                                                                                                                  </t>
  </si>
  <si>
    <t xml:space="preserve">PATCH CORD, CATEGORIA 5 E, EXTENSAO DE 1,50 M                                                                                                                                                                                                                                                                                                                                                                                                                                                             </t>
  </si>
  <si>
    <t>13,79</t>
  </si>
  <si>
    <t xml:space="preserve">PATCH CORD, CATEGORIA 5 E, EXTENSAO DE 2,50 M                                                                                                                                                                                                                                                                                                                                                                                                                                                             </t>
  </si>
  <si>
    <t xml:space="preserve">PATCH CORD, CATEGORIA 6, EXTENSAO DE 1,50 M                                                                                                                                                                                                                                                                                                                                                                                                                                                               </t>
  </si>
  <si>
    <t>24,31</t>
  </si>
  <si>
    <t xml:space="preserve">PATCH CORD, CATEGORIA 6, EXTENSAO DE 2,50 M                                                                                                                                                                                                                                                                                                                                                                                                                                                               </t>
  </si>
  <si>
    <t>27,89</t>
  </si>
  <si>
    <t xml:space="preserve">PATCH PANEL, 24 PORTAS, CATEGORIA 5E, COM RACKS DE 19" E 1 U DE ALTURA                                                                                                                                                                                                                                                                                                                                                                                                                                    </t>
  </si>
  <si>
    <t>264,03</t>
  </si>
  <si>
    <t xml:space="preserve">PATCH PANEL, 24 PORTAS, CATEGORIA 6, COM RACKS DE 19" E 1 U DE ALTURA                                                                                                                                                                                                                                                                                                                                                                                                                                     </t>
  </si>
  <si>
    <t>460,19</t>
  </si>
  <si>
    <t xml:space="preserve">PATCH PANEL, 48 PORTAS, CATEGORIA 5E, COM RACKS DE 19" E 2 U DE ALTURA                                                                                                                                                                                                                                                                                                                                                                                                                                    </t>
  </si>
  <si>
    <t>386,29</t>
  </si>
  <si>
    <t xml:space="preserve">PATCH PANEL, 48 PORTAS, CATEGORIA 6, COM RACKS DE 19" E 2 U DE ALTURA                                                                                                                                                                                                                                                                                                                                                                                                                                     </t>
  </si>
  <si>
    <t>620,59</t>
  </si>
  <si>
    <t xml:space="preserve">PEDRA ARDOSIA, CINZA, *40 X 40* CM, E= *1 CM                                                                                                                                                                                                                                                                                                                                                                                                                                                              </t>
  </si>
  <si>
    <t>36,50</t>
  </si>
  <si>
    <t xml:space="preserve">PEDRA ARDOSIA, CINZA, 20  X  40 CM,  E=  *1 CM                                                                                                                                                                                                                                                                                                                                                                                                                                                            </t>
  </si>
  <si>
    <t>32,94</t>
  </si>
  <si>
    <t xml:space="preserve">PEDRA ARDOSIA, CINZA, 30  X  30,  E= *1 CM                                                                                                                                                                                                                                                                                                                                                                                                                                                                </t>
  </si>
  <si>
    <t>35,29</t>
  </si>
  <si>
    <t xml:space="preserve">PEDRA BRITADA GRADUADA, CLASSIFICADA (POSTO PEDREIRA/FORNECEDOR, SEM FRETE)                                                                                                                                                                                                                                                                                                                                                                                                                               </t>
  </si>
  <si>
    <t>70,96</t>
  </si>
  <si>
    <t xml:space="preserve">PEDRA BRITADA N. 0, OU PEDRISCO (4,8 A 9,5 MM) POSTO PEDREIRA/FORNECEDOR, SEM FRETE                                                                                                                                                                                                                                                                                                                                                                                                                       </t>
  </si>
  <si>
    <t>81,31</t>
  </si>
  <si>
    <t xml:space="preserve">PEDRA BRITADA N. 1 (9,5 a 19 MM) POSTO PEDREIRA/FORNECEDOR, SEM FRETE                                                                                                                                                                                                                                                                                                                                                                                                                                     </t>
  </si>
  <si>
    <t>70,43</t>
  </si>
  <si>
    <t xml:space="preserve">PEDRA BRITADA N. 2 (19 A 38 MM) POSTO PEDREIRA/FORNECEDOR, SEM FRETE                                                                                                                                                                                                                                                                                                                                                                                                                                      </t>
  </si>
  <si>
    <t>70,80</t>
  </si>
  <si>
    <t xml:space="preserve">PEDRA BRITADA N. 3 (38 A 50 MM) POSTO PEDREIRA/FORNECEDOR, SEM FRETE                                                                                                                                                                                                                                                                                                                                                                                                                                      </t>
  </si>
  <si>
    <t>66,52</t>
  </si>
  <si>
    <t xml:space="preserve">PEDRA BRITADA N. 4 (50 A 76 MM) POSTO PEDREIRA/FORNECEDOR, SEM FRETE                                                                                                                                                                                                                                                                                                                                                                                                                                      </t>
  </si>
  <si>
    <t>65,95</t>
  </si>
  <si>
    <t xml:space="preserve">PEDRA BRITADA N. 5 (76 A 100 MM) POSTO PEDREIRA/FORNECEDOR, SEM FRETE                                                                                                                                                                                                                                                                                                                                                                                                                                     </t>
  </si>
  <si>
    <t>60,36</t>
  </si>
  <si>
    <t xml:space="preserve">PEDRA BRITADA OU BICA CORRIDA, NAO CLASSIFICADA (POSTO PEDREIRA/FORNECEDOR, SEM FRETE)                                                                                                                                                                                                                                                                                                                                                                                                                    </t>
  </si>
  <si>
    <t>65,05</t>
  </si>
  <si>
    <t xml:space="preserve">PEDRA DE MAO OU PEDRA RACHAO PARA ARRIMO/FUNDACAO (POSTO PEDREIRA/FORNECEDOR, SEM FRETE)                                                                                                                                                                                                                                                                                                                                                                                                                  </t>
  </si>
  <si>
    <t>66,20</t>
  </si>
  <si>
    <t xml:space="preserve">PEDRA GRANITICA OU BASALTICA IRREGULAR, FAIXA GRANULOMETRICA 100 A 150 MM PARA PAVIMENTACAO OU CALCAMENTO POLIEDRICO, POSTO PEDREIRA / FORNECEDOR (SEM FRETE)                                                                                                                                                                                                                                                                                                                                             </t>
  </si>
  <si>
    <t>52,15</t>
  </si>
  <si>
    <t xml:space="preserve">PEDRA GRANITICA OU BASALTO, CACO, RETALHO, CAVACO, TIPO MIRACEMA, MADEIRA, PADUANA, RACHINHA, SANTA ISABEL OU OUTRAS SIMILARES, E=  *1,0 A *2,0 CM                                                                                                                                                                                                                                                                                                                                                        </t>
  </si>
  <si>
    <t>114,70</t>
  </si>
  <si>
    <t xml:space="preserve">PEDRA GRANITICA, SERRADA, TIPO MIRACEMA, MADEIRA, PADUANA, RACHINHA, SANTA ISABEL OU OUTRAS SIMILARES, *11,5 X  *23 CM, E=  *1,0 A *2,0 CM                                                                                                                                                                                                                                                                                                                                                                </t>
  </si>
  <si>
    <t>68,23</t>
  </si>
  <si>
    <t xml:space="preserve">PEDRA PORTUGUESA  OU PETIT PAVE, BRANCA OU PRETA                                                                                                                                                                                                                                                                                                                                                                                                                                                          </t>
  </si>
  <si>
    <t>132,35</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</si>
  <si>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</si>
  <si>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</si>
  <si>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207,49</t>
  </si>
  <si>
    <t xml:space="preserve">PEDREGULHO OU PICARRA DE JAZIDA, AO NATURAL, PARA BASE DE PAVIMENTACAO (RETIRADO NA JAZIDA, SEM TRANSPORTE)                                                                                                                                                                                                                                                                                                                                                                                               </t>
  </si>
  <si>
    <t xml:space="preserve">PEDREIRO                                                                                                                                                                                                                                                                                                                                                                                                                                                                                                  </t>
  </si>
  <si>
    <t xml:space="preserve">PEDREIRO (MENSALISTA)                                                                                                                                                                                                                                                                                                                                                                                                                                                                                     </t>
  </si>
  <si>
    <t xml:space="preserve">PEITORIL EM MARMORE, POLIDO, BRANCO COMUM, L= *15* CM, E=  *2,0* CM, COM PINGADEIRA                                                                                                                                                                                                                                                                                                                                                                                                                       </t>
  </si>
  <si>
    <t>99,18</t>
  </si>
  <si>
    <t xml:space="preserve">PEITORIL EM MARMORE, POLIDO, BRANCO COMUM, L= *15* CM, E=  *3* CM, CORTE RETO                                                                                                                                                                                                                                                                                                                                                                                                                             </t>
  </si>
  <si>
    <t>106,65</t>
  </si>
  <si>
    <t xml:space="preserve">PEITORIL PRE-MOLDADO EM GRANILITE, MARMORITE OU GRANITINA, L = *15* CM                                                                                                                                                                                                                                                                                                                                                                                                                                    </t>
  </si>
  <si>
    <t>75,65</t>
  </si>
  <si>
    <t xml:space="preserve">PEITORIL/ SOLEIRA EM MARMORE, POLIDO, BRANCO COMUM, L= *25* CM, E=  *3* CM, CORTE RETO                                                                                                                                                                                                                                                                                                                                                                                                                    </t>
  </si>
  <si>
    <t>147,62</t>
  </si>
  <si>
    <t xml:space="preserve">PELICULA REFLETIVA, GT 7 ANOS PARA SINALIZACAO VERTICAL                                                                                                                                                                                                                                                                                                                                                                                                                                                   </t>
  </si>
  <si>
    <t>20,92</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</si>
  <si>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</si>
  <si>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</si>
  <si>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2,64</t>
  </si>
  <si>
    <t xml:space="preserve">PENEIRA ROTATIVA COM MOTOR ELETRICO TRIFASICO DE 2 CV, CILINDRO DE 1 M X 0,60 M, COM FUROS DE 3,17 MM                                                                                                                                                                                                                                                                                                                                                                                                     </t>
  </si>
  <si>
    <t>15.171,13</t>
  </si>
  <si>
    <t xml:space="preserve">PERFIL "H" DE ACO LAMINADO, "HP" 250 X 62,0                                                                                                                                                                                                                                                                                                                                                                                                                                                               </t>
  </si>
  <si>
    <t xml:space="preserve">PERFIL "H" DE ACO LAMINADO, "HP" 310 X 79,0                                                                                                                                                                                                                                                                                                                                                                                                                                                               </t>
  </si>
  <si>
    <t xml:space="preserve">PERFIL "H" DE ACO LAMINADO, "W" 200 X 35,9                                                                                                                                                                                                                                                                                                                                                                                                                                                                </t>
  </si>
  <si>
    <t xml:space="preserve">PERFIL "I" DE ACO LAMINADO, ABAS INCLINADAS, "I" 102 X 12,7                                                                                                                                                                                                                                                                                                                                                                                                                                               </t>
  </si>
  <si>
    <t>11,09</t>
  </si>
  <si>
    <t xml:space="preserve">PERFIL "I" DE ACO LAMINADO, ABAS INCLINADAS, "I" 152 X 22                                                                                                                                                                                                                                                                                                                                                                                                                                                 </t>
  </si>
  <si>
    <t xml:space="preserve">PERFIL "I" DE ACO LAMINADO, ABAS INCLINADAS, "I" 203 X 34,3                                                                                                                                                                                                                                                                                                                                                                                                                                               </t>
  </si>
  <si>
    <t xml:space="preserve">PERFIL "I" DE ACO LAMINADO, ABAS PARALELAS, "W", QUALQUER BITOLA                                                                                                                                                                                                                                                                                                                                                                                                                                          </t>
  </si>
  <si>
    <t>12,15</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</si>
  <si>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</si>
  <si>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</si>
  <si>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</si>
  <si>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</si>
  <si>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</si>
  <si>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</si>
  <si>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7,13</t>
  </si>
  <si>
    <t xml:space="preserve">PERFIL CANTONEIRA L, LISA, EM ACO, 25 X 30 MM, E = 0,5 MM, PARA ESTRUTURA DRYWALL                                                                                                                                                                                                                                                                                                                                                                                                                         </t>
  </si>
  <si>
    <t>4,24</t>
  </si>
  <si>
    <t xml:space="preserve">PERFIL CANTONEIRA L, PERFURADA, EM ACO, 23 X 23 MM, E = 0,5 MM, PARA ESTRUTURA DRYWALL                                                                                                                                                                                                                                                                                                                                                                                                                    </t>
  </si>
  <si>
    <t xml:space="preserve">PERFIL CARTOLA DE ACO GALVANIZADO, *20 X 30 X 10* MM, E =  0,8 MM                                                                                                                                                                                                                                                                                                                                                                                                                                         </t>
  </si>
  <si>
    <t xml:space="preserve">PERFIL DE ALUMINIO ANODIZADO                                                                                                                                                                                                                                                                                                                                                                                                                                                                              </t>
  </si>
  <si>
    <t>45,27</t>
  </si>
  <si>
    <t xml:space="preserve">PERFIL DE BORRACHA EPDM MACICO *12 X 15* MM PARA ESQUADRIAS                                                                                                                                                                                                                                                                                                                                                                                                                                               </t>
  </si>
  <si>
    <t xml:space="preserve">PERFIL ELASTOMERICO PRE-FORMADO EM EPMD, PARA JUNTA DE DILATACAO DE PISOS COM POUCA SOLICITACAO, 15 MM DE LARGURA, MOVIMENTACAO DE *11 A 19* MM                                                                                                                                                                                                                                                                                                                                                           </t>
  </si>
  <si>
    <t>163,77</t>
  </si>
  <si>
    <t xml:space="preserve">PERFIL ELASTOMERICO PRE-FORMADO EM EPMD, PARA JUNTA DE DILATACAO DE USO GERAL EM MEDIAS SOLICITACOES, 8 MM DE LARGURA, MOVIMENTACAO DE *5 A 11* MM                                                                                                                                                                                                                                                                                                                                                        </t>
  </si>
  <si>
    <t>74,02</t>
  </si>
  <si>
    <t xml:space="preserve">PERFIL GUIA, FORMATO U, EM ACO ZINCADO, PARA ESTRUTURA PAREDE DRYWALL, E = 0,5 MM, 48  X 3000 MM (L X C)                                                                                                                                                                                                                                                                                                                                                                                                  </t>
  </si>
  <si>
    <t xml:space="preserve">PERFIL GUIA, FORMATO U, EM ACO ZINCADO, PARA ESTRUTURA PAREDE DRYWALL, E = 0,5 MM, 70 X 3000 MM (L X C)                                                                                                                                                                                                                                                                                                                                                                                                   </t>
  </si>
  <si>
    <t>9,69</t>
  </si>
  <si>
    <t xml:space="preserve">PERFIL GUIA, FORMATO U, EM ACO ZINCADO, PARA ESTRUTURA PAREDE DRYWALL, E = 0,5 MM, 90 X 3000 MM (L X C)                                                                                                                                                                                                                                                                                                                                                                                                   </t>
  </si>
  <si>
    <t xml:space="preserve">PERFIL LONGARINA (PRINCIPAL), T CLICADO, EM ACO, BRANCO NAS FACES APARENTES, PARA FORRO REMOVIVEL, 24 X 32 X 3750 MM (L X H X C                                                                                                                                                                                                                                                                                                                                                                           </t>
  </si>
  <si>
    <t>6,46</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</si>
  <si>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</si>
  <si>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</si>
  <si>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</si>
  <si>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12,76</t>
  </si>
  <si>
    <t xml:space="preserve">PERFIL RODAPE DE IMPERMEABILIZACAO, FORMATO L, EM ACO ZINCADO, PARA ESTRUTURA DRYWALL, E = 0,5 MM, 220 X 3000 MM (H X C)                                                                                                                                                                                                                                                                                                                                                                                  </t>
  </si>
  <si>
    <t>28,69</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</si>
  <si>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</si>
  <si>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</si>
  <si>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6,91</t>
  </si>
  <si>
    <t xml:space="preserve">PERFIL TIPO CANTONEIRA EM L, EM ACO GALVANIZADO, BRANCO, PARA FORRO REMOVIVEL, *23* X 3000 MM (L X C)                                                                                                                                                                                                                                                                                                                                                                                                     </t>
  </si>
  <si>
    <t xml:space="preserve">PERFIL TRAVESSA (SECUNDARIO), T CLICADO, EM ACO GALVANIZADO , BRANCO, PARA FORRO REMOVIVEL, 24 X 1250 MM (L X C)                                                                                                                                                                                                                                                                                                                                                                                          </t>
  </si>
  <si>
    <t>6,35</t>
  </si>
  <si>
    <t xml:space="preserve">PERFIL TRAVESSA (SECUNDARIO), T CLICADO, EM ACO GALVANIZADO, BRANCO, PARA FORRO REMOVIVEL, 24 X 625 MM (L X C)                                                                                                                                                                                                                                                                                                                                                                                            </t>
  </si>
  <si>
    <t>6,27</t>
  </si>
  <si>
    <t xml:space="preserve">PERFIL U DE ABAS IGUAIS, EM ALUMINIO, 1/2" (1,27 X 1,27 CM), PARA PORTA OU JANELA DE CORRER                                                                                                                                                                                                                                                                                                                                                                                                               </t>
  </si>
  <si>
    <t>7,70</t>
  </si>
  <si>
    <t xml:space="preserve">PERFIL UDC ("U" DOBRADO DE CHAPA) SIMPLES DE ACO LAMINADO, GALVANIZADO, ASTM A36, 127 X 50 MM, E= 3 MM                                                                                                                                                                                                                                                                                                                                                                                                    </t>
  </si>
  <si>
    <t>10,26</t>
  </si>
  <si>
    <t xml:space="preserve">PERFILADO PERFURADO DUPLO 38 X 76 MM, CHAPA 22                                                                                                                                                                                                                                                                                                                                                                                                                                                            </t>
  </si>
  <si>
    <t xml:space="preserve">PERFILADO PERFURADO SIMPLES 38 X 38 MM, CHAPA 22                                                                                                                                                                                                                                                                                                                                                                                                                                                          </t>
  </si>
  <si>
    <t>11,79</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</si>
  <si>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</si>
  <si>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</si>
  <si>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3.435.526,29</t>
  </si>
  <si>
    <t xml:space="preserve">PERFURATRIZ COM TORRE METALICA PARA EXECUCAO DE ESTACA HELICE CONTINUA, PROFUNDIDADE MAXIMA DE 32 M, DIAMETRO MAXIMO DE 1000 MM, POTENCIA INSTALADA DE 350 HP, MESA ROTATIVA COM TORQUE MAXIMO DE 263 KNM                                                                                                                                                                                                                                                                                                 </t>
  </si>
  <si>
    <t>5.342.105,23</t>
  </si>
  <si>
    <t xml:space="preserve">PERFURATRIZ HIDRAULICA COM TRADO CURTO ACOPLADO, PROFUNDIDADE MAXIMA DE 20 M, DIAMETRO MAXIMO DE 1500 MM, POTENCIA INSTALADA DE 137 HP, MESA ROTATIVA COM TORQUE MAXIMO DE 30 KNM (INCLUI MONTAGEM, NAO INCLUI CAMINHAO)                                                                                                                                                                                                                                                                                  </t>
  </si>
  <si>
    <t>1.307.894,77</t>
  </si>
  <si>
    <t xml:space="preserve">PERFURATRIZ MANUAL, TORQUE MAXIMO 55 KGF.M, POTENCIA 5 CV, COM DIAMETRO MAXIMO 8 1/2" (INCLUI SUPORTE/CHASSI TIPO MESA)                                                                                                                                                                                                                                                                                                                                                                                   </t>
  </si>
  <si>
    <t>72.527,70</t>
  </si>
  <si>
    <t xml:space="preserve">PERFURATRIZ MANUAL, TORQUE MAXIMO 83 N.M, POTENCIA 5 CV, COM DIAMETRO MAXIMO 4" (NAO INCLUI SUPORTE / CHASSI)                                                                                                                                                                                                                                                                                                                                                                                             </t>
  </si>
  <si>
    <t>10.451,98</t>
  </si>
  <si>
    <t xml:space="preserve">PERFURATRIZ MANUAL, TORQUE MAXIMO 83 N.M, POTENCIA 5 CV, COM DIAMETRO MAXIMO 4", PARA SOLO GRAMPEADO (INCLUI SUPORTE OU CHASSI TIPO MESA)                                                                                                                                                                                                                                                                                                                                                                 </t>
  </si>
  <si>
    <t>32.719,26</t>
  </si>
  <si>
    <t xml:space="preserve">PERFURATRIZ PNEUMATICA MANUAL DE PESO MEDIO, 18KG, COMPRIMENTO DE CURSO DE 6 M, DIAMETRO DO PISTAO DE 5,5 CM                                                                                                                                                                                                                                                                                                                                                                                              </t>
  </si>
  <si>
    <t>17.894,63</t>
  </si>
  <si>
    <t xml:space="preserve">PERFURATRIZ SOBRE ESTEIRA, TORQUE MAXIMO DE 600 KGF, POTENCIA ENTRE 50 E 60 HP, DIAMETRO MAXIMO DE 10"                                                                                                                                                                                                                                                                                                                                                                                                    </t>
  </si>
  <si>
    <t>717.500,00</t>
  </si>
  <si>
    <t xml:space="preserve">PERFURATRIZ SOBRE ESTEIRA, TORQUE MAXIMO 600 KGF, PESO MEDIO 1000 KG, POTENCIA 20 HP, DIAMETRO MAXIMO 10"                                                                                                                                                                                                                                                                                                                                                                                                 </t>
  </si>
  <si>
    <t>748.612,06</t>
  </si>
  <si>
    <t xml:space="preserve">PICAPE CABINE SIMPLES COM MOTOR 1.6 FLEX, CAMBIO MANUAL, POTENCIA 101/104 CV, 2 PORTAS                                                                                                                                                                                                                                                                                                                                                                                                                    </t>
  </si>
  <si>
    <t>71.680,77</t>
  </si>
  <si>
    <t xml:space="preserve">PILAR QUADRADO NAO APARELHADO *10 X 10* CM, EM MACARANDUBA, ANGELIM OU EQUIVALENTE DA REGIAO - BRUTA                                                                                                                                                                                                                                                                                                                                                                                                      </t>
  </si>
  <si>
    <t>34,21</t>
  </si>
  <si>
    <t xml:space="preserve">PILAR QUADRADO NAO APARELHADO *15 X 15* CM, EM MACARANDUBA, ANGELIM OU EQUIVALENTE DA REGIAO - BRUTA                                                                                                                                                                                                                                                                                                                                                                                                      </t>
  </si>
  <si>
    <t>72,62</t>
  </si>
  <si>
    <t xml:space="preserve">PILAR QUADRADO NAO APARELHADO *20 X 20* CM, EM MACARANDUBA, ANGELIM OU EQUIVALENTE DA REGIAO - BRUTA                                                                                                                                                                                                                                                                                                                                                                                                      </t>
  </si>
  <si>
    <t>126,36</t>
  </si>
  <si>
    <t xml:space="preserve">PINCEL CHATO (TRINCHA) CERDAS GRIS 1.1/2 " (38 MM)                                                                                                                                                                                                                                                                                                                                                                                                                                                        </t>
  </si>
  <si>
    <t>5,17</t>
  </si>
  <si>
    <t xml:space="preserve">PINGADEIRA PLASTICA PARA TELHA DE FIBROCIMENTO CANALETE 49/KALHETA OU CANALETE 90/KALHETAO                                                                                                                                                                                                                                                                                                                                                                                                                </t>
  </si>
  <si>
    <t xml:space="preserve">PINO DE ACO COM ARRUELA CONICA, DIAMETRO ARRUELA = *23* MM E COMP HASTE = *27* MM (ACAO INDIRETA)                                                                                                                                                                                                                                                                                                                                                                                                         </t>
  </si>
  <si>
    <t>46,53</t>
  </si>
  <si>
    <t xml:space="preserve">PINO DE ACO COM FURO, HASTE = 27 MM (ACAO DIRETA)                                                                                                                                                                                                                                                                                                                                                                                                                                                         </t>
  </si>
  <si>
    <t>40,01</t>
  </si>
  <si>
    <t xml:space="preserve">PINO DE ACO COM ROSCA 1/4 ", COMPRIMENTO DA HASTE = 30 MM E ROSCA = 20 MM (ACAO DIRETA)                                                                                                                                                                                                                                                                                                                                                                                                                   </t>
  </si>
  <si>
    <t>53,07</t>
  </si>
  <si>
    <t xml:space="preserve">PINO DE ACO LISO 1/4 ", HASTE = *36,5* MM (ACAO DIRETA)                                                                                                                                                                                                                                                                                                                                                                                                                                                   </t>
  </si>
  <si>
    <t>32,74</t>
  </si>
  <si>
    <t xml:space="preserve">PINO DE ACO LISO 1/4 ", HASTE = *53* MM (ACAO DIRETA)                                                                                                                                                                                                                                                                                                                                                                                                                                                     </t>
  </si>
  <si>
    <t>34,29</t>
  </si>
  <si>
    <t xml:space="preserve">PINO GUIA RETO, EM LATAO, CHAPA COM 3 MM DE ESPESSURA E GUIA COM ROLETE DE 9 MM                                                                                                                                                                                                                                                                                                                                                                                                                           </t>
  </si>
  <si>
    <t>9,22</t>
  </si>
  <si>
    <t xml:space="preserve">PINO ROSCA EXTERNA, EM ACO GALVANIZADO, PARA ISOLADOR DE 15KV, DIAMETRO 25 MM, COMPRIMENTO *290* MM                                                                                                                                                                                                                                                                                                                                                                                                       </t>
  </si>
  <si>
    <t>35,17</t>
  </si>
  <si>
    <t xml:space="preserve">PINO ROSCA EXTERNA, EM ACO GALVANIZADO, PARA ISOLADOR DE 25KV, DIAMETRO 35MM, COMPRIMENTO *320* MM                                                                                                                                                                                                                                                                                                                                                                                                        </t>
  </si>
  <si>
    <t>48,15</t>
  </si>
  <si>
    <t xml:space="preserve">PINTOR                                                                                                                                                                                                                                                                                                                                                                                                                                                                                                    </t>
  </si>
  <si>
    <t xml:space="preserve">PINTOR (MENSALISTA)                                                                                                                                                                                                                                                                                                                                                                                                                                                                                       </t>
  </si>
  <si>
    <t xml:space="preserve">PINTOR DE LETREIROS                                                                                                                                                                                                                                                                                                                                                                                                                                                                                       </t>
  </si>
  <si>
    <t xml:space="preserve">PINTOR DE LETREIROS (MENSALISTA)                                                                                                                                                                                                                                                                                                                                                                                                                                                                          </t>
  </si>
  <si>
    <t xml:space="preserve">PINTOR PARA TINTA EPOXI                                                                                                                                                                                                                                                                                                                                                                                                                                                                                   </t>
  </si>
  <si>
    <t xml:space="preserve">PINTOR PARA TINTA EPOXI (MENSALISTA)                                                                                                                                                                                                                                                                                                                                                                                                                                                                      </t>
  </si>
  <si>
    <t xml:space="preserve">PISO DE BORRACHA CANELADO EM PLACAS 50 X 50 CM, E = *3,5* MM, PARA COLA                                                                                                                                                                                                                                                                                                                                                                                                                                   </t>
  </si>
  <si>
    <t>64,57</t>
  </si>
  <si>
    <t xml:space="preserve">PISO DE BORRACHA ESPORTIVO EM PLACAS 50 X 50 CM, E = 15 MM, PARA ARGAMASSA, PRETO                                                                                                                                                                                                                                                                                                                                                                                                                         </t>
  </si>
  <si>
    <t>294,07</t>
  </si>
  <si>
    <t xml:space="preserve">PISO DE BORRACHA FRISADO OU PASTILHADO, PRETO, EM PLACAS 50 X 50 CM, E = 7 MM, PARA ARGAMASSA                                                                                                                                                                                                                                                                                                                                                                                                             </t>
  </si>
  <si>
    <t>178,61</t>
  </si>
  <si>
    <t xml:space="preserve">PISO DE BORRACHA PASTILHADO EM PLACAS 50 X 50 CM, E = *3,5* MM, PARA COLA, PRETO                                                                                                                                                                                                                                                                                                                                                                                                                          </t>
  </si>
  <si>
    <t>49,12</t>
  </si>
  <si>
    <t xml:space="preserve">PISO DE BORRACHA PASTILHADO EM PLACAS 50 X 50 CM, E = 15 MM, PARA ARGAMASSA, PRETO                                                                                                                                                                                                                                                                                                                                                                                                                        </t>
  </si>
  <si>
    <t>286,26</t>
  </si>
  <si>
    <t xml:space="preserve">PISO ELEVADO COM 2 PLACAS DE ACO COM ENCHIMENTO DE CONCRETO CELULAR, INCLUSO BASE/HASTE/CRUZETAS, 60 X 60 CM, H = *28* CM, RESISTENCIA CARGA CONCENTRADA 496 KG (COM COLOCACAO)                                                                                                                                                                                                                                                                                                                           </t>
  </si>
  <si>
    <t>471,20</t>
  </si>
  <si>
    <t xml:space="preserve">PISO EM CERAMICA ESMALTADA EXTRA, PEI MAIOR OU IGUAL A 4, FORMATO MAIOR QUE 2025 CM2                                                                                                                                                                                                                                                                                                                                                                                                                      </t>
  </si>
  <si>
    <t>59,52</t>
  </si>
  <si>
    <t xml:space="preserve">PISO EM CERAMICA ESMALTADA EXTRA, PEI MAIOR OU IGUAL A 4, FORMATO MENOR OU IGUAL A 2025 CM2                                                                                                                                                                                                                                                                                                                                                                                                               </t>
  </si>
  <si>
    <t>29,20</t>
  </si>
  <si>
    <t xml:space="preserve">PISO EM CERAMICA ESMALTADA, COMERCIAL (PADRAO POPULAR), PEI MAIOR OU IGUAL A 3, FORMATO MENOR OU IGUAL A  2025 CM2                                                                                                                                                                                                                                                                                                                                                                                        </t>
  </si>
  <si>
    <t>24,22</t>
  </si>
  <si>
    <t xml:space="preserve">PISO EM GRANILITE, MARMORITE OU GRANITINA, AGREGADO COR PRETO, CINZA, PALHA OU BRANCO, E=  *8* MM (INCLUSO EXECUCAO)                                                                                                                                                                                                                                                                                                                                                                                      </t>
  </si>
  <si>
    <t>87,00</t>
  </si>
  <si>
    <t xml:space="preserve">PISO EM GRANITO, POLIDO, TIPO AMENDOA/ AMARELO CAPRI/ AMARELO DOURADO CARIOCA OU OUTROS EQUIVALENTES DA REGIAO, FORMATO MENOR OU IGUAL A 3025 CM2, E=  *2* CM                                                                                                                                                                                                                                                                                                                                             </t>
  </si>
  <si>
    <t>360,00</t>
  </si>
  <si>
    <t xml:space="preserve">PISO EM GRANITO, POLIDO, TIPO ANDORINHA/ QUARTZ/ CASTELO/ CORUMBA OU OUTROS EQUIVALENTES DA REGIAO, FORMATO MENOR OU IGUAL A 3025 CM2, E=  *2* CM                                                                                                                                                                                                                                                                                                                                                         </t>
  </si>
  <si>
    <t>271,69</t>
  </si>
  <si>
    <t xml:space="preserve">PISO EM GRANITO, POLIDO, TIPO MARFIM, DALLAS, CARAVELAS OU OUTROS EQUIVALENTES DA REGIAO, FORMATO MENOR OU IGUAL A 3025 CM2, E=  *2*CM                                                                                                                                                                                                                                                                                                                                                                    </t>
  </si>
  <si>
    <t>347,16</t>
  </si>
  <si>
    <t xml:space="preserve">PISO EM GRANITO, POLIDO, TIPO PRETO SAO GABRIEL/ TIJUCA OU OUTROS EQUIVALENTES DA REGIAO, FORMATO MENOR OU IGUAL A 3025 CM2, E=  *2* CM                                                                                                                                                                                                                                                                                                                                                                   </t>
  </si>
  <si>
    <t>392,45</t>
  </si>
  <si>
    <t xml:space="preserve">PISO EM PORCELANATO RETIFICADO EXTRA, FORMATO MENOR OU IGUAL A 2025 CM2                                                                                                                                                                                                                                                                                                                                                                                                                                   </t>
  </si>
  <si>
    <t>79,33</t>
  </si>
  <si>
    <t xml:space="preserve">PISO EM REGUA VINILICA SEMIFLEXIVEL, ENCAIXE CLICADO, E = 4 MM (SEM COLOCACAO)                                                                                                                                                                                                                                                                                                                                                                                                                            </t>
  </si>
  <si>
    <t>143,81</t>
  </si>
  <si>
    <t xml:space="preserve">PISO EPOXI AUTONIVELANTE, ESPESSURA *4* MM (INCLUSO EXECUCAO)                                                                                                                                                                                                                                                                                                                                                                                                                                             </t>
  </si>
  <si>
    <t>167,04</t>
  </si>
  <si>
    <t xml:space="preserve">PISO EPOXI MULTILAYER, ESPESSURA *2* MM (INCLUSO EXECUCAO)                                                                                                                                                                                                                                                                                                                                                                                                                                                </t>
  </si>
  <si>
    <t>97,30</t>
  </si>
  <si>
    <t xml:space="preserve">PISO FULGET (GRANITO LAVADO) EM PLACAS DE *40 X 40* CM, E = 2,0 CM (SEM COLOCACAO)                                                                                                                                                                                                                                                                                                                                                                                                                        </t>
  </si>
  <si>
    <t>125,28</t>
  </si>
  <si>
    <t xml:space="preserve">PISO FULGET (GRANITO LAVADO) EM PLACAS DE *75 X 75* CM, E = 2,0 CM (SEM COLOCACAO)                                                                                                                                                                                                                                                                                                                                                                                                                        </t>
  </si>
  <si>
    <t>231,07</t>
  </si>
  <si>
    <t xml:space="preserve">PISO FULGET (GRANITO LAVADO) MOLDADO IN LOCO (INCLUSO EXECUCAO)                                                                                                                                                                                                                                                                                                                                                                                                                                           </t>
  </si>
  <si>
    <t>123,88</t>
  </si>
  <si>
    <t xml:space="preserve">PISO INDUSTRIAL EM CONCRETO ARMADO DE ACABAMENTO POLIDO, ESPESSURA 12 CM (CIMENTO QUEIMADO) (INCLUSO EXECUCAO)                                                                                                                                                                                                                                                                                                                                                                                            </t>
  </si>
  <si>
    <t>136,41</t>
  </si>
  <si>
    <t xml:space="preserve">PISO KORODUR (INCLUSO EXECUCAO)                                                                                                                                                                                                                                                                                                                                                                                                                                                                           </t>
  </si>
  <si>
    <t>104,40</t>
  </si>
  <si>
    <t xml:space="preserve">PISO PODOTATIL DE CONCRETO - DIRECIONAL E ALERTA, *40 X 40 X 2,5* CM                                                                                                                                                                                                                                                                                                                                                                                                                                      </t>
  </si>
  <si>
    <t>14,25</t>
  </si>
  <si>
    <t xml:space="preserve">PISO PORCELANATO, BORDA RETA, EXTRA, FORMATO MAIOR QUE 2025 CM2                                                                                                                                                                                                                                                                                                                                                                                                                                           </t>
  </si>
  <si>
    <t>93,70</t>
  </si>
  <si>
    <t xml:space="preserve">PISO TATIL ALERTA OU DIRECIONAL, DE BORRACHA, COLORIDO, 25 X 25 CM, E = 5 MM, PARA COLA                                                                                                                                                                                                                                                                                                                                                                                                                   </t>
  </si>
  <si>
    <t>196,32</t>
  </si>
  <si>
    <t xml:space="preserve">PISO TATIL DE ALERTA OU DIRECIONAL DE BORRACHA, PRETO, 25 X 25 CM, E = 5 MM, PARA COLA                                                                                                                                                                                                                                                                                                                                                                                                                    </t>
  </si>
  <si>
    <t>187,00</t>
  </si>
  <si>
    <t xml:space="preserve">PISO TATIL DE ALERTA OU DIRECIONAL, DE BORRACHA, COLORIDO, 25 X 25 CM, E = 12 MM, PARA ARGAMASSA                                                                                                                                                                                                                                                                                                                                                                                                          </t>
  </si>
  <si>
    <t>486,08</t>
  </si>
  <si>
    <t xml:space="preserve">PISO TATIL DE ALERTA OU DIRECIONAL, DE BORRACHA, PRETO, 25 X 25 CM, E = 12 MM, PARA ARGAMASSA                                                                                                                                                                                                                                                                                                                                                                                                             </t>
  </si>
  <si>
    <t>432,78</t>
  </si>
  <si>
    <t xml:space="preserve">PISO URETANO, VERSAO REVESTIMENTO AUTONIVELANTE, ESPESSURA VARIÁVEL DE 3 A 4 MM (INCLUSO EXECUCAO)                                                                                                                                                                                                                                                                                                                                                                                                        </t>
  </si>
  <si>
    <t>162,16</t>
  </si>
  <si>
    <t xml:space="preserve">PISO/ REVESTIMENTO EM GRANITO, POLIDO, TIPO ANDORINHA/ QUARTZ/ CASTELO/ CORUMBA OU OUTROS EQUIVALENTES DA REGIAO, FORMATO MAIOR OU IGUAL A 3025 CM2, E = *2*CM                                                                                                                                                                                                                                                                                                                                            </t>
  </si>
  <si>
    <t>286,79</t>
  </si>
  <si>
    <t xml:space="preserve">PISO/ REVESTIMENTO EM MARMORE, POLIDO, BRANCO COMUM, FORMATO MAIOR OU IGUAL A 3025 CM2, E = *2* CM                                                                                                                                                                                                                                                                                                                                                                                                        </t>
  </si>
  <si>
    <t>408,61</t>
  </si>
  <si>
    <t xml:space="preserve">PISO/ REVESTIMENTO EM MARMORE, POLIDO, BRANCO COMUM, FORMATO MENOR OU IGUAL A 3025 CM2, E = *2* CM                                                                                                                                                                                                                                                                                                                                                                                                        </t>
  </si>
  <si>
    <t>420,00</t>
  </si>
  <si>
    <t xml:space="preserve">PLACA / CHAPA DE GESSO ACARTONADO, ACABAMENTO VINILICO LISO EM UMA DAS FACES, COR BRANCA, BORDA QUADRADA, E = 9,5 MM, *625 X 1250* MM (L X C), PARA FORRO REMOVIVEL                                                                                                                                                                                                                                                                                                                                       </t>
  </si>
  <si>
    <t>42,47</t>
  </si>
  <si>
    <t xml:space="preserve">PLACA / CHAPA DE GESSO ACARTONADO, ACABAMENTO VINILICO LISO EM UMA DAS FACES, COR BRANCA, BORDA QUADRADA, E = 9,5 MM, *625 X 625* MM (L X C), PARA FORRO REMOVIVEL                                                                                                                                                                                                                                                                                                                                        </t>
  </si>
  <si>
    <t>44,95</t>
  </si>
  <si>
    <t xml:space="preserve">PLACA / CHAPA DE GESSO ACARTONADO, RESISTENTE A UMIDADE (RU), COR VERDE, E = 12,5 MM, 1200 X 1800 MM (L X C)                                                                                                                                                                                                                                                                                                                                                                                              </t>
  </si>
  <si>
    <t xml:space="preserve">PLACA / CHAPA DE GESSO ACARTONADO, RESISTENTE A UMIDADE (RU), COR VERDE, E = 12,5 MM, 1200 X 2400 MM (L X C)                                                                                                                                                                                                                                                                                                                                                                                              </t>
  </si>
  <si>
    <t>26,72</t>
  </si>
  <si>
    <t xml:space="preserve">PLACA / CHAPA DE GESSO ACARTONADO, RESISTENTE A UMIDADE (RU), COR VERDE, E = 15 MM, 1200 X 2400 MM (L X C)                                                                                                                                                                                                                                                                                                                                                                                                </t>
  </si>
  <si>
    <t>28,82</t>
  </si>
  <si>
    <t xml:space="preserve">PLACA / CHAPA DE GESSO ACARTONADO, RESISTENTE AO FOGO (RF), COR ROSA, E = 12,5 MM, 1200 X 1800 MM (L X C)                                                                                                                                                                                                                                                                                                                                                                                                 </t>
  </si>
  <si>
    <t>25,94</t>
  </si>
  <si>
    <t xml:space="preserve">PLACA / CHAPA DE GESSO ACARTONADO, RESISTENTE AO FOGO (RF), COR ROSA, E = 12,5 MM, 1200 X 2400 MM (L X C)                                                                                                                                                                                                                                                                                                                                                                                                 </t>
  </si>
  <si>
    <t>22,36</t>
  </si>
  <si>
    <t xml:space="preserve">PLACA / CHAPA DE GESSO ACARTONADO, RESISTENTE AO FOGO (RF), COR ROSA, E = 15 MM, 1200 X 2400 MM (L X C)                                                                                                                                                                                                                                                                                                                                                                                                   </t>
  </si>
  <si>
    <t xml:space="preserve">PLACA / CHAPA DE GESSO ACARTONADO, STANDARD (ST), COR BRANCA, E = 12,5 MM, 1200 X 1800 MM (L X C)                                                                                                                                                                                                                                                                                                                                                                                                         </t>
  </si>
  <si>
    <t>18,73</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</si>
  <si>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</si>
  <si>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</si>
  <si>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</si>
  <si>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50,17</t>
  </si>
  <si>
    <t xml:space="preserve">PLACA CIMENTICIA LISA E = 6 MM, DE 1,20 X *2,50* M (SEM AMIANTO)                                                                                                                                                                                                                                                                                                                                                                                                                                          </t>
  </si>
  <si>
    <t>30,71</t>
  </si>
  <si>
    <t xml:space="preserve">PLACA DE ACO ESMALTADA PARA  IDENTIFICACAO DE RUA, *45 CM X 20* CM                                                                                                                                                                                                                                                                                                                                                                                                                                        </t>
  </si>
  <si>
    <t>74,25</t>
  </si>
  <si>
    <t xml:space="preserve">PLACA DE ACRILICO TRANSPARENTE ADESIVADA PARA SINALIZACAO DE PORTAS, BORDA POLIDA, DE *25 X 8*, E = 6 MM (NAO INCLUI ACESSORIOS PARA FIXACAO)                                                                                                                                                                                                                                                                                                                                                             </t>
  </si>
  <si>
    <t>56,11</t>
  </si>
  <si>
    <t xml:space="preserve">PLACA DE FIBRA MINERAL PARA FORRO, DE 1250 X 625 MM, E = 15 MM, BORDA RETA, COM PINTURA ANTIMOFO (NAO INCLUI PERFIS)                                                                                                                                                                                                                                                                                                                                                                                      </t>
  </si>
  <si>
    <t>62,82</t>
  </si>
  <si>
    <t xml:space="preserve">PLACA DE FIBRA MINERAL PARA FORRO, DE 625 X 625 MM, E = 15 MM, BORDA REBAIXADA PARA PERFIL 24 MM, COM PINTURA ANTIMOFO (NAO INCLUI PERFIS)                                                                                                                                                                                                                                                                                                                                                                </t>
  </si>
  <si>
    <t>52,96</t>
  </si>
  <si>
    <t xml:space="preserve">PLACA DE FIBRA MINERAL PARA FORRO, DE 625 X 625 MM, E = 15 MM, BORDA RETA, COM PINTURA ANTIMOFO (NAO INCLUI PERFIS)                                                                                                                                                                                                                                                                                                                                                                                       </t>
  </si>
  <si>
    <t>32,95</t>
  </si>
  <si>
    <t xml:space="preserve">PLACA DE GESSO PARA FORRO, *60 X 60* CM, ESPESSURA DE 12 MM (SEM COLOCACAO)                                                                                                                                                                                                                                                                                                                                                                                                                               </t>
  </si>
  <si>
    <t>11,23</t>
  </si>
  <si>
    <t xml:space="preserve">PLACA DE INAUGURACAO EM BRONZE *35X 50*CM                                                                                                                                                                                                                                                                                                                                                                                                                                                                 </t>
  </si>
  <si>
    <t>1.080,01</t>
  </si>
  <si>
    <t xml:space="preserve">PLACA DE INAUGURACAO METALICA, *40* CM X *60* CM                                                                                                                                                                                                                                                                                                                                                                                                                                                          </t>
  </si>
  <si>
    <t>678,38</t>
  </si>
  <si>
    <t xml:space="preserve">PLACA DE OBRA (PARA CONSTRUCAO CIVIL) EM CHAPA GALVANIZADA *N. 22*, ADESIVADA, DE *2,4 X 1,2* M (SEM POSTES PARA FIXACAO)                                                                                                                                                                                                                                                                                                                                                                                 </t>
  </si>
  <si>
    <t>225,00</t>
  </si>
  <si>
    <t xml:space="preserve">PLACA DE SINALIZACAO DE SEGURANCA CONTRA INCENDIO - ALERTA, TRIANGULAR, BASE DE *30* CM, EM PVC *2* MM ANTI-CHAMAS (SIMBOLOS, CORES E PICTOGRAMAS CONFORME NBR 16820)                                                                                                                                                                                                                                                                                                                                     </t>
  </si>
  <si>
    <t>47,56</t>
  </si>
  <si>
    <t xml:space="preserve">PLACA DE SINALIZACAO DE SEGURANCA CONTRA INCENDIO, FOTOLUMINESCENTE, QUADRADA, *14 X 14* CM, EM PVC *2* MM ANTI-CHAMAS (SIMBOLOS, CORES E PICTOGRAMAS CONFORME NBR 16820)                                                                                                                                                                                                                                                                                                                                 </t>
  </si>
  <si>
    <t>14,44</t>
  </si>
  <si>
    <t xml:space="preserve">PLACA DE SINALIZACAO DE SEGURANCA CONTRA INCENDIO, FOTOLUMINESCENTE, QUADRADA, *20 X 20* CM, EM PVC *2* MM ANTI-CHAMAS (SIMBOLOS, CORES E PICTOGRAMAS CONFORME NBR 16820)                                                                                                                                                                                                                                                                                                                                 </t>
  </si>
  <si>
    <t>27,94</t>
  </si>
  <si>
    <t xml:space="preserve">PLACA DE SINALIZACAO DE SEGURANCA CONTRA INCENDIO, FOTOLUMINESCENTE, RETANGULAR, *12 X 40* CM, EM PVC *2* MM ANTI-CHAMAS (SIMBOLOS, CORES E PICTOGRAMAS CONFORME NBR 16820)                                                                                                                                                                                                                                                                                                                               </t>
  </si>
  <si>
    <t>34,28</t>
  </si>
  <si>
    <t xml:space="preserve">PLACA DE SINALIZACAO DE SEGURANCA CONTRA INCENDIO, FOTOLUMINESCENTE, RETANGULAR, *13 X 26* CM, EM PVC *2* MM ANTI-CHAMAS (SIMBOLOS, CORES E PICTOGRAMAS CONFORME NBR 16820)                                                                                                                                                                                                                                                                                                                               </t>
  </si>
  <si>
    <t>24,16</t>
  </si>
  <si>
    <t xml:space="preserve">PLACA DE SINALIZACAO DE SEGURANCA CONTRA INCENDIO, FOTOLUMINESCENTE, RETANGULAR, *20 X 40* CM, EM PVC *2* MM ANTI-CHAMAS (SIMBOLOS, CORES E PICTOGRAMAS CONFORME NBR 16820)                                                                                                                                                                                                                                                                                                                               </t>
  </si>
  <si>
    <t>45,04</t>
  </si>
  <si>
    <t xml:space="preserve">PLACA DE SINALIZACAO EM CHAPA DE ACO NUM 16 COM PINTURA REFLETIVA                                                                                                                                                                                                                                                                                                                                                                                                                                         </t>
  </si>
  <si>
    <t>519,75</t>
  </si>
  <si>
    <t xml:space="preserve">PLACA DE SINALIZACAO EM CHAPA DE ALUMINIO COM PINTURA REFLETIVA, E = 2 MM                                                                                                                                                                                                                                                                                                                                                                                                                                 </t>
  </si>
  <si>
    <t>648,00</t>
  </si>
  <si>
    <t xml:space="preserve">PLACA DE VENTILACAO PARA TELHA DE FIBROCIMENTO CANALETE 49 KALHETA                                                                                                                                                                                                                                                                                                                                                                                                                                        </t>
  </si>
  <si>
    <t xml:space="preserve">PLACA DE VENTILACAO PARA TELHA DE FIBROCIMENTO, CANALETE 90 OU KALHETAO                                                                                                                                                                                                                                                                                                                                                                                                                                   </t>
  </si>
  <si>
    <t>12,83</t>
  </si>
  <si>
    <t xml:space="preserve">PLACA NUMERACAO RESIDENCIAL EM CHAPA GALVANIZADA ESMALTADA 12 X 18 CM                                                                                                                                                                                                                                                                                                                                                                                                                                     </t>
  </si>
  <si>
    <t>33,75</t>
  </si>
  <si>
    <t xml:space="preserve">PLACA ORIENTATIVA SOBRE EXERCÍCIOS, 2,00M X 1,00M, EM TUBO DE ACO CARBONO, PINTURA NO PROCESSO ELETROSTATICO - PARA ACADEMIA AO AR LIVRE / ACADEMIA DA TERCEIRA IDADE - ATI                                                                                                                                                                                                                                                                                                                               </t>
  </si>
  <si>
    <t>1.835,74</t>
  </si>
  <si>
    <t xml:space="preserve">PLACA VINILICA SEMIFLEXIVEL PARA PISOS, E = 3,2 MM, 30 X 30 CM (SEM COLOCACAO)                                                                                                                                                                                                                                                                                                                                                                                                                            </t>
  </si>
  <si>
    <t>138,05</t>
  </si>
  <si>
    <t xml:space="preserve">PLACA VINILICA SEMIFLEXIVEL PARA REVESTIMENTO DE PISOS E PAREDES, E = 2 MM (SEM COLOCACAO)                                                                                                                                                                                                                                                                                                                                                                                                                </t>
  </si>
  <si>
    <t>83,00</t>
  </si>
  <si>
    <t xml:space="preserve">PLACA/PISO DE CONCRETO POROSO/ PAVIMENTO PERMEAVEL/BLOCO DRENANTE DE CONCRETO, 40 CM X 40 CM, E = 6 CM, COR NATURAL                                                                                                                                                                                                                                                                                                                                                                                       </t>
  </si>
  <si>
    <t>93,54</t>
  </si>
  <si>
    <t xml:space="preserve">PLACA/TAMPA CEGA EM LATAO ESCOVADO PARA CONDULETE EM LIGA DE ALUMINIO 4 X 4"                                                                                                                                                                                                                                                                                                                                                                                                                              </t>
  </si>
  <si>
    <t>27,65</t>
  </si>
  <si>
    <t xml:space="preserve">PLUG OU BUJAO DE FERRO GALVANIZADO, DE 1 1/2"                                                                                                                                                                                                                                                                                                                                                                                                                                                             </t>
  </si>
  <si>
    <t>11,26</t>
  </si>
  <si>
    <t xml:space="preserve">PLUG OU BUJAO DE FERRO GALVANIZADO, DE 1 1/4"                                                                                                                                                                                                                                                                                                                                                                                                                                                             </t>
  </si>
  <si>
    <t xml:space="preserve">PLUG OU BUJAO DE FERRO GALVANIZADO, DE 1/2"                                                                                                                                                                                                                                                                                                                                                                                                                                                               </t>
  </si>
  <si>
    <t>3,29</t>
  </si>
  <si>
    <t xml:space="preserve">PLUG OU BUJAO DE FERRO GALVANIZADO, DE 1"                                                                                                                                                                                                                                                                                                                                                                                                                                                                 </t>
  </si>
  <si>
    <t xml:space="preserve">PLUG OU BUJAO DE FERRO GALVANIZADO, DE 2 1/2"                                                                                                                                                                                                                                                                                                                                                                                                                                                             </t>
  </si>
  <si>
    <t xml:space="preserve">PLUG OU BUJAO DE FERRO GALVANIZADO, DE 2"                                                                                                                                                                                                                                                                                                                                                                                                                                                                 </t>
  </si>
  <si>
    <t>16,64</t>
  </si>
  <si>
    <t xml:space="preserve">PLUG OU BUJAO DE FERRO GALVANIZADO, DE 3/4"                                                                                                                                                                                                                                                                                                                                                                                                                                                               </t>
  </si>
  <si>
    <t xml:space="preserve">PLUG OU BUJAO DE FERRO GALVANIZADO, DE 3"                                                                                                                                                                                                                                                                                                                                                                                                                                                                 </t>
  </si>
  <si>
    <t>46,61</t>
  </si>
  <si>
    <t xml:space="preserve">PLUG OU BUJAO DE FERRO GALVANIZADO, DE 4"                                                                                                                                                                                                                                                                                                                                                                                                                                                                 </t>
  </si>
  <si>
    <t>86,63</t>
  </si>
  <si>
    <t xml:space="preserve">PLUG PVC P/ ESG PREDIAL  75MM                                                                                                                                                                                                                                                                                                                                                                                                                                                                             </t>
  </si>
  <si>
    <t xml:space="preserve">PLUG PVC P/ ESG PREDIAL 100MM                                                                                                                                                                                                                                                                                                                                                                                                                                                                             </t>
  </si>
  <si>
    <t xml:space="preserve">PLUG PVC P/ ESG PREDIAL 50MM                                                                                                                                                                                                                                                                                                                                                                                                                                                                              </t>
  </si>
  <si>
    <t>3,30</t>
  </si>
  <si>
    <t xml:space="preserve">PLUG PVC ROSCAVEL,  1/2",  AGUA FRIA PREDIAL (NBR 5648)                                                                                                                                                                                                                                                                                                                                                                                                                                                   </t>
  </si>
  <si>
    <t xml:space="preserve">PLUG PVC,  JE, DN 100 MM, PARA REDE COLETORA ESGOTO (NBR 10569)                                                                                                                                                                                                                                                                                                                                                                                                                                           </t>
  </si>
  <si>
    <t>39,98</t>
  </si>
  <si>
    <t xml:space="preserve">PLUG PVC, JE, DN 150 MM, PARA REDE COLETORA ESGOTO (NBR 10569)                                                                                                                                                                                                                                                                                                                                                                                                                                            </t>
  </si>
  <si>
    <t>90,50</t>
  </si>
  <si>
    <t xml:space="preserve">PLUG PVC, JE, DN 200 MM, PARA REDE COLETORA ESGOTO (NBR 10569)                                                                                                                                                                                                                                                                                                                                                                                                                                            </t>
  </si>
  <si>
    <t>183,76</t>
  </si>
  <si>
    <t xml:space="preserve">PLUG PVC, JE, DN 250 MM, PARA REDE COLETORA ESGOTO (NBR 10569)                                                                                                                                                                                                                                                                                                                                                                                                                                            </t>
  </si>
  <si>
    <t>354,89</t>
  </si>
  <si>
    <t xml:space="preserve">PLUG PVC, JE, DN 350 MM, PARA REDE COLETORA ESGOTO (NBR 10569)                                                                                                                                                                                                                                                                                                                                                                                                                                            </t>
  </si>
  <si>
    <t>1.043,50</t>
  </si>
  <si>
    <t xml:space="preserve">PLUG PVC, ROSCAVEL 1", PARA AGUA FRIA PREDIAL                                                                                                                                                                                                                                                                                                                                                                                                                                                             </t>
  </si>
  <si>
    <t xml:space="preserve">PLUG PVC, ROSCAVEL 3/4", PARA  AGUA FRIA PREDIAL                                                                                                                                                                                                                                                                                                                                                                                                                                                          </t>
  </si>
  <si>
    <t xml:space="preserve">PLUG PVC, ROSCAVEL, 1 1/2",  AGUA FRIA PREDIAL                                                                                                                                                                                                                                                                                                                                                                                                                                                            </t>
  </si>
  <si>
    <t>7,42</t>
  </si>
  <si>
    <t xml:space="preserve">PLUG PVC, ROSCAVEL, 1 1/4",  AGUA FRIA PREDIAL                                                                                                                                                                                                                                                                                                                                                                                                                                                            </t>
  </si>
  <si>
    <t>2,77</t>
  </si>
  <si>
    <t xml:space="preserve">PLUG PVC, ROSCAVEL, 2",  AGUA FRIA PREDIAL                                                                                                                                                                                                                                                                                                                                                                                                                                                                </t>
  </si>
  <si>
    <t xml:space="preserve">PO DE MARMORE (POSTO PEDREIRA/FORNECEDOR, SEM FRETE)                                                                                                                                                                                                                                                                                                                                                                                                                                                      </t>
  </si>
  <si>
    <t>0,36</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</si>
  <si>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</si>
  <si>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</si>
  <si>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</si>
  <si>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</si>
  <si>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6.185,15</t>
  </si>
  <si>
    <t xml:space="preserve">POLIESTIRENO EXPANDIDO/EPS (ISOPOR), PEROLAS, PARA CONCRETO LEVE                                                                                                                                                                                                                                                                                                                                                                                                                                          </t>
  </si>
  <si>
    <t>49,22</t>
  </si>
  <si>
    <t xml:space="preserve">POLIESTIRENO EXPANDIDO/EPS (ISOPOR), TIPO 2F, BLOCO                                                                                                                                                                                                                                                                                                                                                                                                                                                       </t>
  </si>
  <si>
    <t>378,66</t>
  </si>
  <si>
    <t xml:space="preserve">POLIESTIRENO EXPANDIDO/EPS (ISOPOR), TIPO 2F, PLACA, ISOLAMENTO TERMOACUSTICO, E = 10 MM, 1000 X 500 MM                                                                                                                                                                                                                                                                                                                                                                                                   </t>
  </si>
  <si>
    <t>3,21</t>
  </si>
  <si>
    <t xml:space="preserve">POLIESTIRENO EXPANDIDO/EPS (ISOPOR), TIPO 2F, PLACA, ISOLAMENTO TERMOACUSTICO, E = 20 MM, 1000 X 500 MM                                                                                                                                                                                                                                                                                                                                                                                                   </t>
  </si>
  <si>
    <t>8,53</t>
  </si>
  <si>
    <t xml:space="preserve">POLIESTIRENO EXPANDIDO/EPS (ISOPOR), TIPO 2F, PLACA, ISOLAMENTO TERMOACUSTICO, E = 50 MM, 1000 X 500 MM                                                                                                                                                                                                                                                                                                                                                                                                   </t>
  </si>
  <si>
    <t>21,32</t>
  </si>
  <si>
    <t xml:space="preserve">POLVORA NEGRA                                                                                                                                                                                                                                                                                                                                                                                                                                                                                             </t>
  </si>
  <si>
    <t>123,39</t>
  </si>
  <si>
    <t xml:space="preserve">PONTALETE *7,5 X 7,5* CM EM PINUS, MISTA OU EQUIVALENTE DA REGIAO - BRUTA                                                                                                                                                                                                                                                                                                                                                                                                                                 </t>
  </si>
  <si>
    <t>9,04</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</si>
  <si>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</si>
  <si>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</si>
  <si>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</si>
  <si>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185,97</t>
  </si>
  <si>
    <t xml:space="preserve">PORCA OLHAL EM ACO GALVANIZADO, ESPESSURA 16MM, ABERTURA 21MM                                                                                                                                                                                                                                                                                                                                                                                                                                             </t>
  </si>
  <si>
    <t>19,11</t>
  </si>
  <si>
    <t xml:space="preserve">PORCA OLHAL M 16,  EM ACO GALVANIZADO, DIAMETRO = 16 MM                                                                                                                                                                                                                                                                                                                                                                                                                                                   </t>
  </si>
  <si>
    <t xml:space="preserve">PORCA UNIAO/JUNCAO ZINCADA SEXTAVADA 1/4 ", CHAVE 7/16 ", COMPRIMENTO = 25 MM                                                                                                                                                                                                                                                                                                                                                                                                                             </t>
  </si>
  <si>
    <t xml:space="preserve">PORCA ZINCADA, QUADRADA, DIAMETRO 3/8"                                                                                                                                                                                                                                                                                                                                                                                                                                                                    </t>
  </si>
  <si>
    <t>0,96</t>
  </si>
  <si>
    <t xml:space="preserve">PORCA ZINCADA, QUADRADA, DIAMETRO 5/8"                                                                                                                                                                                                                                                                                                                                                                                                                                                                    </t>
  </si>
  <si>
    <t xml:space="preserve">PORCA ZINCADA, SEXTAVADA, DIAMETRO 1/2"                                                                                                                                                                                                                                                                                                                                                                                                                                                                   </t>
  </si>
  <si>
    <t>0,51</t>
  </si>
  <si>
    <t xml:space="preserve">PORCA ZINCADA, SEXTAVADA, DIAMETRO 1/4"                                                                                                                                                                                                                                                                                                                                                                                                                                                                   </t>
  </si>
  <si>
    <t>0,28</t>
  </si>
  <si>
    <t xml:space="preserve">PORCA ZINCADA, SEXTAVADA, DIAMETRO 1"                                                                                                                                                                                                                                                                                                                                                                                                                                                                     </t>
  </si>
  <si>
    <t>4,01</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</si>
  <si>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</si>
  <si>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</si>
  <si>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</si>
  <si>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</si>
  <si>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</si>
  <si>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1.510,92</t>
  </si>
  <si>
    <t xml:space="preserve">PORTA DE ABRIR / GIRO, DE MADEIRA FOLHA MEDIA (NBR 15930) DE 1000 X 2100 MM, DE 35 MM A 40 MM DE ESPESSURA, NUCLEO SEMI-SOLIDO (SARRAFEADO), CAPA LISA EM HDF, ACABAMENTO EM LAMINADO NATURAL PARA VERNIZ                                                                                                                                                                                                                                                                                                 </t>
  </si>
  <si>
    <t>303,70</t>
  </si>
  <si>
    <t xml:space="preserve">PORTA DE ABRIR / GIRO, DE MADEIRA FOLHA MEDIA (NBR 15930) DE 1000 X 2100 MM, DE 35 MM A 40 MM DE ESPESSURA, NUCLEO SEMI-SOLIDO (SARRAFEADO), CAPA LISA EM HDF, ACABAMENTO EM PRIMER PARA PINTURA                                                                                                                                                                                                                                                                                                          </t>
  </si>
  <si>
    <t>284,85</t>
  </si>
  <si>
    <t xml:space="preserve">PORTA DE ABRIR / GIRO, DE MADEIRA FOLHA MEDIA (NBR 15930) DE 700 X 2100 MM, DE 35 MM A 40 MM DE ESPESSURA, NUCLEO SEMI-SOLIDO (SARRAFEADO), CAPA FRISADA EM HDF, ACABAMENTO MELAMINICO EM PADRAO MADEIRA                                                                                                                                                                                                                                                                                                  </t>
  </si>
  <si>
    <t>224,64</t>
  </si>
  <si>
    <t xml:space="preserve">PORTA DE ABRIR / GIRO, DE MADEIRA FOLHA MEDIA (NBR 15930) DE 700 X 2100 MM, DE 35 MM A 40 MM DE ESPESSURA, NUCLEO SEMI-SOLIDO (SARRAFEADO), CAPA LISA EM HDF, ACABAMENTO EM LAMINADO NATURAL PARA VERNIZ                                                                                                                                                                                                                                                                                                  </t>
  </si>
  <si>
    <t>199,99</t>
  </si>
  <si>
    <t xml:space="preserve">PORTA DE ABRIR / GIRO, DE MADEIRA FOLHA MEDIA (NBR 15930) DE 800 X 2100 MM, DE 35 MM A 40 MM DE ESPESSURA, NUCLEO SEMI-SOLIDO (SARRAFEADO), CAPA FRISADA EM HDF, ACABAMENTO MELAMINICO EM PADRAO MADEIRA                                                                                                                                                                                                                                                                                                  </t>
  </si>
  <si>
    <t>253,71</t>
  </si>
  <si>
    <t xml:space="preserve">PORTA DE ABRIR / GIRO, DE MADEIRA FOLHA MEDIA (NBR 15930) DE 800 X 2100 MM, DE 35 MM A 40 MM DE ESPESSURA, NUCLEO SEMI-SOLIDO (SARRAFEADO), CAPA LISA EM HDF, ACABAMENTO EM LAMINADO NATURAL PARA VERNIZ                                                                                                                                                                                                                                                                                                  </t>
  </si>
  <si>
    <t>247,83</t>
  </si>
  <si>
    <t xml:space="preserve">PORTA DE ABRIR / GIRO, DE MADEIRA FOLHA MEDIA (NBR 15930) DE 900 X 2100 MM, DE 35 MM A 40 MM DE ESPESSURA, NUCLEO SEMI-SOLIDO (SARRAFEADO), CAPA LISA EM HDF, ACABAMENTO EM LAMINADO NATURAL PARA VERNIZ                                                                                                                                                                                                                                                                                                  </t>
  </si>
  <si>
    <t>283,53</t>
  </si>
  <si>
    <t xml:space="preserve">PORTA DE ABRIR / GIRO, EM GRADIL FERRO, COM BARRA CHATA 3 CM X 1/4", COM REQUADRO E GUARNICAO - COMPLETO - ACABAMENTO NATURAL                                                                                                                                                                                                                                                                                                                                                                             </t>
  </si>
  <si>
    <t>639,97</t>
  </si>
  <si>
    <t xml:space="preserve">PORTA DE ABRIR EM ACO COM DIVISAO HORIZONTAL PARA VIDROS, COM FUNDO ANTICORROSIVO/PRIMER DE PROTECAO, SEM GUARNICAO/ALIZAR/VISTA, VIDROS NAO INCLUSOS, 90 X 210 CM                                                                                                                                                                                                                                                                                                                                        </t>
  </si>
  <si>
    <t>680,45</t>
  </si>
  <si>
    <t xml:space="preserve">PORTA DE ABRIR EM ACO TIPO VENEZIANA, COM FUNDO ANTICORROSIVO / PRIMER DE PROTECAO, SEM GUARNICAO/ALIZAR/VISTA, 90 X 210 CM                                                                                                                                                                                                                                                                                                                                                                               </t>
  </si>
  <si>
    <t>609,50</t>
  </si>
  <si>
    <t xml:space="preserve">PORTA DE ABRIR EM ALUMINIO COM DIVISAO HORIZONTAL  PARA VIDROS,  ACABAMENTO ANODIZADO NATURAL, VIDROS INCLUSOS, SEM GUARNICAO/ALIZAR/VISTA , 87 X 210 CM                                                                                                                                                                                                                                                                                                                                                  </t>
  </si>
  <si>
    <t>686,15</t>
  </si>
  <si>
    <t xml:space="preserve">PORTA DE ABRIR EM ALUMINIO COM LAMBRI HORIZONTAL/LAMINADA, ACABAMENTO ANODIZADO NATURAL, SEM GUARNICAO/ALIZAR/VISTA                                                                                                                                                                                                                                                                                                                                                                                       </t>
  </si>
  <si>
    <t>556,35</t>
  </si>
  <si>
    <t xml:space="preserve">PORTA DE ABRIR EM ALUMINIO TIPO VENEZIANA, ACABAMENTO ANODIZADO NATURAL, SEM GUARNICAO/ALIZAR/VISTA                                                                                                                                                                                                                                                                                                                                                                                                       </t>
  </si>
  <si>
    <t>384,22</t>
  </si>
  <si>
    <t xml:space="preserve">PORTA DE ABRIR EM ALUMINIO TIPO VENEZIANA, ACABAMENTO ANODIZADO NATURAL, SEM GUARNICAO/ALIZAR/VISTA, 87 X 210 CM                                                                                                                                                                                                                                                                                                                                                                                          </t>
  </si>
  <si>
    <t>703,58</t>
  </si>
  <si>
    <t xml:space="preserve">PORTA DE CORRER EM ALUMINIO, DUAS FOLHAS MOVEIS COM VIDRO, FECHADURA E PUXADOR EMBUTIDO, ACABAMENTO ANODIZADO NATURAL, SEM GUARNICAO/ALIZAR/VISTA                                                                                                                                                                                                                                                                                                                                                         </t>
  </si>
  <si>
    <t>356,40</t>
  </si>
  <si>
    <t xml:space="preserve">PORTA DE ENROLAR MANUAL COMPLETA, ARTICULADA RAIADA LARGA, EM ACO GALVANIZADO NATURAL, CHAPA NUMERO 24 (SEM INSTALACAO)                                                                                                                                                                                                                                                                                                                                                                                   </t>
  </si>
  <si>
    <t>383,04</t>
  </si>
  <si>
    <t xml:space="preserve">PORTA DE ENROLAR MANUAL COMPLETA, PERFIL MEIA CANA CEGA, EM ACO GALVANIZADO COM PINTURA ELETROSTATICA, CHAPA NUMERO 24 " (SEM INSTALACAO)                                                                                                                                                                                                                                                                                                                                                                 </t>
  </si>
  <si>
    <t>622,44</t>
  </si>
  <si>
    <t xml:space="preserve">PORTA DE ENROLAR MANUAL COMPLETA, PERFIL MEIA CANA CEGA, EM ACO GALVANIZADO NATURAL, CHAPA NUMERO 24 (SEM INSTALACAO)                                                                                                                                                                                                                                                                                                                                                                                     </t>
  </si>
  <si>
    <t>524,72</t>
  </si>
  <si>
    <t xml:space="preserve">PORTA DE ENROLAR MANUAL COMPLETA, PERFIL MEIA CANA VAZADA TIJOLINHO, EM ACO GALVANIZADO NATURAL, CHAPA NUMERO 24 (SEM INSTALACAO)                                                                                                                                                                                                                                                                                                                                                                         </t>
  </si>
  <si>
    <t>781,71</t>
  </si>
  <si>
    <t xml:space="preserve">PORTA DE MADEIRA QUADRICULADA PARA VIDRO, DE CORRER (EUCALIPTO OU EQUIVALENTE REGIONAL), E = *3,5* CM                                                                                                                                                                                                                                                                                                                                                                                                     </t>
  </si>
  <si>
    <t>409,73</t>
  </si>
  <si>
    <t xml:space="preserve">PORTA DE MADEIRA TIPO VENEZIANA (EUCALIPTO OU EQUIVALENTE REGIONAL), E = *3,5* CM                                                                                                                                                                                                                                                                                                                                                                                                                         </t>
  </si>
  <si>
    <t>276,58</t>
  </si>
  <si>
    <t xml:space="preserve">PORTA DE MADEIRA-DE-LEI QUADRICULADA PARA VIDRO, DE CORRER (ANGELIM OU EQUIVALENTE REGIONAL), E = *3,5* CM                                                                                                                                                                                                                                                                                                                                                                                                </t>
  </si>
  <si>
    <t>676,75</t>
  </si>
  <si>
    <t xml:space="preserve">PORTA DE MADEIRA-DE-LEI TIPO MEXICANA SEM EMENDA (ANGELIM OU EQUIVALENTE REGIONAL), E = *3,5* CM                                                                                                                                                                                                                                                                                                                                                                                                          </t>
  </si>
  <si>
    <t>562,05</t>
  </si>
  <si>
    <t xml:space="preserve">PORTA DE MADEIRA-DE-LEI TIPO VENEZIANA (ANGELIM OU EQUIVALENTE REGIONAL), E = *3,5* CM                                                                                                                                                                                                                                                                                                                                                                                                                    </t>
  </si>
  <si>
    <t>391,17</t>
  </si>
  <si>
    <t xml:space="preserve">PORTA DE MADEIRA, FOLHA LEVE (NBR 15930) DE 600 X 2100 MM, DE 35 MM A 40 MM DE ESPESSURA, NUCLEO COLMEIA, CAPA LISA EM HDF, ACABAMENTO EM PRIMER PARA PINTURA                                                                                                                                                                                                                                                                                                                                             </t>
  </si>
  <si>
    <t>171,81</t>
  </si>
  <si>
    <t xml:space="preserve">PORTA DE MADEIRA, FOLHA LEVE (NBR 15930) DE 700 X 2100 MM, DE 35 MM A 40 MM DE ESPESSURA, NUCLEO COLMEIA, CAPA LISA EM HDF, ACABAMENTO EM PRIMER PARA PINTURA                                                                                                                                                                                                                                                                                                                                             </t>
  </si>
  <si>
    <t>178,29</t>
  </si>
  <si>
    <t xml:space="preserve">PORTA DE MADEIRA, FOLHA LEVE (NBR 15930) DE 800 X 2100 MM, DE 35 MM A 40 MM DE ESPESSURA, NUCLEO COLMEIA, CAPA LISA EM HDF, ACABAMENTO EM PRIMER PARA PINTURA                                                                                                                                                                                                                                                                                                                                             </t>
  </si>
  <si>
    <t>189,53</t>
  </si>
  <si>
    <t xml:space="preserve">PORTA DE MADEIRA, FOLHA LEVE (NBR 15930), DE 600 X 2100 MM, E = 35 MM, NUCLEO COLMEIA, CAPA LISA EM HDF, ACABAMENTO MELAMINICO EM PADRAO MADEIRA                                                                                                                                                                                                                                                                                                                                                          </t>
  </si>
  <si>
    <t>222,63</t>
  </si>
  <si>
    <t xml:space="preserve">PORTA DE MADEIRA, FOLHA MEDIA (NBR 15930) DE 600 X 2100 MM, DE 35 MM A 40 MM DE ESPESSURA, NUCLEO SEMI-SOLIDO (SARRAFEADO), CAPA FRISADA EM HDF, ACABAMENTO MELAMINICO EM PADRAO MADEIRA                                                                                                                                                                                                                                                                                                                  </t>
  </si>
  <si>
    <t>206,66</t>
  </si>
  <si>
    <t xml:space="preserve">PORTA DE MADEIRA, FOLHA MEDIA (NBR 15930) DE 600 X 2100 MM, DE 35 MM A 40 MM DE ESPESSURA, NUCLEO SEMI-SOLIDO (SARRAFEADO), CAPA LISA EM HDF, ACABAMENTO EM PRIMER PARA PINTURA                                                                                                                                                                                                                                                                                                                           </t>
  </si>
  <si>
    <t>187,65</t>
  </si>
  <si>
    <t xml:space="preserve">PORTA DE MADEIRA, FOLHA MEDIA (NBR 15930) DE 600 X 2100 MM, DE 35 MM A 40 MM DE ESPESSURA, NUCLEO SEMI-SOLIDO (SARRAFEADO), CAPA LISA EM HDF, ACABAMENTO LAMINADO NATURAL PARA VERNIZ                                                                                                                                                                                                                                                                                                                     </t>
  </si>
  <si>
    <t>197,84</t>
  </si>
  <si>
    <t xml:space="preserve">PORTA DE MADEIRA, FOLHA MEDIA (NBR 15930) DE 700 X 2100 MM, DE 35 MM A 40 MM DE ESPESSURA, NUCLEO SEMI-SOLIDO (SARRAFEADO), CAPA LISA EM HDF, ACABAMENTO EM PRIMER PARA PINTURA                                                                                                                                                                                                                                                                                                                           </t>
  </si>
  <si>
    <t>189,32</t>
  </si>
  <si>
    <t xml:space="preserve">PORTA DE MADEIRA, FOLHA MEDIA (NBR 15930) DE 800 X 2100 MM, DE 35 MM A 40 MM DE ESPESSURA, NUCLEO SEMI-SOLIDO (SARRAFEADO), CAPA LISA EM HDF, ACABAMENTO EM PRIMER PARA PINTURA                                                                                                                                                                                                                                                                                                                           </t>
  </si>
  <si>
    <t>206,45</t>
  </si>
  <si>
    <t xml:space="preserve">PORTA DE MADEIRA, FOLHA MEDIA (NBR 15930) DE 900 X 2100 MM, DE 35 MM A 40 MM DE ESPESSURA, NUCLEO SEMI-SOLIDO (SARRAFEADO), CAPA LISA EM HDF, ACABAMENTO EM PRIMER PARA PINTURA                                                                                                                                                                                                                                                                                                                           </t>
  </si>
  <si>
    <t>274,50</t>
  </si>
  <si>
    <t xml:space="preserve">PORTA DE MADEIRA, FOLHA PESADA (NBR 15930) DE 800 X 2100 MM, DE 40 MM A 45 MM DE ESPESSURA, NUCLEO SOLIDO, CAPA LISA EM HDF, ACABAMENTO EM LAMINADO NATURAL PARA VERNIZ                                                                                                                                                                                                                                                                                                                                   </t>
  </si>
  <si>
    <t>385,47</t>
  </si>
  <si>
    <t xml:space="preserve">PORTA DE MADEIRA, FOLHA PESADA (NBR 15930) DE 800 X 2100 MM, DE 40 MM A 45 MM DE ESPESSURA, NUCLEO SOLIDO, CAPA LISA EM HDF, ACABAMENTO EM PRIMER PARA PINTURA                                                                                                                                                                                                                                                                                                                                            </t>
  </si>
  <si>
    <t>426,25</t>
  </si>
  <si>
    <t xml:space="preserve">PORTA DE MADEIRA, FOLHA PESADA (NBR 15930) DE 900 X 2100 MM, DE 40 MM A 45 MM DE ESPESSURA, NUCLEO SOLIDO, CAPA LISA EM HDF, ACABAMENTO EM LAMINADO NATURAL PARA VERNIZ                                                                                                                                                                                                                                                                                                                                   </t>
  </si>
  <si>
    <t>448,62</t>
  </si>
  <si>
    <t xml:space="preserve">PORTA DE MADEIRA, FOLHA PESADA (NBR 15930) DE 900 X 2100 MM, DE 40 MM A 45 MM DE ESPESSURA, NUCLEO SOLIDO, CAPA LISA EM HDF, ACABAMENTO EM PRIMER PARA PINTURA                                                                                                                                                                                                                                                                                                                                            </t>
  </si>
  <si>
    <t>483,45</t>
  </si>
  <si>
    <t xml:space="preserve">PORTA DENTE PARA  FRESADORA                                                                                                                                                                                                                                                                                                                                                                                                                                                                               </t>
  </si>
  <si>
    <t>662,67</t>
  </si>
  <si>
    <t xml:space="preserve">PORTA GRADE DE ENROLAR MANUAL COMPLETA, PERFIL TUBULAR TIJOLINHO 3/4 ", EM ACO GALVANIZADO NATURAL (SEM INSTALACAO)                                                                                                                                                                                                                                                                                                                                                                                       </t>
  </si>
  <si>
    <t>1.168,66</t>
  </si>
  <si>
    <t xml:space="preserve">PORTA TOALHA BANHO EM METAL CROMADO, TIPO BARRA                                                                                                                                                                                                                                                                                                                                                                                                                                                           </t>
  </si>
  <si>
    <t>36,72</t>
  </si>
  <si>
    <t xml:space="preserve">PORTA TOALHA ROSTO EM METAL CROMADO, TIPO ARGOLA                                                                                                                                                                                                                                                                                                                                                                                                                                                          </t>
  </si>
  <si>
    <t xml:space="preserve">PORTA VIDRO TEMPERADO INCOLOR, 2 FOLHAS DE CORRER, E = 10 MM (SEM FERRAGENS E SEM COLOCACAO)                                                                                                                                                                                                                                                                                                                                                                                                              </t>
  </si>
  <si>
    <t>421,85</t>
  </si>
  <si>
    <t xml:space="preserve">PORTAO BASCULANTE, MANUAL, EM ACO GALVANIZADO, CHAPA 26, TIPO LAMBRIL, COM REQUADRO, ACABAMENTO NATURAL                                                                                                                                                                                                                                                                                                                                                                                                   </t>
  </si>
  <si>
    <t>704,20</t>
  </si>
  <si>
    <t xml:space="preserve">PORTAO DE ABRIR / GIRO, EM GRADIL DE METALON REDONDO DE 3/4"  VERTICAL, COM REQUADRO, ACABAMENTO NATURAL - COMPLETO                                                                                                                                                                                                                                                                                                                                                                                       </t>
  </si>
  <si>
    <t>612,67</t>
  </si>
  <si>
    <t xml:space="preserve">PORTAO DE CORRER EM CHAPA TIPO PAINEL LAMBRIL QUADRADO, COM PORTA SOCIAL COMPLETA INCLUIDA, COM REQUADRO, ACABAMENTO NATURAL, COM TRILHOS E ROLDANAS                                                                                                                                                                                                                                                                                                                                                      </t>
  </si>
  <si>
    <t>571,40</t>
  </si>
  <si>
    <t xml:space="preserve">PORTAO DE CORRER EM GRADIL FIXO DE BARRA DE FERRO CHATA DE 3 X 1/4" NA VERTICAL, SEM REQUADRO, ACABAMENTO NATURAL, COM TRILHOS E ROLDANAS                                                                                                                                                                                                                                                                                                                                                                 </t>
  </si>
  <si>
    <t>749,17</t>
  </si>
  <si>
    <t xml:space="preserve">POSTE CONICO CONTINUO EM ACO GALVANIZADO, CURVO, BRACO DUPLO, ENGASTADO,  H = 9 M, DIAMETRO INFERIOR = *135* MM                                                                                                                                                                                                                                                                                                                                                                                           </t>
  </si>
  <si>
    <t>2.440,30</t>
  </si>
  <si>
    <t xml:space="preserve">POSTE CONICO CONTINUO EM ACO GALVANIZADO, CURVO, BRACO DUPLO, FLANGEADO,  H = 9 M, DIAMETRO INFERIOR = *135* MM                                                                                                                                                                                                                                                                                                                                                                                           </t>
  </si>
  <si>
    <t>2.773,56</t>
  </si>
  <si>
    <t xml:space="preserve">POSTE CONICO CONTINUO EM ACO GALVANIZADO, CURVO, BRACO SIMPLES, ENGASTADO,  H = 9 M, DIAMETRO INFERIOR = *135* MM                                                                                                                                                                                                                                                                                                                                                                                         </t>
  </si>
  <si>
    <t>2.358,88</t>
  </si>
  <si>
    <t xml:space="preserve">POSTE CONICO CONTINUO EM ACO GALVANIZADO, CURVO, BRACO SIMPLES, FLANGEADO,  H = 9 M, DIAMETRO INFERIOR = *135* MM                                                                                                                                                                                                                                                                                                                                                                                         </t>
  </si>
  <si>
    <t>2.355,45</t>
  </si>
  <si>
    <t xml:space="preserve">POSTE CONICO CONTINUO EM ACO GALVANIZADO, CURVO, BRACO SIMPLES, FLANGEADO, H = 7 M, DIAMETRO INFERIOR = *125* MM                                                                                                                                                                                                                                                                                                                                                                                          </t>
  </si>
  <si>
    <t>1.757,50</t>
  </si>
  <si>
    <t xml:space="preserve">POSTE CONICO CONTINUO EM ACO GALVANIZADO, RETO, ENGASTADO,  H = 7 M, DIAMETRO INFERIOR = *125* MM                                                                                                                                                                                                                                                                                                                                                                                                         </t>
  </si>
  <si>
    <t>1.779,81</t>
  </si>
  <si>
    <t xml:space="preserve">POSTE CONICO CONTINUO EM ACO GALVANIZADO, RETO, ENGASTADO,  H = 9 M, DIAMETRO INFERIOR = *145* MM                                                                                                                                                                                                                                                                                                                                                                                                         </t>
  </si>
  <si>
    <t>2.465,69</t>
  </si>
  <si>
    <t xml:space="preserve">POSTE CONICO CONTINUO EM ACO GALVANIZADO, RETO, FLANGEADO,  H = 3 M, DIAMETRO INFERIOR = *95* MM                                                                                                                                                                                                                                                                                                                                                                                                          </t>
  </si>
  <si>
    <t>606,86</t>
  </si>
  <si>
    <t xml:space="preserve">POSTE DE CONCRETO ARMADO DE SECAO CIRCULAR, EXTENSAO DE 10,00 M, RESISTENCIA DE 150 A 200 DAN, TIPO C-14                                                                                                                                                                                                                                                                                                                                                                                                  </t>
  </si>
  <si>
    <t>1.014,51</t>
  </si>
  <si>
    <t xml:space="preserve">POSTE DE CONCRETO ARMADO DE SECAO CIRCULAR, EXTENSAO DE 11,00 M, RESISTENCIA DE 200 A 300 DAN, TIPO C-14                                                                                                                                                                                                                                                                                                                                                                                                  </t>
  </si>
  <si>
    <t>1.611,37</t>
  </si>
  <si>
    <t xml:space="preserve">POSTE DE CONCRETO ARMADO DE SECAO CIRCULAR, EXTENSAO DE 11,00 M, RESISTENCIA DE 300 A 400 DAN, TIPO C-17                                                                                                                                                                                                                                                                                                                                                                                                  </t>
  </si>
  <si>
    <t>2.472,14</t>
  </si>
  <si>
    <t xml:space="preserve">POSTE DE CONCRETO ARMADO DE SECAO CIRCULAR, EXTENSAO DE 13,00 M, RESISTENCIA DE 1000 DAN, TIPO C-23                                                                                                                                                                                                                                                                                                                                                                                                       </t>
  </si>
  <si>
    <t>3.622,34</t>
  </si>
  <si>
    <t xml:space="preserve">POSTE DE CONCRETO ARMADO DE SECAO CIRCULAR, EXTENSAO DE 13,00 M, RESISTENCIA DE 1500 DAN, TIPO C-29                                                                                                                                                                                                                                                                                                                                                                                                       </t>
  </si>
  <si>
    <t>4.795,86</t>
  </si>
  <si>
    <t xml:space="preserve">POSTE DE CONCRETO ARMADO DE SECAO CIRCULAR, EXTENSAO DE 13,00 M, RESISTENCIA DE 2000 DAN, TIPO C-29                                                                                                                                                                                                                                                                                                                                                                                                       </t>
  </si>
  <si>
    <t>6.880,06</t>
  </si>
  <si>
    <t xml:space="preserve">POSTE DE CONCRETO ARMADO DE SECAO CIRCULAR, EXTENSAO DE 13,00 M, RESISTENCIA DE 2500 DAN, TIPO C-29                                                                                                                                                                                                                                                                                                                                                                                                       </t>
  </si>
  <si>
    <t>8.589,90</t>
  </si>
  <si>
    <t xml:space="preserve">POSTE DE CONCRETO ARMADO DE SECAO CIRCULAR, EXTENSAO DE 13,00 M, RESISTENCIA DE 3000 DAN, TIPO C-29                                                                                                                                                                                                                                                                                                                                                                                                       </t>
  </si>
  <si>
    <t>13.078,65</t>
  </si>
  <si>
    <t xml:space="preserve">POSTE DE CONCRETO ARMADO DE SECAO CIRCULAR, EXTENSAO DE 14,00 M, RESISTENCIA DE 1000 DAN, TIPO C-23                                                                                                                                                                                                                                                                                                                                                                                                       </t>
  </si>
  <si>
    <t>4.850,15</t>
  </si>
  <si>
    <t xml:space="preserve">POSTE DE CONCRETO ARMADO DE SECAO CIRCULAR, EXTENSAO DE 14,00 M, RESISTENCIA DE 1500 DAN, TIPO C-29                                                                                                                                                                                                                                                                                                                                                                                                       </t>
  </si>
  <si>
    <t>6.796,92</t>
  </si>
  <si>
    <t xml:space="preserve">POSTE DE CONCRETO ARMADO DE SECAO CIRCULAR, EXTENSAO DE 14,00 M, RESISTENCIA DE 2000 DAN, TIPO C-29                                                                                                                                                                                                                                                                                                                                                                                                       </t>
  </si>
  <si>
    <t>9.115,24</t>
  </si>
  <si>
    <t xml:space="preserve">POSTE DE CONCRETO ARMADO DE SECAO CIRCULAR, EXTENSAO DE 14,00 M, RESISTENCIA DE 2500 DAN, TIPO C-29                                                                                                                                                                                                                                                                                                                                                                                                       </t>
  </si>
  <si>
    <t>11.656,36</t>
  </si>
  <si>
    <t xml:space="preserve">POSTE DE CONCRETO ARMADO DE SECAO CIRCULAR, EXTENSAO DE 14,00 M, RESISTENCIA DE 300 A 400 DAN, TIPO C-17                                                                                                                                                                                                                                                                                                                                                                                                  </t>
  </si>
  <si>
    <t>874,04</t>
  </si>
  <si>
    <t xml:space="preserve">POSTE DE CONCRETO ARMADO DE SECAO CIRCULAR, EXTENSAO DE 14,00 M, RESISTENCIA DE 3000 DAN, TIPO C-29                                                                                                                                                                                                                                                                                                                                                                                                       </t>
  </si>
  <si>
    <t>14.985,47</t>
  </si>
  <si>
    <t xml:space="preserve">POSTE DE CONCRETO ARMADO DE SECAO CIRCULAR, EXTENSAO DE 15,00 M, RESISTENCIA DE 1000 DAN, TIPO C-23                                                                                                                                                                                                                                                                                                                                                                                                       </t>
  </si>
  <si>
    <t>5.211,42</t>
  </si>
  <si>
    <t xml:space="preserve">POSTE DE CONCRETO ARMADO DE SECAO CIRCULAR, EXTENSAO DE 15,00 M, RESISTENCIA DE 1500 DAN, TIPO C-29                                                                                                                                                                                                                                                                                                                                                                                                       </t>
  </si>
  <si>
    <t>7.991,52</t>
  </si>
  <si>
    <t xml:space="preserve">POSTE DE CONCRETO ARMADO DE SECAO CIRCULAR, EXTENSAO DE 15,00 M, RESISTENCIA DE 2000 DAN, TIPO C-29                                                                                                                                                                                                                                                                                                                                                                                                       </t>
  </si>
  <si>
    <t>8.331,10</t>
  </si>
  <si>
    <t xml:space="preserve">POSTE DE CONCRETO ARMADO DE SECAO CIRCULAR, EXTENSAO DE 15,00 M, RESISTENCIA DE 2500 DAN, TIPO C-29                                                                                                                                                                                                                                                                                                                                                                                                       </t>
  </si>
  <si>
    <t>13.612,74</t>
  </si>
  <si>
    <t xml:space="preserve">POSTE DE CONCRETO ARMADO DE SECAO CIRCULAR, EXTENSAO DE 15,00 M, RESISTENCIA DE 3000 DAN, TIPO C-29                                                                                                                                                                                                                                                                                                                                                                                                       </t>
  </si>
  <si>
    <t>16.243,08</t>
  </si>
  <si>
    <t xml:space="preserve">POSTE DE CONCRETO ARMADO DE SECAO CIRCULAR, EXTENSAO DE 9,00 M, RESISTENCIA DE 200 A 300 DAN, TIPO C-14                                                                                                                                                                                                                                                                                                                                                                                                   </t>
  </si>
  <si>
    <t>1.401,48</t>
  </si>
  <si>
    <t xml:space="preserve">POSTE DE CONCRETO ARMADO DE SECAO CIRCULAR, EXTENSAO DE 9,00 M, RESISTENCIA DE 300 A 400 DAN, TIPO C-17                                                                                                                                                                                                                                                                                                                                                                                                   </t>
  </si>
  <si>
    <t>1.045,25</t>
  </si>
  <si>
    <t xml:space="preserve">POSTE DE CONCRETO ARMADO DE SECAO DUPLO T, EXTENSAO DE 10,00 M, RESISTENCIA DE 1000 DAN, TIPO B-1,5                                                                                                                                                                                                                                                                                                                                                                                                       </t>
  </si>
  <si>
    <t>2.121,24</t>
  </si>
  <si>
    <t xml:space="preserve">POSTE DE CONCRETO ARMADO DE SECAO DUPLO T, EXTENSAO DE 10,00 M, RESISTENCIA DE 150 DAN, TIPO D                                                                                                                                                                                                                                                                                                                                                                                                            </t>
  </si>
  <si>
    <t>681,64</t>
  </si>
  <si>
    <t xml:space="preserve">POSTE DE CONCRETO ARMADO DE SECAO DUPLO T, EXTENSAO DE 10,00 M, RESISTENCIA DE 300 A 400 DAN, TIPO B OU D                                                                                                                                                                                                                                                                                                                                                                                                 </t>
  </si>
  <si>
    <t>922,81</t>
  </si>
  <si>
    <t xml:space="preserve">POSTE DE CONCRETO ARMADO DE SECAO DUPLO T, EXTENSAO DE 10,00 M, RESISTENCIA DE 600 DAN, TIPO B                                                                                                                                                                                                                                                                                                                                                                                                            </t>
  </si>
  <si>
    <t>1.326,70</t>
  </si>
  <si>
    <t xml:space="preserve">POSTE DE CONCRETO ARMADO DE SECAO DUPLO T, EXTENSAO DE 11,00 M, RESISTENCIA DE 1000 DAN, TIPO B-1,5                                                                                                                                                                                                                                                                                                                                                                                                       </t>
  </si>
  <si>
    <t>2.458,35</t>
  </si>
  <si>
    <t xml:space="preserve">POSTE DE CONCRETO ARMADO DE SECAO DUPLO T, EXTENSAO DE 11,00 M, RESISTENCIA DE 150 DAN, TIPO D                                                                                                                                                                                                                                                                                                                                                                                                            </t>
  </si>
  <si>
    <t>717,36</t>
  </si>
  <si>
    <t xml:space="preserve">POSTE DE CONCRETO ARMADO DE SECAO DUPLO T, EXTENSAO DE 11,00 M, RESISTENCIA DE 1500 DAN, TIPO B-3,0                                                                                                                                                                                                                                                                                                                                                                                                       </t>
  </si>
  <si>
    <t>3.241,23</t>
  </si>
  <si>
    <t xml:space="preserve">POSTE DE CONCRETO ARMADO DE SECAO DUPLO T, EXTENSAO DE 11,00 M, RESISTENCIA DE 200 DAN, TIPO D                                                                                                                                                                                                                                                                                                                                                                                                            </t>
  </si>
  <si>
    <t>753,23</t>
  </si>
  <si>
    <t xml:space="preserve">POSTE DE CONCRETO ARMADO DE SECAO DUPLO T, EXTENSAO DE 11,00 M, RESISTENCIA DE 2000 DAN, TIPO B-4,5                                                                                                                                                                                                                                                                                                                                                                                                       </t>
  </si>
  <si>
    <t>4.363,34</t>
  </si>
  <si>
    <t xml:space="preserve">POSTE DE CONCRETO ARMADO DE SECAO DUPLO T, EXTENSAO DE 11,00 M, RESISTENCIA DE 300 DAN, TIPO B                                                                                                                                                                                                                                                                                                                                                                                                            </t>
  </si>
  <si>
    <t>1.149,14</t>
  </si>
  <si>
    <t xml:space="preserve">POSTE DE CONCRETO ARMADO DE SECAO DUPLO T, EXTENSAO DE 11,00 M, RESISTENCIA DE 600 DAN, TIPO B                                                                                                                                                                                                                                                                                                                                                                                                            </t>
  </si>
  <si>
    <t>1.624,59</t>
  </si>
  <si>
    <t xml:space="preserve">POSTE DE CONCRETO ARMADO DE SECAO DUPLO T, EXTENSAO DE 12,00 M, RESISTENCIA DE 1000 DAN, TIPO B-1,5                                                                                                                                                                                                                                                                                                                                                                                                       </t>
  </si>
  <si>
    <t>2.713,84</t>
  </si>
  <si>
    <t xml:space="preserve">POSTE DE CONCRETO ARMADO DE SECAO DUPLO T, EXTENSAO DE 12,00 M, RESISTENCIA DE 150 DAN, TIPO D                                                                                                                                                                                                                                                                                                                                                                                                            </t>
  </si>
  <si>
    <t>950,00</t>
  </si>
  <si>
    <t xml:space="preserve">POSTE DE CONCRETO ARMADO DE SECAO DUPLO T, EXTENSAO DE 12,00 M, RESISTENCIA DE 1500 DAN, TIPO B-3,0                                                                                                                                                                                                                                                                                                                                                                                                       </t>
  </si>
  <si>
    <t>3.823,76</t>
  </si>
  <si>
    <t xml:space="preserve">POSTE DE CONCRETO ARMADO DE SECAO DUPLO T, EXTENSAO DE 12,00 M, RESISTENCIA DE 300 A 400 DAN, TIPO B OU D                                                                                                                                                                                                                                                                                                                                                                                                 </t>
  </si>
  <si>
    <t>1.287,48</t>
  </si>
  <si>
    <t xml:space="preserve">POSTE DE CONCRETO ARMADO DE SECAO DUPLO T, EXTENSAO DE 12,00 M, RESISTENCIA DE 3000 DAN, TIPO B-6,0                                                                                                                                                                                                                                                                                                                                                                                                       </t>
  </si>
  <si>
    <t>7.925,71</t>
  </si>
  <si>
    <t xml:space="preserve">POSTE DE CONCRETO ARMADO DE SECAO DUPLO T, EXTENSAO DE 12,00 M, RESISTENCIA DE 600 DAN, TIPO B                                                                                                                                                                                                                                                                                                                                                                                                            </t>
  </si>
  <si>
    <t>1.771,41</t>
  </si>
  <si>
    <t xml:space="preserve">POSTE DE CONCRETO ARMADO DE SECAO DUPLO T, EXTENSAO DE 13,00 M, RESISTENCIA DE 1000 DAN, TIPO B-1,5                                                                                                                                                                                                                                                                                                                                                                                                       </t>
  </si>
  <si>
    <t>3.318,09</t>
  </si>
  <si>
    <t xml:space="preserve">POSTE DE CONCRETO ARMADO DE SECAO DUPLO T, EXTENSAO DE 13,00 M, RESISTENCIA DE 1500 DAN, TIPO B-3,0                                                                                                                                                                                                                                                                                                                                                                                                       </t>
  </si>
  <si>
    <t>5.320,08</t>
  </si>
  <si>
    <t xml:space="preserve">POSTE DE CONCRETO ARMADO DE SECAO DUPLO T, EXTENSAO DE 13,00 M, RESISTENCIA DE 2000 DAN, TIPO B-4,5                                                                                                                                                                                                                                                                                                                                                                                                       </t>
  </si>
  <si>
    <t>7.134,39</t>
  </si>
  <si>
    <t xml:space="preserve">POSTE DE CONCRETO ARMADO DE SECAO DUPLO T, EXTENSAO DE 13,00 M, RESISTENCIA DE 300 DAN, TIPO B                                                                                                                                                                                                                                                                                                                                                                                                            </t>
  </si>
  <si>
    <t>1.504,27</t>
  </si>
  <si>
    <t xml:space="preserve">POSTE DE CONCRETO ARMADO DE SECAO DUPLO T, EXTENSAO DE 13,00 M, RESISTENCIA DE 600 DAN, TIPO B                                                                                                                                                                                                                                                                                                                                                                                                            </t>
  </si>
  <si>
    <t>2.264,89</t>
  </si>
  <si>
    <t xml:space="preserve">POSTE DE CONCRETO ARMADO DE SECAO DUPLO T, EXTENSAO DE 15,00 M, RESISTENCIA DE 1500 DAN, TIPO B-3,0                                                                                                                                                                                                                                                                                                                                                                                                       </t>
  </si>
  <si>
    <t>6.558,02</t>
  </si>
  <si>
    <t xml:space="preserve">POSTE DE CONCRETO ARMADO DE SECAO DUPLO T, EXTENSAO DE 15,00 M, RESISTENCIA DE 2000 DAN, TIPO B-4,5                                                                                                                                                                                                                                                                                                                                                                                                       </t>
  </si>
  <si>
    <t>9.384,60</t>
  </si>
  <si>
    <t xml:space="preserve">POSTE DE CONCRETO ARMADO DE SECAO DUPLO T, EXTENSAO DE 8,00 M, RESISTENCIA DE 150 DAN, TIPO D                                                                                                                                                                                                                                                                                                                                                                                                             </t>
  </si>
  <si>
    <t>482,34</t>
  </si>
  <si>
    <t xml:space="preserve">POSTE DE CONCRETO ARMADO DE SECAO DUPLO T, EXTENSAO DE 9,00 M, RESISTENCIA DE 1000 DAN, TIPO B-1,5                                                                                                                                                                                                                                                                                                                                                                                                        </t>
  </si>
  <si>
    <t>1.884,87</t>
  </si>
  <si>
    <t xml:space="preserve">POSTE DE CONCRETO ARMADO DE SECAO DUPLO T, EXTENSAO DE 9,00 M, RESISTENCIA DE 150 DAN, TIPO D                                                                                                                                                                                                                                                                                                                                                                                                             </t>
  </si>
  <si>
    <t>597,89</t>
  </si>
  <si>
    <t xml:space="preserve">POSTE DE CONCRETO ARMADO DE SECAO DUPLO T, EXTENSAO DE 9,00 M, RESISTENCIA DE 300 A 400 DAN, TIPO B OU D                                                                                                                                                                                                                                                                                                                                                                                                  </t>
  </si>
  <si>
    <t>785,00</t>
  </si>
  <si>
    <t xml:space="preserve">POSTE DE CONCRETO ARMADO DE SECAO DUPLO T, EXTENSAO DE 9,00 M, RESISTENCIA DE 600 DAN, TIPO B                                                                                                                                                                                                                                                                                                                                                                                                             </t>
  </si>
  <si>
    <t>1.166,01</t>
  </si>
  <si>
    <t xml:space="preserve">POSTE DECORATIVO PARA JARDIM EM ACO TUBULAR, SEM LUMINARIA, H = *2,5* M                                                                                                                                                                                                                                                                                                                                                                                                                                   </t>
  </si>
  <si>
    <t>359,22</t>
  </si>
  <si>
    <t xml:space="preserve">POSTE ROLICO DE MADEIRA TRATADA, D = 20 A 25 CM, H = 12,00 M, EM EUCALIPTO OU EQUIVALENTE DA REGIAO                                                                                                                                                                                                                                                                                                                                                                                                       </t>
  </si>
  <si>
    <t>99,09</t>
  </si>
  <si>
    <t xml:space="preserve">POSTES METALICOS AUTOPORTANTES, CONICO OU TELESCOPICO, PARA SPDA, ALTURA 10 METROS LIVRES                                                                                                                                                                                                                                                                                                                                                                                                                 </t>
  </si>
  <si>
    <t>1.591,80</t>
  </si>
  <si>
    <t xml:space="preserve">POSTES METALICOS AUTOPORTANTES, CONICO OU TELESCOPICO, PARA SPDA, ALTURA 12 METROS LIVRES                                                                                                                                                                                                                                                                                                                                                                                                                 </t>
  </si>
  <si>
    <t>2.222,23</t>
  </si>
  <si>
    <t xml:space="preserve">POSTES METALICOS AUTOPORTANTES, CONICO OU TELESCOPICO, PARA SPDA, ALTURA 15 METROS LIVRES                                                                                                                                                                                                                                                                                                                                                                                                                 </t>
  </si>
  <si>
    <t>3.099,84</t>
  </si>
  <si>
    <t xml:space="preserve">POSTES METALICOS AUTOPORTANTES, CONICO OU TELESCOPICO, PARA SPDA, ALTURA 20 METROS LIVRES                                                                                                                                                                                                                                                                                                                                                                                                                 </t>
  </si>
  <si>
    <t>4.226,48</t>
  </si>
  <si>
    <t xml:space="preserve">POZOLANA DE CLASSE  C                                                                                                                                                                                                                                                                                                                                                                                                                                                                                     </t>
  </si>
  <si>
    <t>264,45</t>
  </si>
  <si>
    <t xml:space="preserve">PRANCHA  APARELHADA *4 X 30* CM, EM MACARANDUBA, ANGELIM OU EQUIVALENTE DA REGIAO                                                                                                                                                                                                                                                                                                                                                                                                                         </t>
  </si>
  <si>
    <t>35,83</t>
  </si>
  <si>
    <t xml:space="preserve">PRANCHA NAO APARELHADA  *6 X 25* CM, EM MACARANDUBA, ANGELIM OU EQUIVALENTE DA REGIAO -  BRUTA                                                                                                                                                                                                                                                                                                                                                                                                            </t>
  </si>
  <si>
    <t>29,77</t>
  </si>
  <si>
    <t xml:space="preserve">PRANCHA NAO APARELHADA  *6 X 30* CM, EM MACARANDUBA, ANGELIM OU EQUIVALENTE DA REGIAO - BRUTA                                                                                                                                                                                                                                                                                                                                                                                                             </t>
  </si>
  <si>
    <t>35,71</t>
  </si>
  <si>
    <t xml:space="preserve">PRANCHA NAO APARELHADA  *6 X 40* CM, EM MACARANDUBA, ANGELIM OU EQUIVALENTE DA REGIAO -  BRUTA                                                                                                                                                                                                                                                                                                                                                                                                            </t>
  </si>
  <si>
    <t>82,41</t>
  </si>
  <si>
    <t xml:space="preserve">PRANCHAO  APARELHADO *8 X 30* CM, EM MACARANDUBA, ANGELIM OU EQUIVALENTE DA REGIAO                                                                                                                                                                                                                                                                                                                                                                                                                        </t>
  </si>
  <si>
    <t>74,17</t>
  </si>
  <si>
    <t xml:space="preserve">PRANCHAO APARELHADO *7,5 X 23* CM, EM MACARANDUBA, ANGELIM OU EQUIVALENTE DA REGIAO                                                                                                                                                                                                                                                                                                                                                                                                                       </t>
  </si>
  <si>
    <t>54,94</t>
  </si>
  <si>
    <t xml:space="preserve">PRANCHAO NAO APARELHADO  *7,5 X 23* CM, EM MACARANDUBA, ANGELIM OU EQUIVALENTE DA REGIAO - BRUTA                                                                                                                                                                                                                                                                                                                                                                                                          </t>
  </si>
  <si>
    <t>61,81</t>
  </si>
  <si>
    <t xml:space="preserve">PRANCHAO NAO APARELHADO *8 X 30* CM, EM MACARANDUBA, ANGELIM OU EQUIVALENTE DA REGIAO - BRUTA                                                                                                                                                                                                                                                                                                                                                                                                             </t>
  </si>
  <si>
    <t xml:space="preserve">PREGO DE ACO POLIDO COM CABECA DUPLA 17 X 27 (2 1/2 X 11)                                                                                                                                                                                                                                                                                                                                                                                                                                                 </t>
  </si>
  <si>
    <t>30,13</t>
  </si>
  <si>
    <t xml:space="preserve">PREGO DE ACO POLIDO COM CABECA 10 X 10 (7/8 X 17)                                                                                                                                                                                                                                                                                                                                                                                                                                                         </t>
  </si>
  <si>
    <t>46,44</t>
  </si>
  <si>
    <t xml:space="preserve">PREGO DE ACO POLIDO COM CABECA 10 X 11 (1 X 17)                                                                                                                                                                                                                                                                                                                                                                                                                                                           </t>
  </si>
  <si>
    <t xml:space="preserve">PREGO DE ACO POLIDO COM CABECA 12 X 12                                                                                                                                                                                                                                                                                                                                                                                                                                                                    </t>
  </si>
  <si>
    <t>32,17</t>
  </si>
  <si>
    <t xml:space="preserve">PREGO DE ACO POLIDO COM CABECA 14 X 18 (1 1/2 X 14)                                                                                                                                                                                                                                                                                                                                                                                                                                                       </t>
  </si>
  <si>
    <t>29,13</t>
  </si>
  <si>
    <t xml:space="preserve">PREGO DE ACO POLIDO COM CABECA 15 X 15 (1 1/4 X 13)                                                                                                                                                                                                                                                                                                                                                                                                                                                       </t>
  </si>
  <si>
    <t>27,03</t>
  </si>
  <si>
    <t xml:space="preserve">PREGO DE ACO POLIDO COM CABECA 15 X 18 (1 1/2 X 13)                                                                                                                                                                                                                                                                                                                                                                                                                                                       </t>
  </si>
  <si>
    <t>27,35</t>
  </si>
  <si>
    <t xml:space="preserve">PREGO DE ACO POLIDO COM CABECA 16 X 24 (2 1/4 X 12)                                                                                                                                                                                                                                                                                                                                                                                                                                                       </t>
  </si>
  <si>
    <t>26,02</t>
  </si>
  <si>
    <t xml:space="preserve">PREGO DE ACO POLIDO COM CABECA 16 X 27 (2 1/2 X 12)                                                                                                                                                                                                                                                                                                                                                                                                                                                       </t>
  </si>
  <si>
    <t>25,72</t>
  </si>
  <si>
    <t xml:space="preserve">PREGO DE ACO POLIDO COM CABECA 17 X 21 (2 X 11)                                                                                                                                                                                                                                                                                                                                                                                                                                                           </t>
  </si>
  <si>
    <t>24,41</t>
  </si>
  <si>
    <t xml:space="preserve">PREGO DE ACO POLIDO COM CABECA 17 X 24 (2 1/4 X 11)                                                                                                                                                                                                                                                                                                                                                                                                                                                       </t>
  </si>
  <si>
    <t xml:space="preserve">PREGO DE ACO POLIDO COM CABECA 17 X 27 (2 1/2 X 11)                                                                                                                                                                                                                                                                                                                                                                                                                                                       </t>
  </si>
  <si>
    <t xml:space="preserve">PREGO DE ACO POLIDO COM CABECA 17 X 30 (2 3/4 X 11)                                                                                                                                                                                                                                                                                                                                                                                                                                                       </t>
  </si>
  <si>
    <t>25,16</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</si>
  <si>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</si>
  <si>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</si>
  <si>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</si>
  <si>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</si>
  <si>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24,39</t>
  </si>
  <si>
    <t xml:space="preserve">PREGO DE ACO POLIDO COM CABECA 19 X 33 (3 X 9)                                                                                                                                                                                                                                                                                                                                                                                                                                                            </t>
  </si>
  <si>
    <t>24,74</t>
  </si>
  <si>
    <t xml:space="preserve">PREGO DE ACO POLIDO COM CABECA 22 X 48 (4 1/4 X 5)                                                                                                                                                                                                                                                                                                                                                                                                                                                        </t>
  </si>
  <si>
    <t>24,60</t>
  </si>
  <si>
    <t xml:space="preserve">PREGO DE ACO POLIDO SEM CABECA 15 X 15 (1 1/4 X 13)                                                                                                                                                                                                                                                                                                                                                                                                                                                       </t>
  </si>
  <si>
    <t>27,45</t>
  </si>
  <si>
    <t xml:space="preserve">PRESSAO DE PERNAS TRIPLO, EM TUBO DE ACO CARBONO, PINTURA NO PROCESSO ELETROSTATICO - EQUIPAMENTO DE GINASTICA PARA ACADEMIA AO AR LIVRE / ACADEMIA DA TERCEIRA IDADE - ATI                                                                                                                                                                                                                                                                                                                               </t>
  </si>
  <si>
    <t>3.475,10</t>
  </si>
  <si>
    <t xml:space="preserve">PRIMER DE POLIURETANO                                                                                                                                                                                                                                                                                                                                                                                                                                                                                     </t>
  </si>
  <si>
    <t>422,40</t>
  </si>
  <si>
    <t xml:space="preserve">PRIMER EPOXI / EPOXIDICO                                                                                                                                                                                                                                                                                                                                                                                                                                                                                  </t>
  </si>
  <si>
    <t>85,42</t>
  </si>
  <si>
    <t xml:space="preserve">PRIMER PARA MANTA ASFALTICA A BASE DE ASFALTO MODIFICADO DILUIDO EM SOLVENTE, APLICACAO A FRIO                                                                                                                                                                                                                                                                                                                                                                                                            </t>
  </si>
  <si>
    <t>19,95</t>
  </si>
  <si>
    <t xml:space="preserve">PROJETOR DE ARGAMASSA, CAPACIDADE DE PROJECAO 1,5 M3/H, ALCANCE DA PROJECAO 30 ATE 60 M, MOTOR ELETRICO TRIFASICO                                                                                                                                                                                                                                                                                                                                                                                         </t>
  </si>
  <si>
    <t>84.298,60</t>
  </si>
  <si>
    <t xml:space="preserve">PROJETOR DE ARGAMASSA, CAPACIDADE DE PROJECAO 2,0 M3/H, ALCANCE DA PROJECAO ATE 50 M, MOTOR ELETRICO TRIFASICO                                                                                                                                                                                                                                                                                                                                                                                            </t>
  </si>
  <si>
    <t>111.737,37</t>
  </si>
  <si>
    <t xml:space="preserve">PROJETOR PNEUMATICO DE ARGAMASSA PARA CHAPISCO E REBOCO COM RECIPIENTE ACOPLADO, TIPO CANEQUNHA, COM VOLUME DE 1,50 L, SEM COMPRESSOR                                                                                                                                                                                                                                                                                                                                                                     </t>
  </si>
  <si>
    <t>670,31</t>
  </si>
  <si>
    <t xml:space="preserve">PROJETOR RETANGULAR FECHADO PARA LAMPADA VAPOR DE MERCURIO/SODIO 250 W A 500 W, CABECEIRAS EM ALUMINIO FUNDIDO, CORPO EM ALUMINIO ANODIZADO, PARA LAMPADA E40 FECHAMENTO EM VIDRO TEMPERADO.                                                                                                                                                                                                                                                                                                              </t>
  </si>
  <si>
    <t>136,44</t>
  </si>
  <si>
    <t xml:space="preserve">PROLONGADOR/EXTENSOR PARA ROLO DE PINTURA 3 M                                                                                                                                                                                                                                                                                                                                                                                                                                                             </t>
  </si>
  <si>
    <t>57,09</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</si>
  <si>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</si>
  <si>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</si>
  <si>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</si>
  <si>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</si>
  <si>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32,77</t>
  </si>
  <si>
    <t xml:space="preserve">PROTETOR AUDITIVO TIPO PLUG DE INSERCAO COM CORDAO, ATENUACAO SUPERIOR A 15 DB                                                                                                                                                                                                                                                                                                                                                                                                                            </t>
  </si>
  <si>
    <t>2,39</t>
  </si>
  <si>
    <t xml:space="preserve">PROTETOR SOLAR FPS 30, EMBALAGEM 2 LITROS                                                                                                                                                                                                                                                                                                                                                                                                                                                                 </t>
  </si>
  <si>
    <t>271,83</t>
  </si>
  <si>
    <t xml:space="preserve">PROTETOR/PONTEIRA PLASTICA PARA PONTA DE VERGALHAO DE ATE 1", TIPO PROTETOR DE ESPERA                                                                                                                                                                                                                                                                                                                                                                                                                     </t>
  </si>
  <si>
    <t xml:space="preserve">PRUMO DE CENTRO EM ACO *400* G                                                                                                                                                                                                                                                                                                                                                                                                                                                                            </t>
  </si>
  <si>
    <t>37,28</t>
  </si>
  <si>
    <t xml:space="preserve">PRUMO DE PAREDE EM ACO 700 A 750 G                                                                                                                                                                                                                                                                                                                                                                                                                                                                        </t>
  </si>
  <si>
    <t>42,51</t>
  </si>
  <si>
    <t xml:space="preserve">PULSADOR CAMPAINHA 10A, 250V (APENAS MODULO)                                                                                                                                                                                                                                                                                                                                                                                                                                                              </t>
  </si>
  <si>
    <t xml:space="preserve">PULSADOR CAMPAINHA 10A, 250V, CONJUNTO MONTADO PARA EMBUTIR 4" X 2" (PLACA + SUPORTE + MODULO)                                                                                                                                                                                                                                                                                                                                                                                                            </t>
  </si>
  <si>
    <t>8,26</t>
  </si>
  <si>
    <t xml:space="preserve">PULSADOR MINUTERIA 10A, 250V (APENAS MODULO)                                                                                                                                                                                                                                                                                                                                                                                                                                                              </t>
  </si>
  <si>
    <t>8,52</t>
  </si>
  <si>
    <t xml:space="preserve">PULSADOR MINUTERIA 10A, 250V, CONJUNTO MONTADO PARA EMBUTIR 4" X 2" (PLACA + SUPORTE + MODULO)                                                                                                                                                                                                                                                                                                                                                                                                            </t>
  </si>
  <si>
    <t>11,63</t>
  </si>
  <si>
    <t xml:space="preserve">PUXADOR DE EMBUTIR TIPO CONCHA, COM FURO PARA CHAVE, EM LATAO CROMADO,  COMPRIMENTO DE APROX *100* MM E LARGURA DE APROX *40* MM                                                                                                                                                                                                                                                                                                                                                                          </t>
  </si>
  <si>
    <t>13,95</t>
  </si>
  <si>
    <t xml:space="preserve">PUXADOR TIPO ALCA, EM ZAMAC CROMADO, COM COMPRIMENTO DE APROX 150 MM, COM ROSETA PARA PORTAS DE MADEIRAS, INCLUINDO PARAFUSOS                                                                                                                                                                                                                                                                                                                                                                             </t>
  </si>
  <si>
    <t>55,89</t>
  </si>
  <si>
    <t xml:space="preserve">PUXADOR TIPO ALCA, EM ZAMAC CROMADO, COM ROSETAS, COMPRIMENTO DE APROX *100* MM, PARA PORTAS E JANELAS DE MADEIRA, INCLUINDO PARAFUSOS                                                                                                                                                                                                                                                                                                                                                                    </t>
  </si>
  <si>
    <t>21,79</t>
  </si>
  <si>
    <t xml:space="preserve">PUXADOR TUBULAR RETO DUPLO, EM ALUMINIO CROMADO, COMPRIMENTO DE APROX 400 MM E DIAMETRO DE 25 MM (1")                                                                                                                                                                                                                                                                                                                                                                                                     </t>
  </si>
  <si>
    <t>152,17</t>
  </si>
  <si>
    <t xml:space="preserve">PUXADOR TUBULAR RETO SIMPLES, EM ALUMINIO CROMADO, COM COMPRIMENTO DE APROX 400 MM E DIAMETRO DE 25 MM                                                                                                                                                                                                                                                                                                                                                                                                    </t>
  </si>
  <si>
    <t>76,08</t>
  </si>
  <si>
    <t xml:space="preserve">QUADRO DE DISTRIBUICAO COM BARRAMENTO TRIFASICO, DE EMBUTIR, EM CHAPA DE ACO GALVANIZADO, PARA 12 DISJUNTORES DIN, 100 A                                                                                                                                                                                                                                                                                                                                                                                  </t>
  </si>
  <si>
    <t>397,44</t>
  </si>
  <si>
    <t xml:space="preserve">QUADRO DE DISTRIBUICAO COM BARRAMENTO TRIFASICO, DE EMBUTIR, EM CHAPA DE ACO GALVANIZADO, PARA 18 DISJUNTORES DIN, 100 A, INCLUINDO BARRAMENTO                                                                                                                                                                                                                                                                                                                                                            </t>
  </si>
  <si>
    <t>556,97</t>
  </si>
  <si>
    <t xml:space="preserve">QUADRO DE DISTRIBUICAO COM BARRAMENTO TRIFASICO, DE EMBUTIR, EM CHAPA DE ACO GALVANIZADO, PARA 24 DISJUNTORES DIN, 100 A                                                                                                                                                                                                                                                                                                                                                                                  </t>
  </si>
  <si>
    <t>585,31</t>
  </si>
  <si>
    <t xml:space="preserve">QUADRO DE DISTRIBUICAO COM BARRAMENTO TRIFASICO, DE EMBUTIR, EM CHAPA DE ACO GALVANIZADO, PARA 28 DISJUNTORES DIN, 100 A                                                                                                                                                                                                                                                                                                                                                                                  </t>
  </si>
  <si>
    <t>822,04</t>
  </si>
  <si>
    <t xml:space="preserve">QUADRO DE DISTRIBUICAO COM BARRAMENTO TRIFASICO, DE EMBUTIR, EM CHAPA DE ACO GALVANIZADO, PARA 30 DISJUNTORES DIN, 150 A                                                                                                                                                                                                                                                                                                                                                                                  </t>
  </si>
  <si>
    <t>671,24</t>
  </si>
  <si>
    <t xml:space="preserve">QUADRO DE DISTRIBUICAO COM BARRAMENTO TRIFASICO, DE EMBUTIR, EM CHAPA DE ACO GALVANIZADO, PARA 30 DISJUNTORES DIN, 225 A                                                                                                                                                                                                                                                                                                                                                                                  </t>
  </si>
  <si>
    <t>1.417,22</t>
  </si>
  <si>
    <t xml:space="preserve">QUADRO DE DISTRIBUICAO COM BARRAMENTO TRIFASICO, DE EMBUTIR, EM CHAPA DE ACO GALVANIZADO, PARA 36 DISJUNTORES DIN, 100 A                                                                                                                                                                                                                                                                                                                                                                                  </t>
  </si>
  <si>
    <t>674,63</t>
  </si>
  <si>
    <t xml:space="preserve">QUADRO DE DISTRIBUICAO COM BARRAMENTO TRIFASICO, DE EMBUTIR, EM CHAPA DE ACO GALVANIZADO, PARA 40 DISJUNTORES DIN, 100 A                                                                                                                                                                                                                                                                                                                                                                                  </t>
  </si>
  <si>
    <t>984,95</t>
  </si>
  <si>
    <t xml:space="preserve">QUADRO DE DISTRIBUICAO COM BARRAMENTO TRIFASICO, DE EMBUTIR, EM CHAPA DE ACO GALVANIZADO, PARA 48 DISJUNTORES DIN, 100 A                                                                                                                                                                                                                                                                                                                                                                                  </t>
  </si>
  <si>
    <t>1.152,75</t>
  </si>
  <si>
    <t xml:space="preserve">QUADRO DE DISTRIBUICAO COM BARRAMENTO TRIFASICO, DE SOBREPOR, EM CHAPA DE ACO GALVANIZADO, PARA *42* DISJUNTORES DIN, 100 A                                                                                                                                                                                                                                                                                                                                                                               </t>
  </si>
  <si>
    <t>1.148,96</t>
  </si>
  <si>
    <t xml:space="preserve">QUADRO DE DISTRIBUICAO COM BARRAMENTO TRIFASICO, DE SOBREPOR, EM CHAPA DE ACO GALVANIZADO, PARA 12 DISJUNTORES DIN, 100 A                                                                                                                                                                                                                                                                                                                                                                                 </t>
  </si>
  <si>
    <t>412,54</t>
  </si>
  <si>
    <t xml:space="preserve">QUADRO DE DISTRIBUICAO COM BARRAMENTO TRIFASICO, DE SOBREPOR, EM CHAPA DE ACO GALVANIZADO, PARA 18 DISJUNTORES DIN, 100 A                                                                                                                                                                                                                                                                                                                                                                                 </t>
  </si>
  <si>
    <t>515,49</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</si>
  <si>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</si>
  <si>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</si>
  <si>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694,68</t>
  </si>
  <si>
    <t xml:space="preserve">QUADRO DE DISTRIBUICAO COM BARRAMENTO TRIFASICO, DE SOBREPOR, EM CHAPA DE ACO GALVANIZADO, PARA 36 DISJUNTORES DIN, 100 A                                                                                                                                                                                                                                                                                                                                                                                 </t>
  </si>
  <si>
    <t>857,93</t>
  </si>
  <si>
    <t xml:space="preserve">QUADRO DE DISTRIBUICAO COM BARRAMENTO TRIFASICO, DE SOBREPOR, EM CHAPA DE ACO GALVANIZADO, PARA 48 DISJUNTORES DIN, 100 A                                                                                                                                                                                                                                                                                                                                                                                 </t>
  </si>
  <si>
    <t>1.031,25</t>
  </si>
  <si>
    <t xml:space="preserve">QUADRO DE DISTRIBUICAO, EM PVC, DE EMBUTIR, COM BARRAMENTO TERRA / NEUTRO, PARA 12 DISJUNTORES NEMA OU 16 DISJUNTORES DIN                                                                                                                                                                                                                                                                                                                                                                                 </t>
  </si>
  <si>
    <t>121,50</t>
  </si>
  <si>
    <t xml:space="preserve">QUADRO DE DISTRIBUICAO, EM PVC, DE EMBUTIR, COM BARRAMENTO TERRA / NEUTRO, PARA 18 DISJUNTORES NEMA OU 24 DISJUNTORES DIN                                                                                                                                                                                                                                                                                                                                                                                 </t>
  </si>
  <si>
    <t>225,11</t>
  </si>
  <si>
    <t xml:space="preserve">QUADRO DE DISTRIBUICAO, EM PVC, DE EMBUTIR, COM BARRAMENTO TERRA / NEUTRO, PARA 27 DISJUNTORES NEMA OU 36 DISJUNTORES DIN                                                                                                                                                                                                                                                                                                                                                                                 </t>
  </si>
  <si>
    <t>487,86</t>
  </si>
  <si>
    <t xml:space="preserve">QUADRO DE DISTRIBUICAO, EM PVC, DE EMBUTIR, COM BARRAMENTO TERRA / NEUTRO, PARA 48 DISJUNTORES DIN                                                                                                                                                                                                                                                                                                                                                                                                        </t>
  </si>
  <si>
    <t>381,40</t>
  </si>
  <si>
    <t xml:space="preserve">QUADRO DE DISTRIBUICAO, EM PVC, DE EMBUTIR, COM BARRAMENTO TERRA / NEUTRO, PARA 6 DISJUNTORES NEMA OU 8 DISJUNTORES DIN                                                                                                                                                                                                                                                                                                                                                                                   </t>
  </si>
  <si>
    <t>71,34</t>
  </si>
  <si>
    <t xml:space="preserve">QUADRO DE DISTRIBUICAO, SEM BARRAMENTO, EM PVC, DE EMBUTIR, PARA 12 DISJUNTORES NEMA OU 16 DISJUNTORES DIN                                                                                                                                                                                                                                                                                                                                                                                                </t>
  </si>
  <si>
    <t>73,89</t>
  </si>
  <si>
    <t xml:space="preserve">QUADRO DE DISTRIBUICAO, SEM BARRAMENTO, EM PVC, DE EMBUTIR, PARA 18 DISJUNTORES NEMA OU 24 DISJUNTORES DIN                                                                                                                                                                                                                                                                                                                                                                                                </t>
  </si>
  <si>
    <t>116,00</t>
  </si>
  <si>
    <t xml:space="preserve">QUADRO DE DISTRIBUICAO, SEM BARRAMENTO, EM PVC, DE EMBUTIR, PARA 27 DISJUNTORES NEMA OU 36 DISJUNTORES DIN                                                                                                                                                                                                                                                                                                                                                                                                </t>
  </si>
  <si>
    <t>198,97</t>
  </si>
  <si>
    <t xml:space="preserve">QUADRO DE DISTRIBUICAO, SEM BARRAMENTO, EM PVC, DE EMBUTIR, PARA 3 DISJUNTORES NEMA OU 4 DISJUNTORES DIN                                                                                                                                                                                                                                                                                                                                                                                                  </t>
  </si>
  <si>
    <t xml:space="preserve">QUADRO DE DISTRIBUICAO, SEM BARRAMENTO, EM PVC, DE EMBUTIR, PARA 6 DISJUNTORES NEMA OU 8 DISJUNTORES DIN                                                                                                                                                                                                                                                                                                                                                                                                  </t>
  </si>
  <si>
    <t>49,55</t>
  </si>
  <si>
    <t xml:space="preserve">QUADRO DE DISTRIBUICAO, SEM BARRAMENTO, EM PVC, DE SOBREPOR,  PARA 3 DISJUNTORES NEMA OU 4 DISJUNTORES DIN                                                                                                                                                                                                                                                                                                                                                                                                </t>
  </si>
  <si>
    <t>36,56</t>
  </si>
  <si>
    <t xml:space="preserve">QUADRO DE DISTRIBUICAO, SEM BARRAMENTO, EM PVC, DE SOBREPOR, PARA 12 DISJUNTORES NEMA OU 16 DISJUNTORES DIN                                                                                                                                                                                                                                                                                                                                                                                               </t>
  </si>
  <si>
    <t>104,64</t>
  </si>
  <si>
    <t xml:space="preserve">QUADRO DE DISTRIBUICAO, SEM BARRAMENTO, EM PVC, DE SOBREPOR, PARA 18 DISJUNTORES NEMA OU 24 DISJUNTORES DIN                                                                                                                                                                                                                                                                                                                                                                                               </t>
  </si>
  <si>
    <t>153,38</t>
  </si>
  <si>
    <t xml:space="preserve">QUADRO DE DISTRIBUICAO, SEM BARRAMENTO, EM PVC, DE SOBREPOR, PARA 27 DISJUNTORES NEMA OU 36 DISJUNTORES DIN                                                                                                                                                                                                                                                                                                                                                                                               </t>
  </si>
  <si>
    <t>213,97</t>
  </si>
  <si>
    <t xml:space="preserve">QUADRO DE DISTRIBUICAO, SEM BARRAMENTO, EM PVC, DE SOBREPOR, PARA 6 DISJUNTORES NEMA OU 8 DISJUNTORES DIN                                                                                                                                                                                                                                                                                                                                                                                                 </t>
  </si>
  <si>
    <t>62,28</t>
  </si>
  <si>
    <t xml:space="preserve">RALO FOFO COM REQUADRO, QUADRADO 150 X 150 MM                                                                                                                                                                                                                                                                                                                                                                                                                                                             </t>
  </si>
  <si>
    <t>64,18</t>
  </si>
  <si>
    <t xml:space="preserve">RALO FOFO COM REQUADRO, QUADRADO 200 X 200 MM                                                                                                                                                                                                                                                                                                                                                                                                                                                             </t>
  </si>
  <si>
    <t>96,74</t>
  </si>
  <si>
    <t xml:space="preserve">RALO FOFO COM REQUADRO, QUADRADO 250 X 250 MM                                                                                                                                                                                                                                                                                                                                                                                                                                                             </t>
  </si>
  <si>
    <t>119,06</t>
  </si>
  <si>
    <t xml:space="preserve">RALO FOFO COM REQUADRO, QUADRADO 300 X 300 MM                                                                                                                                                                                                                                                                                                                                                                                                                                                             </t>
  </si>
  <si>
    <t>148,83</t>
  </si>
  <si>
    <t xml:space="preserve">RALO FOFO COM REQUADRO, QUADRADO 400 X 400 MM                                                                                                                                                                                                                                                                                                                                                                                                                                                             </t>
  </si>
  <si>
    <t>234,41</t>
  </si>
  <si>
    <t xml:space="preserve">RALO FOFO SEMIESFERICO, 100 MM, PARA LAJES/ CALHAS                                                                                                                                                                                                                                                                                                                                                                                                                                                        </t>
  </si>
  <si>
    <t xml:space="preserve">RALO FOFO SEMIESFERICO, 150 MM, PARA LAJES/ CALHAS                                                                                                                                                                                                                                                                                                                                                                                                                                                        </t>
  </si>
  <si>
    <t>60,09</t>
  </si>
  <si>
    <t xml:space="preserve">RALO FOFO SEMIESFERICO, 200 MM, PARA LAJES/ CALHAS                                                                                                                                                                                                                                                                                                                                                                                                                                                        </t>
  </si>
  <si>
    <t>138,13</t>
  </si>
  <si>
    <t xml:space="preserve">RALO FOFO SEMIESFERICO, 75 MM, PARA LAJES/ CALHAS                                                                                                                                                                                                                                                                                                                                                                                                                                                         </t>
  </si>
  <si>
    <t>19,16</t>
  </si>
  <si>
    <t xml:space="preserve">RALO SECO / RALO DE PASSAGEM EM PVC, QUADRADO, 100 X 100 X 53 MM, SAIDA 40 MM, COM GRELHA BRANCA                                                                                                                                                                                                                                                                                                                                                                                                          </t>
  </si>
  <si>
    <t>11,19</t>
  </si>
  <si>
    <t xml:space="preserve">RALO SECO CONICO, PVC, 100 X 40 MM,  COM GRELHA REDONDA BRANCA                                                                                                                                                                                                                                                                                                                                                                                                                                            </t>
  </si>
  <si>
    <t>7,97</t>
  </si>
  <si>
    <t xml:space="preserve">RALO SECO CONICO, PVC, 100 X 40 MM, COM GRELHA QUADRADA BRANCA                                                                                                                                                                                                                                                                                                                                                                                                                                            </t>
  </si>
  <si>
    <t>9,32</t>
  </si>
  <si>
    <t xml:space="preserve">RALO SIFONADO CILINDRICO, PVC, 100 X 40 MM,  COM GRELHA REDONDA BRANCA                                                                                                                                                                                                                                                                                                                                                                                                                                    </t>
  </si>
  <si>
    <t>10,15</t>
  </si>
  <si>
    <t xml:space="preserve">RALO SIFONADO QUADRADO, PVC, 100 X 53 MM, SAIDA 40 MM, COM GRELHA QUADRADA BRANCA                                                                                                                                                                                                                                                                                                                                                                                                                         </t>
  </si>
  <si>
    <t>13,38</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</si>
  <si>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</si>
  <si>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</si>
  <si>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</si>
  <si>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</si>
  <si>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</si>
  <si>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45,28</t>
  </si>
  <si>
    <t xml:space="preserve">REATOR ELETRONICO BIVOLT PARA 2 LAMPADAS FLUORESCENTES DE 14 W                                                                                                                                                                                                                                                                                                                                                                                                                                            </t>
  </si>
  <si>
    <t>90,18</t>
  </si>
  <si>
    <t xml:space="preserve">REATOR ELETRONICO BIVOLT PARA 2 LAMPADAS FLUORESCENTES DE 18/20 W                                                                                                                                                                                                                                                                                                                                                                                                                                         </t>
  </si>
  <si>
    <t>47,59</t>
  </si>
  <si>
    <t xml:space="preserve">REATOR ELETRONICO BIVOLT PARA 2 LAMPADAS FLUORESCENTES DE 36/40 W                                                                                                                                                                                                                                                                                                                                                                                                                                         </t>
  </si>
  <si>
    <t xml:space="preserve">REATOR INTERNO/INTEGRADO PARA LAMPADA VAPOR METALICO 400 W, ALTO FATOR DE POTENCIA                                                                                                                                                                                                                                                                                                                                                                                                                        </t>
  </si>
  <si>
    <t>141,10</t>
  </si>
  <si>
    <t xml:space="preserve">REATOR P/ LAMPADA VAPOR DE SODIO 250W USO EXT                                                                                                                                                                                                                                                                                                                                                                                                                                                             </t>
  </si>
  <si>
    <t>309,27</t>
  </si>
  <si>
    <t xml:space="preserve">REATOR P/ 1 LAMPADA VAPOR DE MERCURIO 125W USO EXT                                                                                                                                                                                                                                                                                                                                                                                                                                                        </t>
  </si>
  <si>
    <t>141,74</t>
  </si>
  <si>
    <t xml:space="preserve">REATOR P/ 1 LAMPADA VAPOR DE MERCURIO 250W USO EXT                                                                                                                                                                                                                                                                                                                                                                                                                                                        </t>
  </si>
  <si>
    <t>169,03</t>
  </si>
  <si>
    <t xml:space="preserve">REATOR P/ 1 LAMPADA VAPOR DE MERCURIO 400W USO EXT                                                                                                                                                                                                                                                                                                                                                                                                                                                        </t>
  </si>
  <si>
    <t>194,73</t>
  </si>
  <si>
    <t xml:space="preserve">REBITE DE ALUMINIO VAZADO DE REPUXO, 3,2 X 8 MM (1KG = 1025 UNIDADES)                                                                                                                                                                                                                                                                                                                                                                                                                                     </t>
  </si>
  <si>
    <t xml:space="preserve">REBOLO ABRASIVO RETO DE USO GERAL GRAO 36, DE 6 X 1 " ( DIAMETRO X ALTURA)                                                                                                                                                                                                                                                                                                                                                                                                                                </t>
  </si>
  <si>
    <t>66,06</t>
  </si>
  <si>
    <t xml:space="preserve">REBOLO ABRASIVO RETO DE USO GERAL GRAO 36, DE 6 X 3/4 " (DIAMETRO X ALTURA)                                                                                                                                                                                                                                                                                                                                                                                                                               </t>
  </si>
  <si>
    <t>52,76</t>
  </si>
  <si>
    <t xml:space="preserve">RECICLADORA DE ASFALTO A FRIO SOBRE RODAS, LARG. FRESAGEM 2,00 M, POT. 315 KW/422 HP                                                                                                                                                                                                                                                                                                                                                                                                                      </t>
  </si>
  <si>
    <t>6.693.491,55</t>
  </si>
  <si>
    <t xml:space="preserve">REDUCAO EXCENTRICA PVC NBR 10569 P/REDE COLET ESG PB JE 150 X 100MM                                                                                                                                                                                                                                                                                                                                                                                                                                       </t>
  </si>
  <si>
    <t>130,74</t>
  </si>
  <si>
    <t xml:space="preserve">REDUCAO EXCENTRICA PVC NBR 10569 P/REDE COLET ESG PB JE 200 X 150MM                                                                                                                                                                                                                                                                                                                                                                                                                                       </t>
  </si>
  <si>
    <t>251,48</t>
  </si>
  <si>
    <t xml:space="preserve">REDUCAO EXCENTRICA PVC NBR 10569 P/REDE COLET ESG PB JE 250 X 200MM                                                                                                                                                                                                                                                                                                                                                                                                                                       </t>
  </si>
  <si>
    <t>474,34</t>
  </si>
  <si>
    <t xml:space="preserve">REDUCAO EXCENTRICA PVC P/ ESG PREDIAL DN 100 X 50MM                                                                                                                                                                                                                                                                                                                                                                                                                                                       </t>
  </si>
  <si>
    <t>7,93</t>
  </si>
  <si>
    <t xml:space="preserve">REDUCAO EXCENTRICA PVC P/ ESG PREDIAL DN 100 X 75MM                                                                                                                                                                                                                                                                                                                                                                                                                                                       </t>
  </si>
  <si>
    <t>9,27</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</si>
  <si>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</si>
  <si>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</si>
  <si>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</si>
  <si>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53,76</t>
  </si>
  <si>
    <t xml:space="preserve">REDUCAO EXCENTRICA PVC, SERIE R, DN 75 X 50 MM, PARA ESGOTO OU AGUAS PLUVIAIS PREDIAIS                                                                                                                                                                                                                                                                                                                                                                                                                    </t>
  </si>
  <si>
    <t>8,09</t>
  </si>
  <si>
    <t xml:space="preserve">REDUCAO FIXA TIPO STORZ, ENGATE RAPIDO 2.1/2" X 1.1/2", EM LATAO, PARA INSTALACAO PREDIAL COMBATE A INCENDIO PREDIAL                                                                                                                                                                                                                                                                                                                                                                                      </t>
  </si>
  <si>
    <t>109,64</t>
  </si>
  <si>
    <t xml:space="preserve">REDUCAO PVC PBA, JE, BB, DN 75 X 50 / DE 85 X 60 MM, PARA REDE DE AGUA                                                                                                                                                                                                                                                                                                                                                                                                                                    </t>
  </si>
  <si>
    <t>83,26</t>
  </si>
  <si>
    <t xml:space="preserve">REDUCAO PVC PBA, JE, PB, DN 100 X 50 / DE 110 X 60 MM, PARA REDE DE AGUA                                                                                                                                                                                                                                                                                                                                                                                                                                  </t>
  </si>
  <si>
    <t>37,96</t>
  </si>
  <si>
    <t xml:space="preserve">REDUCAO PVC PBA, JE, PB, DN 100 X 75 / DE 110 X 85 MM, PARA REDE DE AGUA                                                                                                                                                                                                                                                                                                                                                                                                                                  </t>
  </si>
  <si>
    <t>43,66</t>
  </si>
  <si>
    <t xml:space="preserve">REDUCAO PVC PBA, JE, PB, DN 75 X 50 / DE 85 X 60 MM, PARA REDE DE AGUA                                                                                                                                                                                                                                                                                                                                                                                                                                    </t>
  </si>
  <si>
    <t>24,77</t>
  </si>
  <si>
    <t xml:space="preserve">REFLETOR REDONDO EM ALUMINIO ANODIZADO PARA LAMPADA VAPOR DE MERCURIO/SODIO, CORPO EM ALUMINIO COM PINTURA EPOXI, PARA LAMPADA E-27 DE 300 W, COM SUPORTE REDONDO E ALCA REGULAVEL PARA FIXACAO.                                                                                                                                                                                                                                                                                                          </t>
  </si>
  <si>
    <t>178,89</t>
  </si>
  <si>
    <t xml:space="preserve">REGISTRO DE ESFERA DE PASSEIO, PVC PARA POLIETILENO, 20 MM                                                                                                                                                                                                                                                                                                                                                                                                                                                </t>
  </si>
  <si>
    <t xml:space="preserve">REGISTRO DE ESFERA PVC, COM BORBOLETA, COM ROSCA EXTERNA, DE 1/2"                                                                                                                                                                                                                                                                                                                                                                                                                                         </t>
  </si>
  <si>
    <t>9,71</t>
  </si>
  <si>
    <t xml:space="preserve">REGISTRO DE ESFERA PVC, COM BORBOLETA, COM ROSCA EXTERNA, DE 3/4"                                                                                                                                                                                                                                                                                                                                                                                                                                         </t>
  </si>
  <si>
    <t>11,41</t>
  </si>
  <si>
    <t xml:space="preserve">REGISTRO DE ESFERA PVC, COM CABECA QUADRADA, COM ROSCA EXTERNA, 1/2"                                                                                                                                                                                                                                                                                                                                                                                                                                      </t>
  </si>
  <si>
    <t>11,53</t>
  </si>
  <si>
    <t xml:space="preserve">REGISTRO DE ESFERA PVC, COM CABECA QUADRADA, COM ROSCA EXTERNA, 3/4"                                                                                                                                                                                                                                                                                                                                                                                                                                      </t>
  </si>
  <si>
    <t>15,19</t>
  </si>
  <si>
    <t xml:space="preserve">REGISTRO DE ESFERA, PVC, COM VOLANTE, VS, ROSCAVEL, DN 1 1/2", COM CORPO DIVIDIDO                                                                                                                                                                                                                                                                                                                                                                                                                         </t>
  </si>
  <si>
    <t>33,06</t>
  </si>
  <si>
    <t xml:space="preserve">REGISTRO DE ESFERA, PVC, COM VOLANTE, VS, ROSCAVEL, DN 1 1/4", COM CORPO DIVIDIDO                                                                                                                                                                                                                                                                                                                                                                                                                         </t>
  </si>
  <si>
    <t>31,48</t>
  </si>
  <si>
    <t xml:space="preserve">REGISTRO DE ESFERA, PVC, COM VOLANTE, VS, ROSCAVEL, DN 1/2", COM CORPO DIVIDIDO                                                                                                                                                                                                                                                                                                                                                                                                                           </t>
  </si>
  <si>
    <t>12,06</t>
  </si>
  <si>
    <t xml:space="preserve">REGISTRO DE ESFERA, PVC, COM VOLANTE, VS, ROSCAVEL, DN 1", COM CORPO DIVIDIDO                                                                                                                                                                                                                                                                                                                                                                                                                             </t>
  </si>
  <si>
    <t xml:space="preserve">REGISTRO DE ESFERA, PVC, COM VOLANTE, VS, ROSCAVEL, DN 2", COM CORPO DIVIDIDO                                                                                                                                                                                                                                                                                                                                                                                                                             </t>
  </si>
  <si>
    <t>50,59</t>
  </si>
  <si>
    <t xml:space="preserve">REGISTRO DE ESFERA, PVC, COM VOLANTE, VS, ROSCAVEL, DN 3/4", COM CORPO DIVIDIDO                                                                                                                                                                                                                                                                                                                                                                                                                           </t>
  </si>
  <si>
    <t>14,45</t>
  </si>
  <si>
    <t xml:space="preserve">REGISTRO DE ESFERA, PVC, COM VOLANTE, VS, SOLDAVEL, DN 20 MM, COM CORPO DIVIDIDO                                                                                                                                                                                                                                                                                                                                                                                                                          </t>
  </si>
  <si>
    <t>11,38</t>
  </si>
  <si>
    <t xml:space="preserve">REGISTRO DE ESFERA, PVC, COM VOLANTE, VS, SOLDAVEL, DN 25 MM, COM CORPO DIVIDIDO                                                                                                                                                                                                                                                                                                                                                                                                                          </t>
  </si>
  <si>
    <t xml:space="preserve">REGISTRO DE ESFERA, PVC, COM VOLANTE, VS, SOLDAVEL, DN 32 MM, COM CORPO DIVIDIDO                                                                                                                                                                                                                                                                                                                                                                                                                          </t>
  </si>
  <si>
    <t>23,26</t>
  </si>
  <si>
    <t xml:space="preserve">REGISTRO DE ESFERA, PVC, COM VOLANTE, VS, SOLDAVEL, DN 40 MM, COM CORPO DIVIDIDO                                                                                                                                                                                                                                                                                                                                                                                                                          </t>
  </si>
  <si>
    <t>31,11</t>
  </si>
  <si>
    <t xml:space="preserve">REGISTRO DE ESFERA, PVC, COM VOLANTE, VS, SOLDAVEL, DN 50 MM, COM CORPO DIVIDIDO                                                                                                                                                                                                                                                                                                                                                                                                                          </t>
  </si>
  <si>
    <t>32,13</t>
  </si>
  <si>
    <t xml:space="preserve">REGISTRO DE ESFERA, PVC, COM VOLANTE, VS, SOLDAVEL, DN 60 MM, COM CORPO DIVIDIDO                                                                                                                                                                                                                                                                                                                                                                                                                          </t>
  </si>
  <si>
    <t>58,85</t>
  </si>
  <si>
    <t xml:space="preserve">REGISTRO DE PRESSAO PVC, ROSCAVEL, VOLANTE SIMPLES, DE 1/2"                                                                                                                                                                                                                                                                                                                                                                                                                                               </t>
  </si>
  <si>
    <t xml:space="preserve">REGISTRO DE PRESSAO PVC, ROSCAVEL, VOLANTE SIMPLES, DE 3/4"                                                                                                                                                                                                                                                                                                                                                                                                                                               </t>
  </si>
  <si>
    <t xml:space="preserve">REGISTRO DE PRESSAO PVC, SOLDAVEL, VOLANTE SIMPLES, DE 20 MM                                                                                                                                                                                                                                                                                                                                                                                                                                              </t>
  </si>
  <si>
    <t>7,76</t>
  </si>
  <si>
    <t xml:space="preserve">REGISTRO DE PRESSAO PVC, SOLDAVEL, VOLANTE SIMPLES, DE 25 MM                                                                                                                                                                                                                                                                                                                                                                                                                                              </t>
  </si>
  <si>
    <t xml:space="preserve">REGISTRO GAVETA BRUTO EM LATAO FORJADO, BITOLA 1 " (REF 1509)                                                                                                                                                                                                                                                                                                                                                                                                                                             </t>
  </si>
  <si>
    <t>30,05</t>
  </si>
  <si>
    <t xml:space="preserve">REGISTRO GAVETA BRUTO EM LATAO FORJADO, BITOLA 1 1/2 " (REF 1509)                                                                                                                                                                                                                                                                                                                                                                                                                                         </t>
  </si>
  <si>
    <t>51,71</t>
  </si>
  <si>
    <t xml:space="preserve">REGISTRO GAVETA BRUTO EM LATAO FORJADO, BITOLA 1 1/4 " (REF 1509)                                                                                                                                                                                                                                                                                                                                                                                                                                         </t>
  </si>
  <si>
    <t xml:space="preserve">REGISTRO GAVETA BRUTO EM LATAO FORJADO, BITOLA 1/2 " (REF 1509)                                                                                                                                                                                                                                                                                                                                                                                                                                           </t>
  </si>
  <si>
    <t xml:space="preserve">REGISTRO GAVETA BRUTO EM LATAO FORJADO, BITOLA 2 " (REF 1509)                                                                                                                                                                                                                                                                                                                                                                                                                                             </t>
  </si>
  <si>
    <t>72,02</t>
  </si>
  <si>
    <t xml:space="preserve">REGISTRO GAVETA BRUTO EM LATAO FORJADO, BITOLA 2 1/2 " (REF 1509)                                                                                                                                                                                                                                                                                                                                                                                                                                         </t>
  </si>
  <si>
    <t>149,37</t>
  </si>
  <si>
    <t xml:space="preserve">REGISTRO GAVETA BRUTO EM LATAO FORJADO, BITOLA 3 " (REF 1509)                                                                                                                                                                                                                                                                                                                                                                                                                                             </t>
  </si>
  <si>
    <t>180,84</t>
  </si>
  <si>
    <t xml:space="preserve">REGISTRO GAVETA BRUTO EM LATAO FORJADO, BITOLA 3/4 " (REF 1509)                                                                                                                                                                                                                                                                                                                                                                                                                                           </t>
  </si>
  <si>
    <t>19,04</t>
  </si>
  <si>
    <t xml:space="preserve">REGISTRO GAVETA BRUTO EM LATAO FORJADO, BITOLA 4 " (REF 1509)                                                                                                                                                                                                                                                                                                                                                                                                                                             </t>
  </si>
  <si>
    <t>376,82</t>
  </si>
  <si>
    <t xml:space="preserve">REGISTRO GAVETA COM ACABAMENTO E CANOPLA CROMADOS, SIMPLES, BITOLA 1 " (REF 1509)                                                                                                                                                                                                                                                                                                                                                                                                                         </t>
  </si>
  <si>
    <t>56,86</t>
  </si>
  <si>
    <t xml:space="preserve">REGISTRO GAVETA COM ACABAMENTO E CANOPLA CROMADOS, SIMPLES, BITOLA 1 1/2 " (REF 1509)                                                                                                                                                                                                                                                                                                                                                                                                                     </t>
  </si>
  <si>
    <t>82,69</t>
  </si>
  <si>
    <t xml:space="preserve">REGISTRO GAVETA COM ACABAMENTO E CANOPLA CROMADOS, SIMPLES, BITOLA 1 1/4 " (REF 1509)                                                                                                                                                                                                                                                                                                                                                                                                                     </t>
  </si>
  <si>
    <t>79,05</t>
  </si>
  <si>
    <t xml:space="preserve">REGISTRO GAVETA COM ACABAMENTO E CANOPLA CROMADOS, SIMPLES, BITOLA 1/2 " (REF 1509)                                                                                                                                                                                                                                                                                                                                                                                                                       </t>
  </si>
  <si>
    <t>41,17</t>
  </si>
  <si>
    <t xml:space="preserve">REGISTRO GAVETA COM ACABAMENTO E CANOPLA CROMADOS, SIMPLES, BITOLA 3/4 " (REF 1509)                                                                                                                                                                                                                                                                                                                                                                                                                       </t>
  </si>
  <si>
    <t>46,45</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</si>
  <si>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</si>
  <si>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</si>
  <si>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153,50</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</si>
  <si>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</si>
  <si>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</si>
  <si>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</si>
  <si>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</si>
  <si>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43,81</t>
  </si>
  <si>
    <t xml:space="preserve">REGUA DE ALUMINIO PARA PEDREIRO 2 X 1 "                                                                                                                                                                                                                                                                                                                                                                                                                                                                   </t>
  </si>
  <si>
    <t>49,88</t>
  </si>
  <si>
    <t xml:space="preserve">REGUA VIBRADORA DUPLA PARA CONCRETO A GASOLINA 5,5 HP, PESO DE 60 KG, COMPRIMENTO 4 M                                                                                                                                                                                                                                                                                                                                                                                                                     </t>
  </si>
  <si>
    <t>5.640,86</t>
  </si>
  <si>
    <t xml:space="preserve">REGUA VIBRATORIA DE CONCRETO TRELICADA, EQUIPADA COM MOTOR A GASOLINA DE 9 HP                                                                                                                                                                                                                                                                                                                                                                                                                             </t>
  </si>
  <si>
    <t>12.216,91</t>
  </si>
  <si>
    <t xml:space="preserve">REJEITO DE MINERIO DE FERRO PARA PAVIMENTACAO (POSTO PEDREIRA/FORNECEDOR, SEM FRETE)                                                                                                                                                                                                                                                                                                                                                                                                                      </t>
  </si>
  <si>
    <t>63,65</t>
  </si>
  <si>
    <t xml:space="preserve">REJUNTE CIMENTICIO, QUALQUER COR                                                                                                                                                                                                                                                                                                                                                                                                                                                                          </t>
  </si>
  <si>
    <t xml:space="preserve">REJUNTE EPOXI, QUALQUER COR                                                                                                                                                                                                                                                                                                                                                                                                                                                                               </t>
  </si>
  <si>
    <t>101,41</t>
  </si>
  <si>
    <t xml:space="preserve">RELE FOTOELETRICO INTERNO E EXTERNO BIVOLT 1000 W, DE CONECTOR, SEM BASE                                                                                                                                                                                                                                                                                                                                                                                                                                  </t>
  </si>
  <si>
    <t>44,80</t>
  </si>
  <si>
    <t xml:space="preserve">RELE TERMICO BIMETAL PARA USO EM MOTORES TRIFASICOS, TENSAO 380 V, POTENCIA ATE 15 CV, CORRENTE NOMINAL MAXIMA 22 A                                                                                                                                                                                                                                                                                                                                                                                       </t>
  </si>
  <si>
    <t>146,62</t>
  </si>
  <si>
    <t xml:space="preserve">RESINA ACRILICA PREMIUM BASE AGUA - COR BRANCA                                                                                                                                                                                                                                                                                                                                                                                                                                                            </t>
  </si>
  <si>
    <t>24,32</t>
  </si>
  <si>
    <t xml:space="preserve">RESPIRADOR DESCARTAVEL SEM VALVULA DE EXALACAO, PFF 1                                                                                                                                                                                                                                                                                                                                                                                                                                                     </t>
  </si>
  <si>
    <t>1,79</t>
  </si>
  <si>
    <t xml:space="preserve">RETARDO PARA CORDEL DETONANTE                                                                                                                                                                                                                                                                                                                                                                                                                                                                             </t>
  </si>
  <si>
    <t>127,84</t>
  </si>
  <si>
    <t xml:space="preserve">RETROESCAVADEIRA SOBRE RODAS COM CARREGADEIRA, TRACAO 4 X 2, POTENCIA LIQUIDA 79 HP, PESO OPERACIONAL MINIMO DE 6570 KG, CAPACIDADE DA CARREGADEIRA DE 1,00 M3 E DA  RETROESCAVADEIRA MINIMA DE 0,20 M3, PROFUNDIDADE DE ESCAVACAO MAXIMA DE 4,37 M                                                                                                                                                                                                                                                       </t>
  </si>
  <si>
    <t>307.943,22</t>
  </si>
  <si>
    <t xml:space="preserve">RETROESCAVADEIRA SOBRE RODAS COM CARREGADEIRA, TRACAO 4 X 4, POTENCIA LIQUIDA 72 HP, PESO OPERACIONAL MINIMO DE 7140 KG, CAPACIDADE MINIMA DA CARREGADEIRA DE 0,79 M3 E DA RETROESCAVADEIRA MINIMA DE 0,18 M3, PROFUNDIDADE DE ESCAVACAO MAXIMA DE 4,50 M                                                                                                                                                                                                                                                 </t>
  </si>
  <si>
    <t>334.012,50</t>
  </si>
  <si>
    <t xml:space="preserve">RETROESCAVADEIRA SOBRE RODAS COM CARREGADEIRA, TRACAO 4 X 4, POTENCIA LIQUIDA 88 HP, PESO OPERACIONAL MINIMO DE 6674 KG, CAPACIDADE DA CARREGADEIRA DE 1,00 M3 E DA  RETROESCAVADEIRA MINIMA DE 0,26 M3, PROFUNDIDADE DE ESCAVACAO MAXIMA DE 4,37 M                                                                                                                                                                                                                                                       </t>
  </si>
  <si>
    <t>346.232,44</t>
  </si>
  <si>
    <t xml:space="preserve">REVESTIMENTO DE PAREDE EM GRANILITE, MARMORITE OU GRANITINA - ESP = 5 MM (INCLUSO EXECUCAO)                                                                                                                                                                                                                                                                                                                                                                                                               </t>
  </si>
  <si>
    <t>205,77</t>
  </si>
  <si>
    <t xml:space="preserve">REVESTIMENTO DE PAREDE EM GRANILITE, MARMORITE OU GRANITINA COLORIDO - ESP = 5 MM (INCLUSO EXECUCAO)                                                                                                                                                                                                                                                                                                                                                                                                      </t>
  </si>
  <si>
    <t>128,60</t>
  </si>
  <si>
    <t xml:space="preserve">REVESTIMENTO EM CERAMICA ESMALTADA COMERCIAL, PEI MENOR OU IGUAL A 3, FORMATO MENOR OU IGUAL A 2025 CM2                                                                                                                                                                                                                                                                                                                                                                                                   </t>
  </si>
  <si>
    <t>22,71</t>
  </si>
  <si>
    <t xml:space="preserve">REVESTIMENTO EM CERAMICA ESMALTADA EXTRA, PEI MAIOR OU IGUAL 4, FORMATO MAIOR A 2025 CM2                                                                                                                                                                                                                                                                                                                                                                                                                  </t>
  </si>
  <si>
    <t>42,85</t>
  </si>
  <si>
    <t xml:space="preserve">REVESTIMENTO EM CERAMICA ESMALTADA EXTRA, PEI MENOR OU IGUAL A 3, FORMATO MENOR OU IGUAL A 2025 CM2                                                                                                                                                                                                                                                                                                                                                                                                       </t>
  </si>
  <si>
    <t xml:space="preserve">REVESTIMENTO EPOXI DE ALTA RESISTENCIA QUIMICA, ISENTO DE SOLVENTES, BICOMPONENTE                                                                                                                                                                                                                                                                                                                                                                                                                         </t>
  </si>
  <si>
    <t>73,24</t>
  </si>
  <si>
    <t xml:space="preserve">REVESTIMENTO PARA ESCADA EM GRANILITE, MARMORITE OU GRANITINA ESP = 8 MM (INCLUSO EXECUCAO)                                                                                                                                                                                                                                                                                                                                                                                                               </t>
  </si>
  <si>
    <t>98,34</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</si>
  <si>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</si>
  <si>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</si>
  <si>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</si>
  <si>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1,71</t>
  </si>
  <si>
    <t xml:space="preserve">RODAFORRO EM PVC, PARA FORRO DE PVC, COMPRIMENTO 6 M                                                                                                                                                                                                                                                                                                                                                                                                                                                      </t>
  </si>
  <si>
    <t xml:space="preserve">RODAPE ARDOSIA, CINZA, 10 CM, E= *1CM                                                                                                                                                                                                                                                                                                                                                                                                                                                                     </t>
  </si>
  <si>
    <t>14,22</t>
  </si>
  <si>
    <t xml:space="preserve">RODAPE DE BORRACHA LISO, H = 70 MM, E = *2* MM, PARA ARGAMASSA, PRETO                                                                                                                                                                                                                                                                                                                                                                                                                                     </t>
  </si>
  <si>
    <t>26,25</t>
  </si>
  <si>
    <t xml:space="preserve">RODAPE DE MADEIRA MACICA CUMARU/IPE CHAMPANHE OU EQUIVALENTE DA REGIAO, *1,5 X 7 CM                                                                                                                                                                                                                                                                                                                                                                                                                       </t>
  </si>
  <si>
    <t xml:space="preserve">RODAPE EM MARMORE, POLIDO, BRANCO COMUM, L= *7* CM, E=  *2* CM, CORTE RETO                                                                                                                                                                                                                                                                                                                                                                                                                                </t>
  </si>
  <si>
    <t>50,00</t>
  </si>
  <si>
    <t xml:space="preserve">RODAPE EM POLIESTIRENO, BRANCO, H = *5* CM, E = *1,5* CM                                                                                                                                                                                                                                                                                                                                                                                                                                                  </t>
  </si>
  <si>
    <t xml:space="preserve">RODAPE OU RODABANCADA EM GRANITO, POLIDO, TIPO ANDORINHA/ QUARTZ/ CASTELO/ CORUMBA OU OUTROS EQUIVALENTES DA REGIAO, H= 10 CM, E=  *2,0* CM                                                                                                                                                                                                                                                                                                                                                               </t>
  </si>
  <si>
    <t>53,58</t>
  </si>
  <si>
    <t xml:space="preserve">RODAPE PLANO PARA PISO VINILICO, H = 5 CM                                                                                                                                                                                                                                                                                                                                                                                                                                                                 </t>
  </si>
  <si>
    <t>20,15</t>
  </si>
  <si>
    <t xml:space="preserve">RODAPE PRE-MOLDADO DE GRANILITE, MARMORITE OU GRANITINA L = 10 CM                                                                                                                                                                                                                                                                                                                                                                                                                                         </t>
  </si>
  <si>
    <t>30,26</t>
  </si>
  <si>
    <t xml:space="preserve">RODIZIO TIPO NAPOLEAO PARA JANELAS DE CORRER, EM ZAMAC, COMPRIMENTO DE APROX 60 CM, COM ROLAMENTO EM ACO                                                                                                                                                                                                                                                                                                                                                                                                  </t>
  </si>
  <si>
    <t>6,24</t>
  </si>
  <si>
    <t xml:space="preserve">RODO PARA CHAO 40 CM COM CABO                                                                                                                                                                                                                                                                                                                                                                                                                                                                             </t>
  </si>
  <si>
    <t xml:space="preserve">ROLDANA CONCAVA DUPLA, 4 RODAS, EM ZAMAC COM CHAPA DE LATAO, ROLAMENTOS EM ACO, PARA PORTAS E JANELAS DE CORRER                                                                                                                                                                                                                                                                                                                                                                                           </t>
  </si>
  <si>
    <t>60,19</t>
  </si>
  <si>
    <t xml:space="preserve">ROLDANA CONCAVA DUPLA, 4 RODAS, PARA PORTA DE CORRER, EM ZAMAC COM CHAPA DE ACO,  ROLAMENTO INTERNO BLINDADO DE ACO REVESTIDO EM NYLON                                                                                                                                                                                                                                                                                                                                                                    </t>
  </si>
  <si>
    <t>49,77</t>
  </si>
  <si>
    <t xml:space="preserve">ROLDANA PLASTICA COM PREGO, TAMANHO 30 X 30 MM, PARA INSTALACAO ELETRICA APARENTE                                                                                                                                                                                                                                                                                                                                                                                                                         </t>
  </si>
  <si>
    <t xml:space="preserve">ROLO COMPACTADOR DE PNEUS, ESTATICO, PRESSAO VARIAVEL, POTENCIA 110 HP, PESO SEM/COM LASTRO 10,8/27 T, LARGURA DE ROLAGEM 2,30 M                                                                                                                                                                                                                                                                                                                                                                          </t>
  </si>
  <si>
    <t>889.922,27</t>
  </si>
  <si>
    <t xml:space="preserve">ROLO COMPACTADOR DE PNEUS, ESTATICO, PRESSAO VARIAVEL, POTENCIA 111 HP, PESO SEM/COM LASTRO 9,5/26,0 T, LARGURA DE ROLAGEM 1,90 M                                                                                                                                                                                                                                                                                                                                                                         </t>
  </si>
  <si>
    <t>838.350,00</t>
  </si>
  <si>
    <t xml:space="preserve">ROLO COMPACTADOR PE DE CARNEIRO VIBRATORIO, POTENCIA 125 HP, PESO OPERACIONAL SEM/COM LASTRO 11,95/13,30 T, IMPACTO DINAMICO 38,5/22,5 T, LARGURA DE TRABALHO 2,15 M                                                                                                                                                                                                                                                                                                                                      </t>
  </si>
  <si>
    <t>743.600,85</t>
  </si>
  <si>
    <t xml:space="preserve">ROLO COMPACTADOR PE DE CARNEIRO VIBRATORIO, POTENCIA 80 HP, PESO OPERACIONAL SEM/COM LASTRO 7,4/8,8 T, LARGURA DE TRABALHO 1,68 M                                                                                                                                                                                                                                                                                                                                                                         </t>
  </si>
  <si>
    <t>557.718,28</t>
  </si>
  <si>
    <t xml:space="preserve">ROLO COMPACTADOR VIBRATORIO DE UM CILINDRO LISO DE ACO, POTENCIA 125 HP, PESO SEM/COM LASTRO 10,75/12,92 T, IMPACTO DINAMICO 31,5/18,5 T, LARGURA TRABALHO 2,15 M                                                                                                                                                                                                                                                                                                                                         </t>
  </si>
  <si>
    <t>719.613,65</t>
  </si>
  <si>
    <t xml:space="preserve">ROLO COMPACTADOR VIBRATORIO DE UM CILINDRO, ACO LISO, POTENCIA 80 HP, PESO OPERACIONAL MAXIMO 8,1 T, IMPACTO DINAMICO 16,15/9,5 T, LARGURA TRABALHO 1,68 M                                                                                                                                                                                                                                                                                                                                                </t>
  </si>
  <si>
    <t>536.424,03</t>
  </si>
  <si>
    <t xml:space="preserve">ROLO COMPACTADOR VIBRATORIO PE DE CARNEIRO, COM CONTROLE REMOTO POR RADIO, POTENCIA  12,5 KW, PESO OPERACIONAL DE 1,675 T, LARGURA DE TRABALHO 0,85 M                                                                                                                                                                                                                                                                                                                                                     </t>
  </si>
  <si>
    <t>732.957,41</t>
  </si>
  <si>
    <t xml:space="preserve">ROLO COMPACTADOR VIBRATORIO REBOCAVEL, CILINDRO DE ACO LISO, POTENCIA DE TRACAO DE 65 CV, PESO DE 4,7 T, IMPACTO DINAMICO TOTAL DE 18,3 T, LARGURA DO ROLO 1,67 M                                                                                                                                                                                                                                                                                                                                         </t>
  </si>
  <si>
    <t>161.921,35</t>
  </si>
  <si>
    <t xml:space="preserve">ROLO COMPACTADOR VIBRATORIO TANDEM, ACO LISO, POTENCIA 125 HP, PESO SEM/COM LASTRO 10,20/11,65 T, LARGURA DE TRABALHO 1,73 M                                                                                                                                                                                                                                                                                                                                                                              </t>
  </si>
  <si>
    <t>802.420,75</t>
  </si>
  <si>
    <t xml:space="preserve">ROLO COMPACTADOR VIBRATORIO TANDEM, ACO LISO, POTENCIA 58 CV, PESO SEM/COM LASTRO 6,5/9,4 T, LARGURA DE TRABALHO 1,20 M                                                                                                                                                                                                                                                                                                                                                                                   </t>
  </si>
  <si>
    <t>658.703,58</t>
  </si>
  <si>
    <t xml:space="preserve">ROLO DE ESPUMA POLIESTER 23 CM (SEM CABO)                                                                                                                                                                                                                                                                                                                                                                                                                                                                 </t>
  </si>
  <si>
    <t xml:space="preserve">ROLO DE LA DE CARNEIRO 23 CM (SEM CABO)                                                                                                                                                                                                                                                                                                                                                                                                                                                                   </t>
  </si>
  <si>
    <t>35,46</t>
  </si>
  <si>
    <t xml:space="preserve">ROMPEDOR ELETRICO PESO 26 KG, POTENCIA OPERACIONAL DE 2,5 KW                                                                                                                                                                                                                                                                                                                                                                                                                                              </t>
  </si>
  <si>
    <t>27.984,39</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</si>
  <si>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</si>
  <si>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</si>
  <si>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</si>
  <si>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2.128,90</t>
  </si>
  <si>
    <t xml:space="preserve">ROTACAO VERTICAL DUPLO, EM TUBO DE ACO CARBONO, PINTURA NO PROCESSO ELETROSTATICO - EQUIPAMENTO DE GINASTICA PARA ACADEMIA AO AR LIVRE / ACADEMIA DA TERCEIRA IDADE - ATI                                                                                                                                                                                                                                                                                                                                 </t>
  </si>
  <si>
    <t>1.618,53</t>
  </si>
  <si>
    <t xml:space="preserve">RUFO EXTERNO DE CHAPA DE ACO GALVANIZADA NUM 26, CORTE 25 CM                                                                                                                                                                                                                                                                                                                                                                                                                                              </t>
  </si>
  <si>
    <t>22,83</t>
  </si>
  <si>
    <t xml:space="preserve">RUFO EXTERNO DE CHAPA DE ACO GALVANIZADA NUM 26, CORTE 28 CM                                                                                                                                                                                                                                                                                                                                                                                                                                              </t>
  </si>
  <si>
    <t>27,36</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</si>
  <si>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</si>
  <si>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</si>
  <si>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</si>
  <si>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29,82</t>
  </si>
  <si>
    <t xml:space="preserve">RUFO PARA TELHA ESTRUTURAL DE FIBROCIMENTO 1 ABA (SEM AMIANTO)                                                                                                                                                                                                                                                                                                                                                                                                                                            </t>
  </si>
  <si>
    <t>56,28</t>
  </si>
  <si>
    <t xml:space="preserve">RUFO PARA TELHA ONDULADA DE FIBROCIMENTO, E = 6 MM, ABA *260* MM, COMPRIMENTO 1100 MM (SEM AMIANTO)                                                                                                                                                                                                                                                                                                                                                                                                       </t>
  </si>
  <si>
    <t>55,10</t>
  </si>
  <si>
    <t xml:space="preserve">SABONETEIRA DE PAREDE EM METAL CROMADO                                                                                                                                                                                                                                                                                                                                                                                                                                                                    </t>
  </si>
  <si>
    <t>30,09</t>
  </si>
  <si>
    <t xml:space="preserve">SABONETEIRA PLASTICA TIPO DISPENSER PARA SABONETE LIQUIDO COM RESERVATORIO 800 A 1500 ML                                                                                                                                                                                                                                                                                                                                                                                                                  </t>
  </si>
  <si>
    <t>75,90</t>
  </si>
  <si>
    <t xml:space="preserve">SACO DE RAFIA PARA ENTULHO, NOVO, LISO (SEM CLICHE), *60 x 90* CM                                                                                                                                                                                                                                                                                                                                                                                                                                         </t>
  </si>
  <si>
    <t>2,66</t>
  </si>
  <si>
    <t xml:space="preserve">SAIBRO PARA ARGAMASSA (COLETADO NO COMERCIO)                                                                                                                                                                                                                                                                                                                                                                                                                                                              </t>
  </si>
  <si>
    <t>59,66</t>
  </si>
  <si>
    <t xml:space="preserve">SAPATA DE PVC ADITIVADO NERVURADO D = 6"                                                                                                                                                                                                                                                                                                                                                                                                                                                                  </t>
  </si>
  <si>
    <t>265,89</t>
  </si>
  <si>
    <t xml:space="preserve">SAPATA DE PVC ADITIVADO NERVURADO D = 8"                                                                                                                                                                                                                                                                                                                                                                                                                                                                  </t>
  </si>
  <si>
    <t>349,92</t>
  </si>
  <si>
    <t xml:space="preserve">SAPATILHA EM ACO GALVANIZADO PARA CABOS COM DIAMETRO NOMINAL ATE 5/8"                                                                                                                                                                                                                                                                                                                                                                                                                                     </t>
  </si>
  <si>
    <t>5,04</t>
  </si>
  <si>
    <t xml:space="preserve">SARRAFO *2,5 X 10* CM EM PINUS, MISTA OU EQUIVALENTE DA REGIAO - BRUTA                                                                                                                                                                                                                                                                                                                                                                                                                                    </t>
  </si>
  <si>
    <t xml:space="preserve">SARRAFO *2,5 X 5* CM EM PINUS, MISTA OU EQUIVALENTE DA REGIAO - BRUTA                                                                                                                                                                                                                                                                                                                                                                                                                                     </t>
  </si>
  <si>
    <t>2,19</t>
  </si>
  <si>
    <t xml:space="preserve">SARRAFO *2,5 X 7,5* CM EM PINUS, MISTA OU EQUIVALENTE DA REGIAO - BRUTA                                                                                                                                                                                                                                                                                                                                                                                                                                   </t>
  </si>
  <si>
    <t>3,16</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</si>
  <si>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</si>
  <si>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</si>
  <si>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</si>
  <si>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4,89</t>
  </si>
  <si>
    <t xml:space="preserve">SARRAFO NAO APARELHADO 2,5 X 5 CM, EM MACARANDUBA, ANGELIM OU EQUIVALENTE DA REGIAO -  BRUTA                                                                                                                                                                                                                                                                                                                                                                                                              </t>
  </si>
  <si>
    <t>3,39</t>
  </si>
  <si>
    <t xml:space="preserve">SEGURO - HORISTA (COLETADO CAIXA)                                                                                                                                                                                                                                                                                                                                                                                                                                                                         </t>
  </si>
  <si>
    <t xml:space="preserve">SEGURO - MENSALISTA (COLETADO CAIXA)                                                                                                                                                                                                                                                                                                                                                                                                                                                                      </t>
  </si>
  <si>
    <t>11,80</t>
  </si>
  <si>
    <t xml:space="preserve">SEIXO ROLADO PARA APLICACAO EM CONCRETO (POSTO PEDREIRA/FORNECEDOR, SEM FRETE)                                                                                                                                                                                                                                                                                                                                                                                                                            </t>
  </si>
  <si>
    <t>90,59</t>
  </si>
  <si>
    <t xml:space="preserve">SELADOR ACRILICO OPACO PREMIUM INTERIOR/EXTERIOR                                                                                                                                                                                                                                                                                                                                                                                                                                                          </t>
  </si>
  <si>
    <t xml:space="preserve">SELADOR HORIZONTAL PARA FITA DE ACO 1 "                                                                                                                                                                                                                                                                                                                                                                                                                                                                   </t>
  </si>
  <si>
    <t>488,31</t>
  </si>
  <si>
    <t xml:space="preserve">SELANTE A BASE DE ALCATRAO E POLIURETANO PARA JUNTAS HORIZONTAIS                                                                                                                                                                                                                                                                                                                                                                                                                                          </t>
  </si>
  <si>
    <t>55,19</t>
  </si>
  <si>
    <t xml:space="preserve">SELANTE ACRILICO PARA TRATAMENTO / ACABAMENTO SUPERFICIAL DE CONCRETO ESTAMPADO, APARENTE, PEDRAS E OUTROS                                                                                                                                                                                                                                                                                                                                                                                                </t>
  </si>
  <si>
    <t>20,84</t>
  </si>
  <si>
    <t xml:space="preserve">SELANTE DE BASE ASFALTICA PARA VEDACAO                                                                                                                                                                                                                                                                                                                                                                                                                                                                    </t>
  </si>
  <si>
    <t>69,26</t>
  </si>
  <si>
    <t xml:space="preserve">SELANTE ELASTICO MONOCOMPONENTE A BASE DE POLIURETANO (PU) PARA JUNTAS DIVERSAS                                                                                                                                                                                                                                                                                                                                                                                                                           </t>
  </si>
  <si>
    <t xml:space="preserve">310ML </t>
  </si>
  <si>
    <t>26,04</t>
  </si>
  <si>
    <t xml:space="preserve">SELANTE MONOCOMPONENTE A BASE DE SILICONE DE BAIXO MODULO, PARA JUNTAS DE PAVIMENTACAO                                                                                                                                                                                                                                                                                                                                                                                                                    </t>
  </si>
  <si>
    <t>118,29</t>
  </si>
  <si>
    <t xml:space="preserve">SELANTE TIPO VEDA CALHA PARA METAL E FIBROCIMENTO                                                                                                                                                                                                                                                                                                                                                                                                                                                         </t>
  </si>
  <si>
    <t>27,05</t>
  </si>
  <si>
    <t xml:space="preserve">SELIM COMPACTO EM PVC, SEM TRAVA,  DN 150 X 100 MM, PARA REDE COLETORA ESGOTO (NBR 10569)                                                                                                                                                                                                                                                                                                                                                                                                                 </t>
  </si>
  <si>
    <t>60,80</t>
  </si>
  <si>
    <t xml:space="preserve">SELIM COMPACTO EM PVC, SEM TRAVA,  DN 200 X 100 MM, PARA REDE COLETORA ESGOTO (NBR 10569)                                                                                                                                                                                                                                                                                                                                                                                                                 </t>
  </si>
  <si>
    <t>108,03</t>
  </si>
  <si>
    <t xml:space="preserve">SELIM COMPACTO EM PVC, SEM TRAVAS,  DN 300 X 100 MM, PARA REDE COLETORA ESGOTO (NBR 10569)                                                                                                                                                                                                                                                                                                                                                                                                                </t>
  </si>
  <si>
    <t>140,01</t>
  </si>
  <si>
    <t xml:space="preserve">SELIM PVC, COM TRAVA, JE, 90 GRAUS,  DN 125 X 100 MM OU 150 X 100 MM, PARA REDE COLETORA ESGOTO (NBR 10569)                                                                                                                                                                                                                                                                                                                                                                                               </t>
  </si>
  <si>
    <t>37,14</t>
  </si>
  <si>
    <t xml:space="preserve">SELIM PVC, SOLDAVEL, SEM TRAVA, JE, 90 GRAUS,  DN 200 X 100 MM, PARA REDE COLETORA ESGOTO (NBR 10569)                                                                                                                                                                                                                                                                                                                                                                                                     </t>
  </si>
  <si>
    <t>105,88</t>
  </si>
  <si>
    <t xml:space="preserve">SEMIRREBOQUE COM DOIS EIXOS EM TANDEM TIPO BASCULANTE COM CACAMBA METALICA 14 M3  (INCLUI MONTAGEM, NAO INCLUI CAVALO MECANICO)                                                                                                                                                                                                                                                                                                                                                                           </t>
  </si>
  <si>
    <t>217.162,48</t>
  </si>
  <si>
    <t xml:space="preserve">SEMIRREBOQUE COM TRES EIXOS EM TANDEM TIPO BASCULANTE COM CACAMBA METALICA 18 M3 (INCLUI MONTAGEM, NAO INCLUI CAVALO MECANICO)                                                                                                                                                                                                                                                                                                                                                                            </t>
  </si>
  <si>
    <t>255.342,23</t>
  </si>
  <si>
    <t xml:space="preserve">SEMIRREBOQUE COM TRES EIXOS, PARA TRANSPORTE DE CARGA SECA, DIMENSOES APROXIMADAS 2,60 X 12,50 X 0,50 M (NAO INCLUI CAVALO MECANICO)                                                                                                                                                                                                                                                                                                                                                                      </t>
  </si>
  <si>
    <t>197.464,65</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</si>
  <si>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</si>
  <si>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</si>
  <si>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98,96</t>
  </si>
  <si>
    <t xml:space="preserve">SENSOR DE PRESENCA BIVOLT DE PAREDE SEM FOTOCELULA PARA QUALQUER TIPO DE LAMPADA POTENCIA MAXIMA *1000* W, USO INTERNO                                                                                                                                                                                                                                                                                                                                                                                    </t>
  </si>
  <si>
    <t>61,20</t>
  </si>
  <si>
    <t xml:space="preserve">SENSOR DE PRESENCA BIVOLT DE TETO COM FOTOCELULA PARA QUALQUER TIPO DE LAMPADA POTENCIA MAXIMA *1000* W, USO INTERNO                                                                                                                                                                                                                                                                                                                                                                                      </t>
  </si>
  <si>
    <t>68,88</t>
  </si>
  <si>
    <t xml:space="preserve">SENSOR DE PRESENCA BIVOLT DE TETO SEM FOTOCELULA PARA QUALQUER TIPO DE LAMPADA POTENCIA MAXIMA *900* W, USO INTERNO                                                                                                                                                                                                                                                                                                                                                                                       </t>
  </si>
  <si>
    <t>64,06</t>
  </si>
  <si>
    <t xml:space="preserve">SERRA CIRCULAR DE BANCADA COM MOTOR ELETRICO, POTENCIA DE *1600* W, PARA DISCO DE DIAMETRO DE 10" (250 MM)                                                                                                                                                                                                                                                                                                                                                                                                </t>
  </si>
  <si>
    <t>1.596,51</t>
  </si>
  <si>
    <t xml:space="preserve">SERRA CIRCULAR DE BANCADA, MODELO PICA-PAU, DIAMETRO DE 350 MM. CARACTERISTICAS DO MOTOR: TRIFASICO, POTENCIA DE 5 HP, FREQUENCIA DE 60 HZ                                                                                                                                                                                                                                                                                                                                                                </t>
  </si>
  <si>
    <t>6.432,24</t>
  </si>
  <si>
    <t xml:space="preserve">SERRALHEIRO                                                                                                                                                                                                                                                                                                                                                                                                                                                                                               </t>
  </si>
  <si>
    <t xml:space="preserve">SERRALHEIRO (MENSALISTA)                                                                                                                                                                                                                                                                                                                                                                                                                                                                                  </t>
  </si>
  <si>
    <t xml:space="preserve">SERVENTE DE OBRAS                                                                                                                                                                                                                                                                                                                                                                                                                                                                                         </t>
  </si>
  <si>
    <t xml:space="preserve">SERVENTE DE OBRAS (MENSALISTA)                                                                                                                                                                                                                                                                                                                                                                                                                                                                            </t>
  </si>
  <si>
    <t xml:space="preserve">SERVICO DE BOMBEAMENTO DE CONCRETO COM CONSUMO MINIMO DE 40  M3                                                                                                                                                                                                                                                                                                                                                                                                                                           </t>
  </si>
  <si>
    <t>50,89</t>
  </si>
  <si>
    <t xml:space="preserve">SIFAO EM METAL CROMADO PARA PIA AMERICANA, 1.1/2 X 1.1/2 "                                                                                                                                                                                                                                                                                                                                                                                                                                                </t>
  </si>
  <si>
    <t>188,51</t>
  </si>
  <si>
    <t xml:space="preserve">SIFAO EM METAL CROMADO PARA PIA AMERICANA, 1.1/2 X 2 "                                                                                                                                                                                                                                                                                                                                                                                                                                                    </t>
  </si>
  <si>
    <t>190,81</t>
  </si>
  <si>
    <t xml:space="preserve">SIFAO EM METAL CROMADO PARA PIA OU LAVATORIO, 1 X 1.1/2 "                                                                                                                                                                                                                                                                                                                                                                                                                                                 </t>
  </si>
  <si>
    <t>149,99</t>
  </si>
  <si>
    <t xml:space="preserve">SIFAO EM METAL CROMADO PARA TANQUE, 1.1/4 X 1.1/2 "                                                                                                                                                                                                                                                                                                                                                                                                                                                       </t>
  </si>
  <si>
    <t>158,85</t>
  </si>
  <si>
    <t xml:space="preserve">SIFAO PLASTICO EXTENSIVEL UNIVERSAL, TIPO COPO                                                                                                                                                                                                                                                                                                                                                                                                                                                            </t>
  </si>
  <si>
    <t>18,99</t>
  </si>
  <si>
    <t xml:space="preserve">SIFAO PLASTICO FLEXIVEL SAIDA VERTICAL PARA COLUNA LAVATORIO, 1 X 1.1/2 "                                                                                                                                                                                                                                                                                                                                                                                                                                 </t>
  </si>
  <si>
    <t xml:space="preserve">SIFAO PLASTICO TIPO COPO PARA PIA AMERICANA 1.1/2 X 1.1/2 "                                                                                                                                                                                                                                                                                                                                                                                                                                               </t>
  </si>
  <si>
    <t xml:space="preserve">SIFAO PLASTICO TIPO COPO PARA PIA OU LAVATORIO, 1 X 1.1/2 "                                                                                                                                                                                                                                                                                                                                                                                                                                               </t>
  </si>
  <si>
    <t>19,86</t>
  </si>
  <si>
    <t xml:space="preserve">SIFAO PLASTICO TIPO COPO PARA TANQUE, 1.1/4 X 1.1/2 "                                                                                                                                                                                                                                                                                                                                                                                                                                                     </t>
  </si>
  <si>
    <t>21,09</t>
  </si>
  <si>
    <t xml:space="preserve">SILICA ATIVA PARA ADICAO EM CONCRETO E  ARGAMASSA                                                                                                                                                                                                                                                                                                                                                                                                                                                         </t>
  </si>
  <si>
    <t xml:space="preserve">SILICONE ACETICO USO GERAL INCOLOR 280 G                                                                                                                                                                                                                                                                                                                                                                                                                                                                  </t>
  </si>
  <si>
    <t>17,20</t>
  </si>
  <si>
    <t xml:space="preserve">SIMULADOR DE CAMINHADA TRIPLO, EM TUBO DE ACO CARBONO, PINTURA NO PROCESSO ELETROSTATICO - EQUIPAMENTO DE GINASTICA PARA ACADEMIA AO AR LIVRE / ACADEMIA DA TERCEIRA IDADE - ATI                                                                                                                                                                                                                                                                                                                          </t>
  </si>
  <si>
    <t>4.205,03</t>
  </si>
  <si>
    <t xml:space="preserve">SIMULADOR DE CAVALGADA TRIPLO, EM TUBO DE ACO CARBONO, PINTURA NO PROCESSO ELETROSTATICO - EQUIPAMENTO DE GINASTICA PARA ACADEMIA AO AR LIVRE / ACADEMIA DA TERCEIRA IDADE - ATI                                                                                                                                                                                                                                                                                                                          </t>
  </si>
  <si>
    <t>4.544,14</t>
  </si>
  <si>
    <t xml:space="preserve">SIMULADOR DE REMO INDIVIDUAL, EM TUBO DE ACO CARBONO, PINTURA NO PROCESSO ELETROSTATICO - EQUIPAMENTO DE GINASTICA PARA ACADEMIA AO AR LIVRE / ACADEMIA DA TERCEIRA IDADE - ATI                                                                                                                                                                                                                                                                                                                           </t>
  </si>
  <si>
    <t>2.265,99</t>
  </si>
  <si>
    <t xml:space="preserve">SINALIZADOR NOTURNO SIMPLES PARA PARA-RAIOS, SEM RELE FOTOELETRICO                                                                                                                                                                                                                                                                                                                                                                                                                                        </t>
  </si>
  <si>
    <t>48,13</t>
  </si>
  <si>
    <t xml:space="preserve">SISAL EM FIBRA                                                                                                                                                                                                                                                                                                                                                                                                                                                                                            </t>
  </si>
  <si>
    <t>12,00</t>
  </si>
  <si>
    <t xml:space="preserve">SOLDA EM BARRA DE ESTANHO-CHUMBO 50/50                                                                                                                                                                                                                                                                                                                                                                                                                                                                    </t>
  </si>
  <si>
    <t>128,42</t>
  </si>
  <si>
    <t xml:space="preserve">SOLDA EM VARETA FOSCOPER, D = *2,5* MM  X COMPRIMENTO 500 MM                                                                                                                                                                                                                                                                                                                                                                                                                                              </t>
  </si>
  <si>
    <t>292,36</t>
  </si>
  <si>
    <t xml:space="preserve">SOLDA ESTANHO/COBRE PARA CONEXOES DE COBRE, FIO 2,5 MM, CARRETEL 500 GR (SEM CHUMBO)                                                                                                                                                                                                                                                                                                                                                                                                                      </t>
  </si>
  <si>
    <t>337,34</t>
  </si>
  <si>
    <t xml:space="preserve">SOLDADOR                                                                                                                                                                                                                                                                                                                                                                                                                                                                                                  </t>
  </si>
  <si>
    <t xml:space="preserve">SOLDADOR (MENSALISTA)                                                                                                                                                                                                                                                                                                                                                                                                                                                                                     </t>
  </si>
  <si>
    <t xml:space="preserve">SOLDADOR ELETRICO (PARA SOLDA A SER TESTADA COM RAIOS "X")                                                                                                                                                                                                                                                                                                                                                                                                                                                </t>
  </si>
  <si>
    <t xml:space="preserve">SOLDADOR ELETRICO (PARA SOLDA A SER TESTADA COM RAIOS "X") (MENSALISTA)                                                                                                                                                                                                                                                                                                                                                                                                                                   </t>
  </si>
  <si>
    <t xml:space="preserve">SOLEIRA EM GRANITO, POLIDO, TIPO ANDORINHA/ QUARTZ/ CASTELO/ CORUMBA OU OUTROS EQUIVALENTES DA REGIAO, L= *15* CM, E=  *2,0* CM                                                                                                                                                                                                                                                                                                                                                                           </t>
  </si>
  <si>
    <t>75,84</t>
  </si>
  <si>
    <t xml:space="preserve">SOLEIRA PRE-MOLDADA EM GRANILITE, MARMORITE OU GRANITINA, L = *15 CM                                                                                                                                                                                                                                                                                                                                                                                                                                      </t>
  </si>
  <si>
    <t>83,21</t>
  </si>
  <si>
    <t xml:space="preserve">SOLEIRA/ PEITORIL EM MARMORE, POLIDO, BRANCO COMUM, L= *15* CM, E=  *2* CM,  CORTE RETO                                                                                                                                                                                                                                                                                                                                                                                                                   </t>
  </si>
  <si>
    <t>74,63</t>
  </si>
  <si>
    <t xml:space="preserve">SOLEIRA/ TABEIRA EM MARMORE, POLIDO, BRANCO COMUM, L= 5 CM, E=  *2,0* CM                                                                                                                                                                                                                                                                                                                                                                                                                                  </t>
  </si>
  <si>
    <t>40,86</t>
  </si>
  <si>
    <t xml:space="preserve">SOLUCAO ASFALTICA ELASTOMERICA PARA IMPRIMACAO, APLICACAO A FRIO                                                                                                                                                                                                                                                                                                                                                                                                                                          </t>
  </si>
  <si>
    <t>9,17</t>
  </si>
  <si>
    <t xml:space="preserve">SOLUCAO PREPARADORA / LIMPADORA PARA PVC, FRASCO COM 1000 CM3                                                                                                                                                                                                                                                                                                                                                                                                                                             </t>
  </si>
  <si>
    <t>78,37</t>
  </si>
  <si>
    <t xml:space="preserve">SOLVENTE PARA COLA (PARA LAMINADO MELAMINICO) A BASE DE RESINA SINTETICA                                                                                                                                                                                                                                                                                                                                                                                                                                  </t>
  </si>
  <si>
    <t>54,04</t>
  </si>
  <si>
    <t xml:space="preserve">SOQUETE DE BAQUELITE BASE E27, PARA LAMPADAS                                                                                                                                                                                                                                                                                                                                                                                                                                                              </t>
  </si>
  <si>
    <t xml:space="preserve">SOQUETE DE PORCELANA BASE E27, FIXO DE TETO, PARA LAMPADAS                                                                                                                                                                                                                                                                                                                                                                                                                                                </t>
  </si>
  <si>
    <t xml:space="preserve">SOQUETE DE PORCELANA BASE E27, PARA USO AO TEMPO, PARA LAMPADAS                                                                                                                                                                                                                                                                                                                                                                                                                                           </t>
  </si>
  <si>
    <t>10,71</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</si>
  <si>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</si>
  <si>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</si>
  <si>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</si>
  <si>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29,63</t>
  </si>
  <si>
    <t xml:space="preserve">SPRINKLER TIPO PENDENTE, 68 GRAUS CELSIUS (BULBO VERMELHO), ACABAMENTO CROMADO, 3/4" - 20 MM                                                                                                                                                                                                                                                                                                                                                                                                              </t>
  </si>
  <si>
    <t>40,59</t>
  </si>
  <si>
    <t xml:space="preserve">SPRINKLER TIPO PENDENTE, 68 GRAUS CELSIUS (BULBO VERMELHO), ACABAMENTO NATURAL, 1/2" - 15 MM                                                                                                                                                                                                                                                                                                                                                                                                              </t>
  </si>
  <si>
    <t xml:space="preserve">SPRINKLER TIPO PENDENTE, 68 GRAUS CELSIUS (BULBO VERMELHO), ACABAMENTO NATURAL, 3/4" - 20 MM                                                                                                                                                                                                                                                                                                                                                                                                              </t>
  </si>
  <si>
    <t>35,00</t>
  </si>
  <si>
    <t xml:space="preserve">SPRINKLER TIPO PENDENTE, 79 GRAUS CELSIUS (BULBO AMARELO), ACABAMENTO CROMADO, 3/4" - 20 MM                                                                                                                                                                                                                                                                                                                                                                                                               </t>
  </si>
  <si>
    <t>43,69</t>
  </si>
  <si>
    <t xml:space="preserve">SPRINKLER TIPO PENDENTE, 79 GRAUS CELSIUS (BULBO AMARELO), ACABAMENTO NATURAL, 3/4" - 20 MM                                                                                                                                                                                                                                                                                                                                                                                                               </t>
  </si>
  <si>
    <t>42,54</t>
  </si>
  <si>
    <t xml:space="preserve">SPRINKLER TIPO PENDENTE, 79 GRAUS CELSIUS (BULBO AMARELO,) ACABAMENTO NATURAL OU CROMADO, 1/2" - 15 MM                                                                                                                                                                                                                                                                                                                                                                                                    </t>
  </si>
  <si>
    <t>33,67</t>
  </si>
  <si>
    <t xml:space="preserve">SUPORTE "Y" PARA FITA PERFURADA                                                                                                                                                                                                                                                                                                                                                                                                                                                                           </t>
  </si>
  <si>
    <t>188,87</t>
  </si>
  <si>
    <t xml:space="preserve">SUPORTE DE FIXACAO PARA ESPELHO / PLACA 4" X 2", PARA 3 MODULOS, PARA INSTALACAO DE TOMADAS E INTERRUPTORES (SOMENTE SUPORTE)                                                                                                                                                                                                                                                                                                                                                                             </t>
  </si>
  <si>
    <t>1,31</t>
  </si>
  <si>
    <t xml:space="preserve">SUPORTE DE FIXACAO PARA ESPELHO / PLACA 4" X 4", PARA 6 MODULOS, PARA INSTALACAO DE TOMADAS E INTERRUPTORES (SOMENTE SUPORTE)                                                                                                                                                                                                                                                                                                                                                                             </t>
  </si>
  <si>
    <t>2,15</t>
  </si>
  <si>
    <t xml:space="preserve">SUPORTE DE PVC PARA CALHA PLUVIAL, DIAMETRO ENTRE 119 E 170 MM, PARA DRENAGEM PREDIAL                                                                                                                                                                                                                                                                                                                                                                                                                     </t>
  </si>
  <si>
    <t xml:space="preserve">SUPORTE EM ACO GALVANIZADO PARA TRANSFORMADOR PARA POSTE DUPLO T 185 X 95 MM, CHAPA DE 5/16"                                                                                                                                                                                                                                                                                                                                                                                                              </t>
  </si>
  <si>
    <t>207,10</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</si>
  <si>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</si>
  <si>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</si>
  <si>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</si>
  <si>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5,32</t>
  </si>
  <si>
    <t xml:space="preserve">SUPORTE MAO-FRANCESA EM ACO, ABAS IGUAIS 30 CM, CAPACIDADE MINIMA 60 KG, BRANCO                                                                                                                                                                                                                                                                                                                                                                                                                           </t>
  </si>
  <si>
    <t xml:space="preserve">SUPORTE MAO-FRANCESA EM ACO, ABAS IGUAIS 40 CM, CAPACIDADE MINIMA 70 KG, BRANCO                                                                                                                                                                                                                                                                                                                                                                                                                           </t>
  </si>
  <si>
    <t>24,62</t>
  </si>
  <si>
    <t xml:space="preserve">SUPORTE METALICO PARA CALHA PLUVIAL,  ZINCADO, DOBRADO, DIAMETRO ENTRE 119 E 170 MM, PARA DRENAGEM PREDIAL                                                                                                                                                                                                                                                                                                                                                                                                </t>
  </si>
  <si>
    <t xml:space="preserve">SUPORTE PARA CALHA DE 150 MM EM FERRO GALVANIZADO                                                                                                                                                                                                                                                                                                                                                                                                                                                         </t>
  </si>
  <si>
    <t>7,17</t>
  </si>
  <si>
    <t xml:space="preserve">SUPORTE PARA TUBO DIAMETRO NOMINAL 2", COM ROSCA MECANICA                                                                                                                                                                                                                                                                                                                                                                                                                                                 </t>
  </si>
  <si>
    <t>9,62</t>
  </si>
  <si>
    <t xml:space="preserve">SURF DUPLO, EM TUBO DE ACO CARBONO, PINTURA NO PROCESSO ELETROSTATICO - EQUIPAMENTO DE GINASTICA PARA ACADEMIA AO AR LIVRE / ACADEMIA DA TERCEIRA IDADE - ATI                                                                                                                                                                                                                                                                                                                                             </t>
  </si>
  <si>
    <t>2.371,85</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</si>
  <si>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</si>
  <si>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</si>
  <si>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</si>
  <si>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</si>
  <si>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14,99</t>
  </si>
  <si>
    <t xml:space="preserve">TABUA APARELHADA *2,5 X 15* CM, EM MACARANDUBA, ANGELIM OU EQUIVALENTE DA REGIAO                                                                                                                                                                                                                                                                                                                                                                                                                          </t>
  </si>
  <si>
    <t>82,11</t>
  </si>
  <si>
    <t xml:space="preserve">TABUA APARELHADA *2,5 X 25* CM, EM MACARANDUBA, ANGELIM OU EQUIVALENTE DA REGIAO                                                                                                                                                                                                                                                                                                                                                                                                                          </t>
  </si>
  <si>
    <t xml:space="preserve">TABUA APARELHADA *2,5 X 30* CM, EM MACARANDUBA, ANGELIM OU EQUIVALENTE DA REGIAO                                                                                                                                                                                                                                                                                                                                                                                                                          </t>
  </si>
  <si>
    <t>20,86</t>
  </si>
  <si>
    <t xml:space="preserve">TABUA DE  MADEIRA PARA PISO, CUMARU/IPE CHAMPANHE OU EQUIVALENTE DA REGIAO, ENCAIXE MACHO/FEMEA, *10 X 2* CM                                                                                                                                                                                                                                                                                                                                                                                              </t>
  </si>
  <si>
    <t>267,77</t>
  </si>
  <si>
    <t xml:space="preserve">TABUA DE  MADEIRA PARA PISO, CUMARU/IPE CHAMPANHE OU EQUIVALENTE DA REGIAO, ENCAIXE MACHO/FEMEA, *15 X 2* CM                                                                                                                                                                                                                                                                                                                                                                                              </t>
  </si>
  <si>
    <t>289,00</t>
  </si>
  <si>
    <t xml:space="preserve">TABUA DE  MADEIRA PARA PISO, IPE (CERNE) OU EQUIVALENTE DA REGIAO, ENCAIXE MACHO/FEMEA, *20 X 2* CM                                                                                                                                                                                                                                                                                                                                                                                                       </t>
  </si>
  <si>
    <t>358,72</t>
  </si>
  <si>
    <t xml:space="preserve">TABUA NAO APARELHADA *2,5 X 15* CM, EM MACARANDUBA, ANGELIM OU EQUIVALENTE DA REGIAO - BRUTA                                                                                                                                                                                                                                                                                                                                                                                                              </t>
  </si>
  <si>
    <t xml:space="preserve">TABUA NAO APARELHADA *2,5 X 30* CM, EM MACARANDUBA, ANGELIM OU EQUIVALENTE DA REGIAO - BRUTA                                                                                                                                                                                                                                                                                                                                                                                                              </t>
  </si>
  <si>
    <t>18,54</t>
  </si>
  <si>
    <t xml:space="preserve">TACO DE MADEIRA PARA PISO, IPE (CERNE) OU EQUIVALENTE DA REGIAO, 7 X 42 CM, E = 2 CM                                                                                                                                                                                                                                                                                                                                                                                                                      </t>
  </si>
  <si>
    <t xml:space="preserve">TALABARTE DE SEGURANCA, 2 MOSQUETOES TRAVA DUPLA *53* MM DE ABERTURA, COM ABSORVEDOR DE ENERGIA                                                                                                                                                                                                                                                                                                                                                                                                           </t>
  </si>
  <si>
    <t>213,86</t>
  </si>
  <si>
    <t xml:space="preserve">TALHA ELETRICA 3 T, VELOCIDADE  2,1 M / MIN, POTENCIA 1,3 KW                                                                                                                                                                                                                                                                                                                                                                                                                                              </t>
  </si>
  <si>
    <t>11.693,47</t>
  </si>
  <si>
    <t xml:space="preserve">TALHA MANUAL DE CORRENTE, CAPACIDADE DE 1 T COM ELEVACAO DE 3 M                                                                                                                                                                                                                                                                                                                                                                                                                                           </t>
  </si>
  <si>
    <t>846,07</t>
  </si>
  <si>
    <t xml:space="preserve">TALHA MANUAL DE CORRENTE, CAPACIDADE DE 2 T COM ELEVACAO DE 3 M                                                                                                                                                                                                                                                                                                                                                                                                                                           </t>
  </si>
  <si>
    <t>1.234,00</t>
  </si>
  <si>
    <t xml:space="preserve">TALHADEIRA COM PUNHO DE PROTECAO *20 X 250* MM                                                                                                                                                                                                                                                                                                                                                                                                                                                            </t>
  </si>
  <si>
    <t>29,49</t>
  </si>
  <si>
    <t xml:space="preserve">TAMPA CEGA EM PVC PARA CONDULETE 4 X 2"                                                                                                                                                                                                                                                                                                                                                                                                                                                                   </t>
  </si>
  <si>
    <t xml:space="preserve">TAMPA DE CONCRETO ARMADO PARA FOSSA SEPTICA, DIAMETRO NOMINAL DE 3,00 M E ESPESSURA MINIMA DE 100 MM                                                                                                                                                                                                                                                                                                                                                                                                      </t>
  </si>
  <si>
    <t>1.612,90</t>
  </si>
  <si>
    <t xml:space="preserve">TAMPA DE CONCRETO ARMADO PARA FOSSA, D = *0,90* M, E = 0,05 M                                                                                                                                                                                                                                                                                                                                                                                                                                             </t>
  </si>
  <si>
    <t>103,68</t>
  </si>
  <si>
    <t xml:space="preserve">TAMPA DE CONCRETO ARMADO PARA FOSSA, D = *1,10* M, E = 0,05 M                                                                                                                                                                                                                                                                                                                                                                                                                                             </t>
  </si>
  <si>
    <t>132,10</t>
  </si>
  <si>
    <t xml:space="preserve">TAMPA DE CONCRETO ARMADO PARA FOSSA, D = *1,35* M, E = 0,05 M                                                                                                                                                                                                                                                                                                                                                                                                                                             </t>
  </si>
  <si>
    <t>204,18</t>
  </si>
  <si>
    <t xml:space="preserve">TAMPA DE CONCRETO ARMADO PARA FOSSA, D = 1,50 M, E = 0,05 M                                                                                                                                                                                                                                                                                                                                                                                                                                               </t>
  </si>
  <si>
    <t>305,08</t>
  </si>
  <si>
    <t xml:space="preserve">TAMPA DE CONCRETO ARMADO PARA FOSSA, D = 2,00 M, E = 0,05 M                                                                                                                                                                                                                                                                                                                                                                                                                                               </t>
  </si>
  <si>
    <t>606,61</t>
  </si>
  <si>
    <t xml:space="preserve">TAMPA DE CONCRETO ARMADO PARA FOSSA, D = 2,50 M, E = 0,05 M                                                                                                                                                                                                                                                                                                                                                                                                                                               </t>
  </si>
  <si>
    <t>1.116,74</t>
  </si>
  <si>
    <t xml:space="preserve">TAMPA DE CONCRETO ARMADO PARA POCO DE INSPECAO, COM FURO E TAMPINHA, DIAMETRO NOMINAL DE 3,00 M E ESPESSURA MINIMA DE 100 MM                                                                                                                                                                                                                                                                                                                                                                              </t>
  </si>
  <si>
    <t>1.961,57</t>
  </si>
  <si>
    <t xml:space="preserve">TAMPA DE CONCRETO ARMADO PARA POCO, COM  FURO E TAMPINHA, D = *0,90* M, E = 0,05 M                                                                                                                                                                                                                                                                                                                                                                                                                        </t>
  </si>
  <si>
    <t xml:space="preserve">TAMPA DE CONCRETO ARMADO PARA POCO, COM  FURO E TAMPINHA, D = *1,10* M, E = 0,05 M                                                                                                                                                                                                                                                                                                                                                                                                                        </t>
  </si>
  <si>
    <t>160,53</t>
  </si>
  <si>
    <t xml:space="preserve">TAMPA DE CONCRETO ARMADO PARA POCO, COM  FURO E TAMPINHA, D = *1,35* M, E = 0,05 M                                                                                                                                                                                                                                                                                                                                                                                                                        </t>
  </si>
  <si>
    <t>278,43</t>
  </si>
  <si>
    <t xml:space="preserve">TAMPA DE CONCRETO ARMADO PARA POCO, COM  FURO E TAMPINHA, D = 1,50 M, E = 0,05 M                                                                                                                                                                                                                                                                                                                                                                                                                          </t>
  </si>
  <si>
    <t>428,10</t>
  </si>
  <si>
    <t xml:space="preserve">TAMPA DE CONCRETO ARMADO PARA POCO, COM  FURO E TAMPINHA, D = 2,00 M, E = 0,05 M                                                                                                                                                                                                                                                                                                                                                                                                                          </t>
  </si>
  <si>
    <t>802,68</t>
  </si>
  <si>
    <t xml:space="preserve">TAMPA DE CONCRETO ARMADO PARA POCO, COM  FURO E TAMPINHA, D = 2,50 M, E = 0,05 M                                                                                                                                                                                                                                                                                                                                                                                                                          </t>
  </si>
  <si>
    <t>1.234,97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</si>
  <si>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</si>
  <si>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</si>
  <si>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</si>
  <si>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</si>
  <si>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3,94</t>
  </si>
  <si>
    <t xml:space="preserve">TAMPAO / CAP, ROSCA FEMEA, METALICO, PARA TUBO PEX, DN 1/2"                                                                                                                                                                                                                                                                                                                                                                                                                                               </t>
  </si>
  <si>
    <t>4,04</t>
  </si>
  <si>
    <t xml:space="preserve">TAMPAO / CAP, ROSCA FEMEA, METALICO, PARA TUBO PEX, DN 3/4"                                                                                                                                                                                                                                                                                                                                                                                                                                               </t>
  </si>
  <si>
    <t>6,37</t>
  </si>
  <si>
    <t xml:space="preserve">TAMPAO / CAP, ROSCA MACHO, PARA TUBO PEX, DN 1/2"                                                                                                                                                                                                                                                                                                                                                                                                                                                         </t>
  </si>
  <si>
    <t xml:space="preserve">TAMPAO / CAP, ROSCA MACHO, PARA TUBO PEX, DN 1"                                                                                                                                                                                                                                                                                                                                                                                                                                                           </t>
  </si>
  <si>
    <t>14,88</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</si>
  <si>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</si>
  <si>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</si>
  <si>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</si>
  <si>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</si>
  <si>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</si>
  <si>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</si>
  <si>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59,93</t>
  </si>
  <si>
    <t xml:space="preserve">TAMPAO COM CORRENTE, EM LATAO, ENGATE RAPIDO 2 1/2", PARA INSTALACAO PREDIAL DE COMBATE A INCENDIO                                                                                                                                                                                                                                                                                                                                                                                                        </t>
  </si>
  <si>
    <t>80,40</t>
  </si>
  <si>
    <t xml:space="preserve">TAMPAO COMPLETO PARA TIL, EM PVC, OCRE, DN 100 MM, PARA REDE COLETORA DE ESGOTO                                                                                                                                                                                                                                                                                                                                                                                                                           </t>
  </si>
  <si>
    <t>118,97</t>
  </si>
  <si>
    <t xml:space="preserve">TAMPAO COMPLETO PARA TIL, EM PVC, OCRE, DN 150 MM, PARA REDE COLETORA DE ESGOTO                                                                                                                                                                                                                                                                                                                                                                                                                           </t>
  </si>
  <si>
    <t>182,64</t>
  </si>
  <si>
    <t xml:space="preserve">TAMPAO COMPLETO PARA TIL, EM PVC, OCRE, DN 200 MM, PARA REDE COLETORA DE ESGOTO                                                                                                                                                                                                                                                                                                                                                                                                                           </t>
  </si>
  <si>
    <t>233,03</t>
  </si>
  <si>
    <t xml:space="preserve">TAMPAO COMPLETO PARA TIL, EM PVC, OCRE, DN 250 MM, PARA REDE COLETORA DE ESGOTO                                                                                                                                                                                                                                                                                                                                                                                                                           </t>
  </si>
  <si>
    <t>288,60</t>
  </si>
  <si>
    <t xml:space="preserve">TAMPAO FOFO ARTICULADO P/ REGISTRO, CLASSE A15 CARGA MAX 1,5 T, *200 X 200* MM                                                                                                                                                                                                                                                                                                                                                                                                                            </t>
  </si>
  <si>
    <t>104,18</t>
  </si>
  <si>
    <t xml:space="preserve">TAMPAO FOFO ARTICULADO P/ REGISTRO, CLASSE A15 CARGA MAXIMA 1,5 T, *400 X 400* MM                                                                                                                                                                                                                                                                                                                                                                                                                         </t>
  </si>
  <si>
    <t>260,46</t>
  </si>
  <si>
    <t xml:space="preserve">TAMPAO FOFO ARTICULADO, CLASSE B125 CARGA MAX 12,5 T, REDONDO TAMPA 600 MM, REDE PLUVIAL/ESGOTO                                                                                                                                                                                                                                                                                                                                                                                                           </t>
  </si>
  <si>
    <t>660,46</t>
  </si>
  <si>
    <t xml:space="preserve">TAMPAO FOFO ARTICULADO, CLASSE D400 CARGA MAX 40 T, REDONDO TAMPA *600 MM, REDE PLUVIAL/ESGOTO                                                                                                                                                                                                                                                                                                                                                                                                            </t>
  </si>
  <si>
    <t>809,30</t>
  </si>
  <si>
    <t xml:space="preserve">TAMPAO FOFO SIMPLES COM BASE, CLASSE A15 CARGA MAX 1,5 T, *400 X 600* MM, REDE TELEFONE                                                                                                                                                                                                                                                                                                                                                                                                                   </t>
  </si>
  <si>
    <t>337,67</t>
  </si>
  <si>
    <t xml:space="preserve">TAMPAO FOFO SIMPLES COM BASE, CLASSE A15 CARGA MAX 1,5 T, 300 X 300 MM, REDE PLUVIAL/ESGOTO                                                                                                                                                                                                                                                                                                                                                                                                               </t>
  </si>
  <si>
    <t>158,13</t>
  </si>
  <si>
    <t xml:space="preserve">TAMPAO FOFO SIMPLES COM BASE, CLASSE A15 CARGA MAX 1,5 T, 400 X 400 MM, REDE PLUVIAL/ESGOTO/ELETRICA                                                                                                                                                                                                                                                                                                                                                                                                      </t>
  </si>
  <si>
    <t>241,86</t>
  </si>
  <si>
    <t xml:space="preserve">TAMPAO FOFO SIMPLES COM BASE, CLASSE B125 CARGA MAX 12,5 T, REDONDO TAMPA 500 MM, REDE PLUVIAL/ESGOTO                                                                                                                                                                                                                                                                                                                                                                                                     </t>
  </si>
  <si>
    <t>520,93</t>
  </si>
  <si>
    <t xml:space="preserve">TAMPAO FOFO SIMPLES COM BASE, CLASSE B125 CARGA MAX 12,5 T, REDONDO TAMPA 600 MM, REDE PLUVIAL/ESGOTO                                                                                                                                                                                                                                                                                                                                                                                                     </t>
  </si>
  <si>
    <t>600,00</t>
  </si>
  <si>
    <t xml:space="preserve">TAMPAO FOFO SIMPLES COM BASE, CLASSE D400 CARGA MAX 40 T, REDONDO TAMPA 600 MM, REDE PLUVIAL/ESGOTO                                                                                                                                                                                                                                                                                                                                                                                                       </t>
  </si>
  <si>
    <t>794,41</t>
  </si>
  <si>
    <t xml:space="preserve">TAMPAO FOFO SIMPLES COM BASE, CLASSE D400 CARGA MAX 40 T, REDONDO TAMPA 900 MM, REDE PLUVIAL/ESGOTO                                                                                                                                                                                                                                                                                                                                                                                                       </t>
  </si>
  <si>
    <t>2.531,16</t>
  </si>
  <si>
    <t xml:space="preserve">TAMPAO FOFO SIMPLES, CLASSE A15 CARGA MAX 1,5 T, *550 X 1100* MM, REDE TELEFONE                                                                                                                                                                                                                                                                                                                                                                                                                           </t>
  </si>
  <si>
    <t>856,74</t>
  </si>
  <si>
    <t xml:space="preserve">TANQUE ACO INOXIDAVEL (ACO 304) COM ESFREGADOR E VALVULA, DE *50 X 40 X 22* CM                                                                                                                                                                                                                                                                                                                                                                                                                            </t>
  </si>
  <si>
    <t>496,85</t>
  </si>
  <si>
    <t xml:space="preserve">TANQUE DE ACO CARBONO NAO REVESTIDO, PARA TRANSPORTE DE AGUA COM CAPACIDADE DE 10 M3, COM BOMBA CENTRIFUGA POR TOMADA DE FORCA, VAZAO MAXIMA *75* M3/H (INCLUI MONTAGEM, NAO INCLUI CAMINHAO)                                                                                                                                                                                                                                                                                                             </t>
  </si>
  <si>
    <t>88.800,00</t>
  </si>
  <si>
    <t xml:space="preserve">TANQUE DE ACO PARA TRANSPORTE DE AGUA COM CAPACIDADE DE 14 M3 (INCLUI MONTAGEM, NAO INCLUI CAMINHAO)                                                                                                                                                                                                                                                                                                                                                                                                      </t>
  </si>
  <si>
    <t>109.292,30</t>
  </si>
  <si>
    <t xml:space="preserve">TANQUE DE ACO PARA TRANSPORTE DE AGUA COM CAPACIDADE DE 4 M3 (INCLUI MONTAGEM, NAO INCLUI CAMINHAO)                                                                                                                                                                                                                                                                                                                                                                                                       </t>
  </si>
  <si>
    <t>62.367,88</t>
  </si>
  <si>
    <t xml:space="preserve">TANQUE DE ACO PARA TRANSPORTE DE AGUA COM CAPACIDADE DE 6 M3 (INCLUI MONTAGEM, NAO INCLUI CAMINHAO)                                                                                                                                                                                                                                                                                                                                                                                                       </t>
  </si>
  <si>
    <t>74.099,00</t>
  </si>
  <si>
    <t xml:space="preserve">TANQUE DE ACO PARA TRANSPORTE DE AGUA COM CAPACIDADE DE 8 M3 (INCLUI MONTAGEM, NAO INCLUI CAMINHAO)                                                                                                                                                                                                                                                                                                                                                                                                       </t>
  </si>
  <si>
    <t>58.952,50</t>
  </si>
  <si>
    <t xml:space="preserve">TANQUE DE ASFALTO ESTACIONARIO COM MACARICO, CAPACIDADE 20.000 L                                                                                                                                                                                                                                                                                                                                                                                                                                          </t>
  </si>
  <si>
    <t>123.473,57</t>
  </si>
  <si>
    <t xml:space="preserve">TANQUE DE ASFALTO ESTACIONARIO COM SERPENTINA, CAPACIDADE 20.000 L                                                                                                                                                                                                                                                                                                                                                                                                                                        </t>
  </si>
  <si>
    <t>129.413,38</t>
  </si>
  <si>
    <t xml:space="preserve">TANQUE DE ASFALTO ESTACIONARIO COM SERPENTINA, CAPACIDADE 30.000 L                                                                                                                                                                                                                                                                                                                                                                                                                                        </t>
  </si>
  <si>
    <t>151.910,36</t>
  </si>
  <si>
    <t xml:space="preserve">TANQUE DE LOUCA BRANCA, COM COLUNA, *30* L                                                                                                                                                                                                                                                                                                                                                                                                                                                                </t>
  </si>
  <si>
    <t>432,90</t>
  </si>
  <si>
    <t xml:space="preserve">TANQUE DE LOUCA BRANCA, SUSPENSO, *20* L                                                                                                                                                                                                                                                                                                                                                                                                                                                                  </t>
  </si>
  <si>
    <t>317,84</t>
  </si>
  <si>
    <t xml:space="preserve">TANQUE DUPLO EM MARMORE SINTETICO COM CUBA LISA E ESFREGADOR, *110 X 60* CM                                                                                                                                                                                                                                                                                                                                                                                                                               </t>
  </si>
  <si>
    <t>249,93</t>
  </si>
  <si>
    <t xml:space="preserve">TANQUE SIMPLES EM MARMORE SINTETICO COM COLUNA, CAPACIDADE *22* L, *60 X 46* CM                                                                                                                                                                                                                                                                                                                                                                                                                           </t>
  </si>
  <si>
    <t>306,23</t>
  </si>
  <si>
    <t xml:space="preserve">TANQUE SIMPLES EM MARMORE SINTETICO DE FIXAR NA PAREDE, CAPACIDADE *22* L, *60 X 46* CM                                                                                                                                                                                                                                                                                                                                                                                                                   </t>
  </si>
  <si>
    <t>162,68</t>
  </si>
  <si>
    <t xml:space="preserve">TANQUE SIMPLES EM MARMORE SINTETICO SUSPENSO, CAPACIDADE *38* L, *60 X 60* CM                                                                                                                                                                                                                                                                                                                                                                                                                             </t>
  </si>
  <si>
    <t>205,87</t>
  </si>
  <si>
    <t xml:space="preserve">TAQUEADOR OU TAQUEIRO                                                                                                                                                                                                                                                                                                                                                                                                                                                                                     </t>
  </si>
  <si>
    <t xml:space="preserve">TAQUEADOR OU TAQUEIRO (MENSALISTA)                                                                                                                                                                                                                                                                                                                                                                                                                                                                        </t>
  </si>
  <si>
    <t xml:space="preserve">TARIFA "A" ENTRE  0 E 20M3 FORNECIMENTO  D'AGUA                                                                                                                                                                                                                                                                                                                                                                                                                                                           </t>
  </si>
  <si>
    <t xml:space="preserve">TARJETA LIVRE / OCUPADO PARA PORTA DE BANHEIRO, CORPO EM ZAMAC E ESPELHO EM LATAO                                                                                                                                                                                                                                                                                                                                                                                                                         </t>
  </si>
  <si>
    <t>49,21</t>
  </si>
  <si>
    <t xml:space="preserve">TARUGO DELIMITADOR DE PROFUNDIDADE EM ESPUMA DE POLIETILENO DE BAIXA DENSIDADE 10 MM, CINZA                                                                                                                                                                                                                                                                                                                                                                                                               </t>
  </si>
  <si>
    <t>0,49</t>
  </si>
  <si>
    <t xml:space="preserve">TE CPVC, SOLDAVEL, 90 GRAUS, 15 MM, PARA AGUA QUENTE PREDIAL                                                                                                                                                                                                                                                                                                                                                                                                                                              </t>
  </si>
  <si>
    <t xml:space="preserve">TE CPVC, SOLDAVEL, 90 GRAUS, 22 MM, PARA AGUA QUENTE PREDIAL                                                                                                                                                                                                                                                                                                                                                                                                                                              </t>
  </si>
  <si>
    <t xml:space="preserve">TE CPVC, SOLDAVEL, 90 GRAUS, 28 MM, PARA AGUA QUENTE PREDIAL                                                                                                                                                                                                                                                                                                                                                                                                                                              </t>
  </si>
  <si>
    <t>13,35</t>
  </si>
  <si>
    <t xml:space="preserve">TE CPVC, SOLDAVEL, 90 GRAUS, 35 MM, PARA AGUA QUENTE PREDIAL                                                                                                                                                                                                                                                                                                                                                                                                                                              </t>
  </si>
  <si>
    <t>45,60</t>
  </si>
  <si>
    <t xml:space="preserve">TE CPVC, SOLDAVEL, 90 GRAUS, 42 MM, PARA AGUA QUENTE PREDIAL                                                                                                                                                                                                                                                                                                                                                                                                                                              </t>
  </si>
  <si>
    <t>59,20</t>
  </si>
  <si>
    <t xml:space="preserve">TE CPVC, SOLDAVEL, 90 GRAUS, 54 MM, PARA AGUA QUENTE PREDIAL                                                                                                                                                                                                                                                                                                                                                                                                                                              </t>
  </si>
  <si>
    <t>96,34</t>
  </si>
  <si>
    <t xml:space="preserve">TE CPVC, SOLDAVEL, 90 GRAUS, 73 MM, PARA AGUA QUENTE PREDIAL                                                                                                                                                                                                                                                                                                                                                                                                                                              </t>
  </si>
  <si>
    <t>232,62</t>
  </si>
  <si>
    <t xml:space="preserve">TE CPVC, SOLDAVEL, 90 GRAUS, 89 MM, PARA AGUA QUENTE PREDIAL                                                                                                                                                                                                                                                                                                                                                                                                                                              </t>
  </si>
  <si>
    <t>283,04</t>
  </si>
  <si>
    <t xml:space="preserve">TE DE COBRE (REF 611) SEM ANEL DE SOLDA, BOLSA X BOLSA X BOLSA, 104 MM                                                                                                                                                                                                                                                                                                                                                                                                                                    </t>
  </si>
  <si>
    <t>1.619,82</t>
  </si>
  <si>
    <t xml:space="preserve">TE DE COBRE (REF 611) SEM ANEL DE SOLDA, BOLSA X BOLSA X BOLSA, 15 MM                                                                                                                                                                                                                                                                                                                                                                                                                                     </t>
  </si>
  <si>
    <t>8,15</t>
  </si>
  <si>
    <t xml:space="preserve">TE DE COBRE (REF 611) SEM ANEL DE SOLDA, BOLSA X BOLSA X BOLSA, 22 MM                                                                                                                                                                                                                                                                                                                                                                                                                                     </t>
  </si>
  <si>
    <t>17,37</t>
  </si>
  <si>
    <t xml:space="preserve">TE DE COBRE (REF 611) SEM ANEL DE SOLDA, BOLSA X BOLSA X BOLSA, 28 MM                                                                                                                                                                                                                                                                                                                                                                                                                                     </t>
  </si>
  <si>
    <t xml:space="preserve">TE DE COBRE (REF 611) SEM ANEL DE SOLDA, BOLSA X BOLSA X BOLSA, 35 MM                                                                                                                                                                                                                                                                                                                                                                                                                                     </t>
  </si>
  <si>
    <t>65,33</t>
  </si>
  <si>
    <t xml:space="preserve">TE DE COBRE (REF 611) SEM ANEL DE SOLDA, BOLSA X BOLSA X BOLSA, 42 MM                                                                                                                                                                                                                                                                                                                                                                                                                                     </t>
  </si>
  <si>
    <t>84,16</t>
  </si>
  <si>
    <t xml:space="preserve">TE DE COBRE (REF 611) SEM ANEL DE SOLDA, BOLSA X BOLSA X BOLSA, 54 MM                                                                                                                                                                                                                                                                                                                                                                                                                                     </t>
  </si>
  <si>
    <t>166,34</t>
  </si>
  <si>
    <t xml:space="preserve">TE DE COBRE (REF 611) SEM ANEL DE SOLDA, BOLSA X BOLSA X BOLSA, 66 MM                                                                                                                                                                                                                                                                                                                                                                                                                                     </t>
  </si>
  <si>
    <t>473,52</t>
  </si>
  <si>
    <t xml:space="preserve">TE DE COBRE (REF 611) SEM ANEL DE SOLDA, BOLSA X BOLSA X BOLSA, 79 MM                                                                                                                                                                                                                                                                                                                                                                                                                                     </t>
  </si>
  <si>
    <t>740,85</t>
  </si>
  <si>
    <t xml:space="preserve">TE DE FERRO GALVANIZADO, DE 1 1/2"                                                                                                                                                                                                                                                                                                                                                                                                                                                                        </t>
  </si>
  <si>
    <t>33,44</t>
  </si>
  <si>
    <t xml:space="preserve">TE DE FERRO GALVANIZADO, DE 1 1/4"                                                                                                                                                                                                                                                                                                                                                                                                                                                                        </t>
  </si>
  <si>
    <t>26,40</t>
  </si>
  <si>
    <t xml:space="preserve">TE DE FERRO GALVANIZADO, DE 1/2"                                                                                                                                                                                                                                                                                                                                                                                                                                                                          </t>
  </si>
  <si>
    <t>7,52</t>
  </si>
  <si>
    <t xml:space="preserve">TE DE FERRO GALVANIZADO, DE 1"                                                                                                                                                                                                                                                                                                                                                                                                                                                                            </t>
  </si>
  <si>
    <t>17,25</t>
  </si>
  <si>
    <t xml:space="preserve">TE DE FERRO GALVANIZADO, DE 2 1/2"                                                                                                                                                                                                                                                                                                                                                                                                                                                                        </t>
  </si>
  <si>
    <t>100,58</t>
  </si>
  <si>
    <t xml:space="preserve">TE DE FERRO GALVANIZADO, DE 2"                                                                                                                                                                                                                                                                                                                                                                                                                                                                            </t>
  </si>
  <si>
    <t>52,97</t>
  </si>
  <si>
    <t xml:space="preserve">TE DE FERRO GALVANIZADO, DE 3/4"                                                                                                                                                                                                                                                                                                                                                                                                                                                                          </t>
  </si>
  <si>
    <t xml:space="preserve">TE DE FERRO GALVANIZADO, DE 3"                                                                                                                                                                                                                                                                                                                                                                                                                                                                            </t>
  </si>
  <si>
    <t>134,72</t>
  </si>
  <si>
    <t xml:space="preserve">TE DE FERRO GALVANIZADO, DE 4"                                                                                                                                                                                                                                                                                                                                                                                                                                                                            </t>
  </si>
  <si>
    <t>248,37</t>
  </si>
  <si>
    <t xml:space="preserve">TE DE FERRO GALVANIZADO, DE 5"                                                                                                                                                                                                                                                                                                                                                                                                                                                                            </t>
  </si>
  <si>
    <t>354,79</t>
  </si>
  <si>
    <t xml:space="preserve">TE DE FERRO GALVANIZADO, DE 6"                                                                                                                                                                                                                                                                                                                                                                                                                                                                            </t>
  </si>
  <si>
    <t>831,58</t>
  </si>
  <si>
    <t xml:space="preserve">TE DE INSPECAO, PVC,  100 X 75 MM, SERIE NORMAL PARA ESGOTO PREDIAL                                                                                                                                                                                                                                                                                                                                                                                                                                       </t>
  </si>
  <si>
    <t xml:space="preserve">TE DE INSPECAO, PVC, SERIE R, 100 X 75 MM, PARA ESGOTO OU AGUAS PLUVIAIS PREDIAIS                                                                                                                                                                                                                                                                                                                                                                                                                         </t>
  </si>
  <si>
    <t>56,34</t>
  </si>
  <si>
    <t xml:space="preserve">TE DE INSPECAO, PVC, SERIE R, 150 X 100 MM, PARA ESGOTO OU AGUAS PLUVIAIS PREDIAIS                                                                                                                                                                                                                                                                                                                                                                                                                        </t>
  </si>
  <si>
    <t>264,71</t>
  </si>
  <si>
    <t xml:space="preserve">TE DE INSPECAO, PVC, SERIE R, 75 X 75 MM, PARA ESGOTO OU AGUAS PLUVIAIS PREDIAIS                                                                                                                                                                                                                                                                                                                                                                                                                          </t>
  </si>
  <si>
    <t>32,16</t>
  </si>
  <si>
    <t xml:space="preserve">TE DE REDUCAO COM ROSCA, PVC, 90 GRAUS, 1 X 3/4", PARA AGUA FRIA PREDIAL                                                                                                                                                                                                                                                                                                                                                                                                                                  </t>
  </si>
  <si>
    <t xml:space="preserve">TE DE REDUCAO COM ROSCA, PVC, 90 GRAUS, 3/4 X 1/2", PARA AGUA FRIA PREDIAL                                                                                                                                                                                                                                                                                                                                                                                                                                </t>
  </si>
  <si>
    <t>7,11</t>
  </si>
  <si>
    <t xml:space="preserve">TE DE REDUCAO DE FERRO GALVANIZADO, COM ROSCA BSP, DE 1 1/2" X 1"                                                                                                                                                                                                                                                                                                                                                                                                                                         </t>
  </si>
  <si>
    <t>39,29</t>
  </si>
  <si>
    <t xml:space="preserve">TE DE REDUCAO DE FERRO GALVANIZADO, COM ROSCA BSP, DE 1 1/2" X 3/4"                                                                                                                                                                                                                                                                                                                                                                                                                                       </t>
  </si>
  <si>
    <t xml:space="preserve">TE DE REDUCAO DE FERRO GALVANIZADO, COM ROSCA BSP, DE 1 1/4" X 3/4"                                                                                                                                                                                                                                                                                                                                                                                                                                       </t>
  </si>
  <si>
    <t>29,75</t>
  </si>
  <si>
    <t xml:space="preserve">TE DE REDUCAO DE FERRO GALVANIZADO, COM ROSCA BSP, DE 1" X 1/2"                                                                                                                                                                                                                                                                                                                                                                                                                                           </t>
  </si>
  <si>
    <t>20,23</t>
  </si>
  <si>
    <t xml:space="preserve">TE DE REDUCAO DE FERRO GALVANIZADO, COM ROSCA BSP, DE 1" X 3/4"                                                                                                                                                                                                                                                                                                                                                                                                                                           </t>
  </si>
  <si>
    <t xml:space="preserve">TE DE REDUCAO DE FERRO GALVANIZADO, COM ROSCA BSP, DE 2 1/2" X 1 1/2"                                                                                                                                                                                                                                                                                                                                                                                                                                     </t>
  </si>
  <si>
    <t>108,72</t>
  </si>
  <si>
    <t xml:space="preserve">TE DE REDUCAO DE FERRO GALVANIZADO, COM ROSCA BSP, DE 2 1/2" X 1 1/4"                                                                                                                                                                                                                                                                                                                                                                                                                                     </t>
  </si>
  <si>
    <t xml:space="preserve">TE DE REDUCAO DE FERRO GALVANIZADO, COM ROSCA BSP, DE 2 1/2" X 1"                                                                                                                                                                                                                                                                                                                                                                                                                                         </t>
  </si>
  <si>
    <t xml:space="preserve">TE DE REDUCAO DE FERRO GALVANIZADO, COM ROSCA BSP, DE 2 1/2" X 2"                                                                                                                                                                                                                                                                                                                                                                                                                                         </t>
  </si>
  <si>
    <t>111,88</t>
  </si>
  <si>
    <t xml:space="preserve">TE DE REDUCAO DE FERRO GALVANIZADO, COM ROSCA BSP, DE 2" X 1 1/2"                                                                                                                                                                                                                                                                                                                                                                                                                                         </t>
  </si>
  <si>
    <t>58,64</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</si>
  <si>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</si>
  <si>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</si>
  <si>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</si>
  <si>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</si>
  <si>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156,38</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</si>
  <si>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</si>
  <si>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</si>
  <si>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</si>
  <si>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</si>
  <si>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</si>
  <si>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296,10</t>
  </si>
  <si>
    <t xml:space="preserve">TE DE REDUCAO DE FERRO GALVANIZADO, COM ROSCA BSP, DE 4" X 3"                                                                                                                                                                                                                                                                                                                                                                                                                                             </t>
  </si>
  <si>
    <t xml:space="preserve">TE DE REDUCAO METALICO, PARA CONEXAO COM ANEL DESLIZANTE EM TUBO PEX, DN 16 X 20 X 16 MM                                                                                                                                                                                                                                                                                                                                                                                                                  </t>
  </si>
  <si>
    <t>20,93</t>
  </si>
  <si>
    <t xml:space="preserve">TE DE REDUCAO METALICO, PARA CONEXAO COM ANEL DESLIZANTE EM TUBO PEX, DN 16 X 25 X 16 MM                                                                                                                                                                                                                                                                                                                                                                                                                  </t>
  </si>
  <si>
    <t>39,24</t>
  </si>
  <si>
    <t xml:space="preserve">TE DE REDUCAO METALICO, PARA CONEXAO COM ANEL DESLIZANTE EM TUBO PEX, DN 20 X 16 X 16 MM                                                                                                                                                                                                                                                                                                                                                                                                                  </t>
  </si>
  <si>
    <t>20,53</t>
  </si>
  <si>
    <t xml:space="preserve">TE DE REDUCAO METALICO, PARA CONEXAO COM ANEL DESLIZANTE EM TUBO PEX, DN 20 X 16 X 20 MM                                                                                                                                                                                                                                                                                                                                                                                                                  </t>
  </si>
  <si>
    <t>21,52</t>
  </si>
  <si>
    <t xml:space="preserve">TE DE REDUCAO METALICO, PARA CONEXAO COM ANEL DESLIZANTE EM TUBO PEX, DN 20 X 20 X 16 MM                                                                                                                                                                                                                                                                                                                                                                                                                  </t>
  </si>
  <si>
    <t>22,29</t>
  </si>
  <si>
    <t xml:space="preserve">TE DE REDUCAO METALICO, PARA CONEXAO COM ANEL DESLIZANTE EM TUBO PEX, DN 20 X 25 X 20 MM                                                                                                                                                                                                                                                                                                                                                                                                                  </t>
  </si>
  <si>
    <t>32,96</t>
  </si>
  <si>
    <t xml:space="preserve">TE DE REDUCAO METALICO, PARA CONEXAO COM ANEL DESLIZANTE EM TUBO PEX, DN 25 X 16 X 16 MM                                                                                                                                                                                                                                                                                                                                                                                                                  </t>
  </si>
  <si>
    <t>35,78</t>
  </si>
  <si>
    <t xml:space="preserve">TE DE REDUCAO METALICO, PARA CONEXAO COM ANEL DESLIZANTE EM TUBO PEX, DN 25 X 16 X 20 MM                                                                                                                                                                                                                                                                                                                                                                                                                  </t>
  </si>
  <si>
    <t>34,61</t>
  </si>
  <si>
    <t xml:space="preserve">TE DE REDUCAO METALICO, PARA CONEXAO COM ANEL DESLIZANTE EM TUBO PEX, DN 25 X 16 X 25 MM                                                                                                                                                                                                                                                                                                                                                                                                                  </t>
  </si>
  <si>
    <t xml:space="preserve">TE DE REDUCAO METALICO, PARA CONEXAO COM ANEL DESLIZANTE EM TUBO PEX, DN 25 X 20 X 20 MM                                                                                                                                                                                                                                                                                                                                                                                                                  </t>
  </si>
  <si>
    <t>33,55</t>
  </si>
  <si>
    <t xml:space="preserve">TE DE REDUCAO METALICO, PARA CONEXAO COM ANEL DESLIZANTE EM TUBO PEX, DN 25 X 20 X 25 MM                                                                                                                                                                                                                                                                                                                                                                                                                  </t>
  </si>
  <si>
    <t>39,89</t>
  </si>
  <si>
    <t xml:space="preserve">TE DE REDUCAO METALICO, PARA CONEXAO COM ANEL DESLIZANTE EM TUBO PEX, DN 25 X 32 X 25 MM                                                                                                                                                                                                                                                                                                                                                                                                                  </t>
  </si>
  <si>
    <t>59,29</t>
  </si>
  <si>
    <t xml:space="preserve">TE DE REDUCAO METALICO, PARA CONEXAO COM ANEL DESLIZANTE EM TUBO PEX, DN 32 X 20 X 32 MM                                                                                                                                                                                                                                                                                                                                                                                                                  </t>
  </si>
  <si>
    <t>47,68</t>
  </si>
  <si>
    <t xml:space="preserve">TE DE REDUCAO METALICO, PARA CONEXAO COM ANEL DESLIZANTE EM TUBO PEX, DN 32 X 25 X 25 MM                                                                                                                                                                                                                                                                                                                                                                                                                  </t>
  </si>
  <si>
    <t>60,55</t>
  </si>
  <si>
    <t xml:space="preserve">TE DE REDUCAO METALICO, PARA CONEXAO COM ANEL DESLIZANTE EM TUBO PEX, DN 32 X 25 X 32 MM                                                                                                                                                                                                                                                                                                                                                                                                                  </t>
  </si>
  <si>
    <t>61,75</t>
  </si>
  <si>
    <t xml:space="preserve">TE DE REDUCAO, CPVC, 22 X 15 MM, PARA AGUA QUENTE PREDIAL                                                                                                                                                                                                                                                                                                                                                                                                                                                 </t>
  </si>
  <si>
    <t>9,80</t>
  </si>
  <si>
    <t xml:space="preserve">TE DE REDUCAO, CPVC, 28 X 22 MM, PARA AGUA QUENTE PREDIAL                                                                                                                                                                                                                                                                                                                                                                                                                                                 </t>
  </si>
  <si>
    <t>14,84</t>
  </si>
  <si>
    <t xml:space="preserve">TE DE REDUCAO, CPVC, 35 X 28 MM, PARA AGUA QUENTE PREDIAL                                                                                                                                                                                                                                                                                                                                                                                                                                                 </t>
  </si>
  <si>
    <t>38,21</t>
  </si>
  <si>
    <t xml:space="preserve">TE DE REDUCAO, CPVC, 42 X 35 MM, PARA AGUA QUENTE PREDIAL                                                                                                                                                                                                                                                                                                                                                                                                                                                 </t>
  </si>
  <si>
    <t>57,88</t>
  </si>
  <si>
    <t xml:space="preserve">TE DE REDUCAO, PVC LEVE, CURTO, 90 GRAUS, COM BOLSA PARA ANEL, 150 X 100 MM, PARA ESGOTO                                                                                                                                                                                                                                                                                                                                                                                                                  </t>
  </si>
  <si>
    <t>48,55</t>
  </si>
  <si>
    <t xml:space="preserve">TE DE REDUCAO, PVC PBA, BBB, JE, DN 100 X 50 / DE 110 X 60 MM, PARA REDE AGUA (NBR 10351)                                                                                                                                                                                                                                                                                                                                                                                                                 </t>
  </si>
  <si>
    <t>118,73</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</si>
  <si>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</si>
  <si>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</si>
  <si>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</si>
  <si>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708,04</t>
  </si>
  <si>
    <t xml:space="preserve">TE DE REDUCAO, PVC, BBB, JE, 90 GRAUS, DN 250 X 150 MM, PARA TUBO CORRUGADO E/OU LISO, REDE COLETORA ESGOTO (NBR 10569)                                                                                                                                                                                                                                                                                                                                                                                   </t>
  </si>
  <si>
    <t>786,07</t>
  </si>
  <si>
    <t xml:space="preserve">TE DE REDUCAO, PVC, SOLDAVEL, 90 GRAUS, 110 MM X 60 MM, PARA AGUA FRIA PREDIAL                                                                                                                                                                                                                                                                                                                                                                                                                            </t>
  </si>
  <si>
    <t>168,51</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</si>
  <si>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</si>
  <si>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</si>
  <si>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</si>
  <si>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10,82</t>
  </si>
  <si>
    <t xml:space="preserve">TE DE REDUCAO, PVC, SOLDAVEL, 90 GRAUS, 50 MM X 20 MM, PARA AGUA FRIA PREDIAL                                                                                                                                                                                                                                                                                                                                                                                                                             </t>
  </si>
  <si>
    <t>11,58</t>
  </si>
  <si>
    <t xml:space="preserve">TE DE REDUCAO, PVC, SOLDAVEL, 90 GRAUS, 50 MM X 25 MM, PARA AGUA FRIA PREDIAL                                                                                                                                                                                                                                                                                                                                                                                                                             </t>
  </si>
  <si>
    <t>9,63</t>
  </si>
  <si>
    <t xml:space="preserve">TE DE REDUCAO, PVC, SOLDAVEL, 90 GRAUS, 50 MM X 32 MM, PARA AGUA FRIA PREDIAL                                                                                                                                                                                                                                                                                                                                                                                                                             </t>
  </si>
  <si>
    <t>15,70</t>
  </si>
  <si>
    <t xml:space="preserve">TE DE REDUCAO, PVC, SOLDAVEL, 90 GRAUS, 50 MM X 40 MM, PARA AGUA FRIA PREDIAL                                                                                                                                                                                                                                                                                                                                                                                                                             </t>
  </si>
  <si>
    <t>19,26</t>
  </si>
  <si>
    <t xml:space="preserve">TE DE REDUCAO, PVC, SOLDAVEL, 90 GRAUS, 75 MM X 50 MM, PARA AGUA FRIA PREDIAL                                                                                                                                                                                                                                                                                                                                                                                                                             </t>
  </si>
  <si>
    <t>53,47</t>
  </si>
  <si>
    <t xml:space="preserve">TE DE REDUCAO, PVC, SOLDAVEL, 90 GRAUS, 85 MM X 60 MM, PARA AGUA FRIA PREDIAL                                                                                                                                                                                                                                                                                                                                                                                                                             </t>
  </si>
  <si>
    <t>83,05</t>
  </si>
  <si>
    <t xml:space="preserve">TE DE SERVICO INTEGRADO, EM POLIPROPILENO (PP), PARA TUBOS EM PEAD/PVC, 60 X 20 MM - LIGACAO PREDIAL DE AGUA                                                                                                                                                                                                                                                                                                                                                                                              </t>
  </si>
  <si>
    <t>43,21</t>
  </si>
  <si>
    <t xml:space="preserve">TE DE SERVICO INTEGRADO, EM POLIPROPILENO (PP), PARA TUBOS EM PEAD/PVC, 60 X 32 MM - LIGACAO PREDIAL DE AGUA                                                                                                                                                                                                                                                                                                                                                                                              </t>
  </si>
  <si>
    <t>59,06</t>
  </si>
  <si>
    <t xml:space="preserve">TE DE SERVICO INTEGRADO, EM POLIPROPILENO (PP), PARA TUBOS EM PEAD, 63 X 20 MM - LIGACAO PREDIAL DE AGUA                                                                                                                                                                                                                                                                                                                                                                                                  </t>
  </si>
  <si>
    <t>55,28</t>
  </si>
  <si>
    <t xml:space="preserve">TE DE SERVICO, PEAD PE 100, DE 125 X 20 MM, PARA ELETROFUSAO                                                                                                                                                                                                                                                                                                                                                                                                                                              </t>
  </si>
  <si>
    <t>202,45</t>
  </si>
  <si>
    <t xml:space="preserve">TE DE SERVICO, PEAD PE 100, DE 125 X 32 MM, PARA ELETROFUSAO                                                                                                                                                                                                                                                                                                                                                                                                                                              </t>
  </si>
  <si>
    <t>205,88</t>
  </si>
  <si>
    <t xml:space="preserve">TE DE SERVICO, PEAD PE 100, DE 125 X 63 MM, PARA ELETROFUSAO                                                                                                                                                                                                                                                                                                                                                                                                                                              </t>
  </si>
  <si>
    <t>312,06</t>
  </si>
  <si>
    <t xml:space="preserve">TE DE SERVICO, PEAD PE 100, DE 200 X 20 MM, PARA ELETROFUSAO                                                                                                                                                                                                                                                                                                                                                                                                                                              </t>
  </si>
  <si>
    <t>340,20</t>
  </si>
  <si>
    <t xml:space="preserve">TE DE SERVICO, PEAD PE 100, DE 200 X 32 MM, PARA ELETROFUSAO                                                                                                                                                                                                                                                                                                                                                                                                                                              </t>
  </si>
  <si>
    <t>345,52</t>
  </si>
  <si>
    <t xml:space="preserve">TE DE SERVICO, PEAD PE 100, DE 200 X 63 MM, PARA ELETROFUSAO                                                                                                                                                                                                                                                                                                                                                                                                                                              </t>
  </si>
  <si>
    <t>473,94</t>
  </si>
  <si>
    <t xml:space="preserve">TE DE SERVICO, PEAD PE 100, DE 63 X 20 MM, PARA ELETROFUSAO                                                                                                                                                                                                                                                                                                                                                                                                                                               </t>
  </si>
  <si>
    <t>160,69</t>
  </si>
  <si>
    <t xml:space="preserve">TE DE SERVICO, PEAD PE 100, DE 63 X 32 MM, PARA ELETROFUSAO                                                                                                                                                                                                                                                                                                                                                                                                                                               </t>
  </si>
  <si>
    <t xml:space="preserve">TE DE SERVICO, PEAD PE 100, DE 63 X 63 MM, PARA ELETROFUSAO                                                                                                                                                                                                                                                                                                                                                                                                                                               </t>
  </si>
  <si>
    <t>193,54</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</si>
  <si>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</si>
  <si>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</si>
  <si>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</si>
  <si>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58,84</t>
  </si>
  <si>
    <t xml:space="preserve">TE DUPLA CURVA BRONZE/LATAO (REF 764) SEM ANEL DE SOLDA, ROSCA F X BOLSA X ROSCA F, 3/4" X 22 X 3/4"                                                                                                                                                                                                                                                                                                                                                                                                      </t>
  </si>
  <si>
    <t>86,24</t>
  </si>
  <si>
    <t xml:space="preserve">TE METALICO, PARA CONEXAO COM ANEL DESLIZANTE EM TUBO PEX, DN 16 MM                                                                                                                                                                                                                                                                                                                                                                                                                                       </t>
  </si>
  <si>
    <t>18,57</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</si>
  <si>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</si>
  <si>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</si>
  <si>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</si>
  <si>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53,69</t>
  </si>
  <si>
    <t xml:space="preserve">TE MISTURADOR COM INSERTO METALICO, FEMEA, PPR, DN 25 MM X 3/4", PARA AGUA QUENTE E FRIA PREDIAL                                                                                                                                                                                                                                                                                                                                                                                                          </t>
  </si>
  <si>
    <t>45,17</t>
  </si>
  <si>
    <t xml:space="preserve">TE MISTURADOR DE TRANSICAO, CPVC, COM ROSCA, 22 MM X 3/4", PARA AGUA QUENTE                                                                                                                                                                                                                                                                                                                                                                                                                               </t>
  </si>
  <si>
    <t>48,48</t>
  </si>
  <si>
    <t xml:space="preserve">TE MISTURADOR METALICO, PARA CONEXAO COM ANEL DESLIZANTE EM TUBO PEX, DN 16 MM X 1/2"                                                                                                                                                                                                                                                                                                                                                                                                                     </t>
  </si>
  <si>
    <t>66,59</t>
  </si>
  <si>
    <t xml:space="preserve">TE MISTURADOR METALICO, PARA CONEXAO COM ANEL DESLIZANTE EM TUBO PEX, DN 20 MM X 3/4"                                                                                                                                                                                                                                                                                                                                                                                                                     </t>
  </si>
  <si>
    <t>84,62</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</si>
  <si>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</si>
  <si>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</si>
  <si>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</si>
  <si>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</si>
  <si>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</si>
  <si>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213,00</t>
  </si>
  <si>
    <t xml:space="preserve">TE NORMAL, PPR, SOLDAVEL, 90 GRAUS, DN 20 X 20 X 20 MM, PARA AGUA QUENTE PREDIAL                                                                                                                                                                                                                                                                                                                                                                                                                          </t>
  </si>
  <si>
    <t>3,24</t>
  </si>
  <si>
    <t xml:space="preserve">TE NORMAL, PPR, SOLDAVEL, 90 GRAUS, DN 25 X 25 X 25 MM, PARA AGUA QUENTE PREDIAL                                                                                                                                                                                                                                                                                                                                                                                                                          </t>
  </si>
  <si>
    <t xml:space="preserve">TE NORMAL, PPR, SOLDAVEL, 90 GRAUS, DN 32 X 32 X 32 MM, PARA AGUA QUENTE PREDIAL                                                                                                                                                                                                                                                                                                                                                                                                                          </t>
  </si>
  <si>
    <t>7,84</t>
  </si>
  <si>
    <t xml:space="preserve">TE NORMAL, PPR, SOLDAVEL, 90 GRAUS, DN 40 X 40 X 40 MM, PARA AGUA QUENTE PREDIAL                                                                                                                                                                                                                                                                                                                                                                                                                          </t>
  </si>
  <si>
    <t>17,66</t>
  </si>
  <si>
    <t xml:space="preserve">TE NORMAL, PPR, SOLDAVEL, 90 GRAUS, DN 50 X 50 X 50 MM, PARA AGUA QUENTE PREDIAL                                                                                                                                                                                                                                                                                                                                                                                                                          </t>
  </si>
  <si>
    <t xml:space="preserve">TE NORMAL, PPR, SOLDAVEL, 90 GRAUS, DN 63 X 63 X 63 MM, PARA AGUA QUENTE PREDIAL                                                                                                                                                                                                                                                                                                                                                                                                                          </t>
  </si>
  <si>
    <t>41,77</t>
  </si>
  <si>
    <t xml:space="preserve">TE NORMAL, PPR, SOLDAVEL, 90 GRAUS, DN 75 X 75 X 75 MM, PARA AGUA QUENTE PREDIAL                                                                                                                                                                                                                                                                                                                                                                                                                          </t>
  </si>
  <si>
    <t>87,25</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</si>
  <si>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</si>
  <si>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</si>
  <si>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</si>
  <si>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3,63</t>
  </si>
  <si>
    <t xml:space="preserve">TE PVC, ROSCAVEL, 90 GRAUS, 1 1/2", AGUA FRIA PREDIAL                                                                                                                                                                                                                                                                                                                                                                                                                                                     </t>
  </si>
  <si>
    <t>26,79</t>
  </si>
  <si>
    <t xml:space="preserve">TE PVC, ROSCAVEL, 90 GRAUS, 1 1/4", AGUA FRIA PREDIAL                                                                                                                                                                                                                                                                                                                                                                                                                                                     </t>
  </si>
  <si>
    <t>23,82</t>
  </si>
  <si>
    <t xml:space="preserve">TE PVC, ROSCAVEL, 90 GRAUS, 1/2",  AGUA FRIA PREDIAL                                                                                                                                                                                                                                                                                                                                                                                                                                                      </t>
  </si>
  <si>
    <t xml:space="preserve">TE PVC, ROSCAVEL, 90 GRAUS, 2",  AGUA FRIA PREDIAL                                                                                                                                                                                                                                                                                                                                                                                                                                                        </t>
  </si>
  <si>
    <t>58,27</t>
  </si>
  <si>
    <t xml:space="preserve">TE PVC, ROSCAVEL, 90 GRAUS, 3/4", AGUA FRIA PREDIAL                                                                                                                                                                                                                                                                                                                                                                                                                                                       </t>
  </si>
  <si>
    <t>4,27</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</si>
  <si>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</si>
  <si>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</si>
  <si>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</si>
  <si>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11,84</t>
  </si>
  <si>
    <t xml:space="preserve">TE PVC, SOLDAVEL, COM BUCHA DE LATAO NA BOLSA CENTRAL, 90 GRAUS, 32 MM X 3/4", PARA AGUA FRIA PREDIAL                                                                                                                                                                                                                                                                                                                                                                                                     </t>
  </si>
  <si>
    <t>18,26</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</si>
  <si>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</si>
  <si>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</si>
  <si>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</si>
  <si>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5,05</t>
  </si>
  <si>
    <t xml:space="preserve">TE PVC, SOLDAVEL, COM ROSCA NA BOLSA CENTRAL, 90 GRAUS, 32 MM X 3/4", PARA AGUA FRIA PREDIAL                                                                                                                                                                                                                                                                                                                                                                                                              </t>
  </si>
  <si>
    <t xml:space="preserve">TE RANHURADO EM FERRO FUNDIDO, DN 50 (2")                                                                                                                                                                                                                                                                                                                                                                                                                                                                 </t>
  </si>
  <si>
    <t>48,71</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</si>
  <si>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</si>
  <si>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</si>
  <si>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</si>
  <si>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</si>
  <si>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</si>
  <si>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22,20</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</si>
  <si>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</si>
  <si>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</si>
  <si>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</si>
  <si>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</si>
  <si>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20,95</t>
  </si>
  <si>
    <t xml:space="preserve">TE ROSCA MACHO, METALICO, PARA CONEXAO COM ANEL DESLIZANTE EM TUBO PEX, DN 20 MM X 1/2"                                                                                                                                                                                                                                                                                                                                                                                                                   </t>
  </si>
  <si>
    <t>23,57</t>
  </si>
  <si>
    <t xml:space="preserve">TE ROSCA MACHO, METALICO, PARA CONEXAO COM ANEL DESLIZANTE EM TUBO PEX, DN 20 MM X 3/4"                                                                                                                                                                                                                                                                                                                                                                                                                   </t>
  </si>
  <si>
    <t>24,57</t>
  </si>
  <si>
    <t xml:space="preserve">TE ROSCA MACHO, METALICO, PARA CONEXAO COM ANEL DESLIZANTE EM TUBO PEX, DN 25 MM X 3/4"                                                                                                                                                                                                                                                                                                                                                                                                                   </t>
  </si>
  <si>
    <t>40,20</t>
  </si>
  <si>
    <t xml:space="preserve">TE ROSCA MACHO, METALICO, PARA CONEXAO COM ANEL DESLIZANTE EM TUBO PEX, DN 32 MM X 1"                                                                                                                                                                                                                                                                                                                                                                                                                     </t>
  </si>
  <si>
    <t>65,30</t>
  </si>
  <si>
    <t xml:space="preserve">TE ROSCA MACHO, METALICO, PARA CONEXAO COM ANEL DESLIZANTE EM TUBO PEX, DN 32 MM X 3/4"                                                                                                                                                                                                                                                                                                                                                                                                                   </t>
  </si>
  <si>
    <t>64,89</t>
  </si>
  <si>
    <t xml:space="preserve">TE SANITARIO, PVC, DN 100 X 100 MM, SERIE NORMAL, PARA ESGOTO PREDIAL                                                                                                                                                                                                                                                                                                                                                                                                                                     </t>
  </si>
  <si>
    <t xml:space="preserve">TE SANITARIO, PVC, DN 100 X 50 MM, SERIE NORMAL, PARA ESGOTO PREDIAL                                                                                                                                                                                                                                                                                                                                                                                                                                      </t>
  </si>
  <si>
    <t>16,32</t>
  </si>
  <si>
    <t xml:space="preserve">TE SANITARIO, PVC, DN 100 X 75 MM, SERIE NORMAL PARA ESGOTO PREDIAL                                                                                                                                                                                                                                                                                                                                                                                                                                       </t>
  </si>
  <si>
    <t xml:space="preserve">TE SANITARIO, PVC, DN 40 X 40 MM, SERIE NORMAL, PARA ESGOTO PREDIAL                                                                                                                                                                                                                                                                                                                                                                                                                                       </t>
  </si>
  <si>
    <t>3,46</t>
  </si>
  <si>
    <t xml:space="preserve">TE SANITARIO, PVC, DN 50 X 50 MM, SERIE NORMAL, PARA ESGOTO PREDIAL                                                                                                                                                                                                                                                                                                                                                                                                                                       </t>
  </si>
  <si>
    <t>7,59</t>
  </si>
  <si>
    <t xml:space="preserve">TE SANITARIO, PVC, DN 75 X 50 MM, SERIE NORMAL PARA ESGOTO PREDIAL                                                                                                                                                                                                                                                                                                                                                                                                                                        </t>
  </si>
  <si>
    <t xml:space="preserve">TE SANITARIO, PVC, DN 75 X 75 MM, SERIE NORMAL PARA ESGOTO PREDIAL                                                                                                                                                                                                                                                                                                                                                                                                                                        </t>
  </si>
  <si>
    <t>15,16</t>
  </si>
  <si>
    <t xml:space="preserve">TE SOLDAVEL, PVC, 90 GRAUS, 110 MM, PARA AGUA FRIA PREDIAL (NBR 5648)                                                                                                                                                                                                                                                                                                                                                                                                                                     </t>
  </si>
  <si>
    <t>180,45</t>
  </si>
  <si>
    <t xml:space="preserve">TE SOLDAVEL, PVC, 90 GRAUS, 20 MM, PARA AGUA FRIA PREDIAL (NBR 5648)                                                                                                                                                                                                                                                                                                                                                                                                                                      </t>
  </si>
  <si>
    <t xml:space="preserve">TE SOLDAVEL, PVC, 90 GRAUS, 25 MM, PARA AGUA FRIA PREDIAL (NBR 5648)                                                                                                                                                                                                                                                                                                                                                                                                                                      </t>
  </si>
  <si>
    <t>1,34</t>
  </si>
  <si>
    <t xml:space="preserve">TE SOLDAVEL, PVC, 90 GRAUS, 32 MM, PARA AGUA FRIA PREDIAL (NBR 5648)                                                                                                                                                                                                                                                                                                                                                                                                                                      </t>
  </si>
  <si>
    <t xml:space="preserve">TE SOLDAVEL, PVC, 90 GRAUS, 40 MM, PARA AGUA FRIA PREDIAL (NBR 5648)                                                                                                                                                                                                                                                                                                                                                                                                                                      </t>
  </si>
  <si>
    <t>9,73</t>
  </si>
  <si>
    <t xml:space="preserve">TE SOLDAVEL, PVC, 90 GRAUS, 60 MM, PARA AGUA FRIA PREDIAL (NBR 5648)                                                                                                                                                                                                                                                                                                                                                                                                                                      </t>
  </si>
  <si>
    <t>32,43</t>
  </si>
  <si>
    <t xml:space="preserve">TE SOLDAVEL, PVC, 90 GRAUS, 75 MM, PARA AGUA FRIA PREDIAL (NBR 5648)                                                                                                                                                                                                                                                                                                                                                                                                                                      </t>
  </si>
  <si>
    <t>64,88</t>
  </si>
  <si>
    <t xml:space="preserve">TE SOLDAVEL, PVC, 90 GRAUS, 85 MM, PARA AGUA FRIA PREDIAL (NBR 5648)                                                                                                                                                                                                                                                                                                                                                                                                                                      </t>
  </si>
  <si>
    <t>106,40</t>
  </si>
  <si>
    <t xml:space="preserve">TE SOLDAVEL, PVC, 90 GRAUS,50 MM, PARA AGUA FRIA PREDIAL (NBR 5648)                                                                                                                                                                                                                                                                                                                                                                                                                                       </t>
  </si>
  <si>
    <t>10,88</t>
  </si>
  <si>
    <t xml:space="preserve">TE 45 GRAUS DE FERRO GALVANIZADO, COM ROSCA BSP, DE 1 1/2"                                                                                                                                                                                                                                                                                                                                                                                                                                                </t>
  </si>
  <si>
    <t>72,58</t>
  </si>
  <si>
    <t xml:space="preserve">TE 45 GRAUS DE FERRO GALVANIZADO, COM ROSCA BSP, DE 1 1/4"                                                                                                                                                                                                                                                                                                                                                                                                                                                </t>
  </si>
  <si>
    <t>55,95</t>
  </si>
  <si>
    <t xml:space="preserve">TE 45 GRAUS DE FERRO GALVANIZADO, COM ROSCA BSP, DE 1/2"                                                                                                                                                                                                                                                                                                                                                                                                                                                  </t>
  </si>
  <si>
    <t>17,28</t>
  </si>
  <si>
    <t xml:space="preserve">TE 45 GRAUS DE FERRO GALVANIZADO, COM ROSCA BSP, DE 1"                                                                                                                                                                                                                                                                                                                                                                                                                                                    </t>
  </si>
  <si>
    <t>34,71</t>
  </si>
  <si>
    <t xml:space="preserve">TE 45 GRAUS DE FERRO GALVANIZADO, COM ROSCA BSP, DE 2 1/2"                                                                                                                                                                                                                                                                                                                                                                                                                                                </t>
  </si>
  <si>
    <t>206,08</t>
  </si>
  <si>
    <t xml:space="preserve">TE 45 GRAUS DE FERRO GALVANIZADO, COM ROSCA BSP, DE 2"                                                                                                                                                                                                                                                                                                                                                                                                                                                    </t>
  </si>
  <si>
    <t xml:space="preserve">TE 45 GRAUS DE FERRO GALVANIZADO, COM ROSCA BSP, DE 3/4"                                                                                                                                                                                                                                                                                                                                                                                                                                                  </t>
  </si>
  <si>
    <t xml:space="preserve">TE 45 GRAUS DE FERRO GALVANIZADO, COM ROSCA BSP, DE 3"                                                                                                                                                                                                                                                                                                                                                                                                                                                    </t>
  </si>
  <si>
    <t>325,76</t>
  </si>
  <si>
    <t xml:space="preserve">TE 45 GRAUS DE FERRO GALVANIZADO, COM ROSCA BSP, DE 4"                                                                                                                                                                                                                                                                                                                                                                                                                                                    </t>
  </si>
  <si>
    <t>522,21</t>
  </si>
  <si>
    <t xml:space="preserve">TE 90 GRAUS EM ACO CARBONO, SOLDAVEL, PRESSAO 3.000 LBS, DN 1 1/2"                                                                                                                                                                                                                                                                                                                                                                                                                                        </t>
  </si>
  <si>
    <t>129,52</t>
  </si>
  <si>
    <t xml:space="preserve">TE 90 GRAUS EM ACO CARBONO, SOLDAVEL, PRESSAO 3.000 LBS, DN 1 1/4"                                                                                                                                                                                                                                                                                                                                                                                                                                        </t>
  </si>
  <si>
    <t xml:space="preserve">TE 90 GRAUS EM ACO CARBONO, SOLDAVEL, PRESSAO 3.000 LBS, DN 1/2"                                                                                                                                                                                                                                                                                                                                                                                                                                          </t>
  </si>
  <si>
    <t xml:space="preserve">TE 90 GRAUS EM ACO CARBONO, SOLDAVEL, PRESSAO 3.000 LBS, DN 1"                                                                                                                                                                                                                                                                                                                                                                                                                                            </t>
  </si>
  <si>
    <t>64,72</t>
  </si>
  <si>
    <t xml:space="preserve">TE 90 GRAUS EM ACO CARBONO, SOLDAVEL, PRESSAO 3.000 LBS, DN 2 1/2"                                                                                                                                                                                                                                                                                                                                                                                                                                        </t>
  </si>
  <si>
    <t>415,54</t>
  </si>
  <si>
    <t xml:space="preserve">TE 90 GRAUS EM ACO CARBONO, SOLDAVEL, PRESSAO 3.000 LBS, DN 2"                                                                                                                                                                                                                                                                                                                                                                                                                                            </t>
  </si>
  <si>
    <t>212,80</t>
  </si>
  <si>
    <t xml:space="preserve">TE 90 GRAUS EM ACO CARBONO, SOLDAVEL, PRESSAO 3.000 LBS, DN 3/4"                                                                                                                                                                                                                                                                                                                                                                                                                                          </t>
  </si>
  <si>
    <t>41,20</t>
  </si>
  <si>
    <t xml:space="preserve">TE 90 GRAUS EM ACO CARBONO, SOLDAVEL, PRESSAO 3.000 LBS, DN 3"                                                                                                                                                                                                                                                                                                                                                                                                                                            </t>
  </si>
  <si>
    <t>679,82</t>
  </si>
  <si>
    <t xml:space="preserve">TE, PLASTICO, DN 16 MM, PARA CONEXAO COM CRIMPAGEM EM TUBO PEX                                                                                                                                                                                                                                                                                                                                                                                                                                            </t>
  </si>
  <si>
    <t>25,31</t>
  </si>
  <si>
    <t xml:space="preserve">TE, PLASTICO, DN 20 MM, PARA CONEXAO COM CRIMPAGEM EM TUBO PEX                                                                                                                                                                                                                                                                                                                                                                                                                                            </t>
  </si>
  <si>
    <t>30,32</t>
  </si>
  <si>
    <t xml:space="preserve">TE, PLASTICO, DN 25 MM, PARA CONEXAO COM CRIMPAGEM EM TUBO PEX                                                                                                                                                                                                                                                                                                                                                                                                                                            </t>
  </si>
  <si>
    <t>51,47</t>
  </si>
  <si>
    <t xml:space="preserve">TE, PLASTICO, DN 32 MM, PARA CONEXAO COM CRIMPAGEM EM TUBO PEX                                                                                                                                                                                                                                                                                                                                                                                                                                            </t>
  </si>
  <si>
    <t>77,05</t>
  </si>
  <si>
    <t xml:space="preserve">TE, PVC LEVE, CURTO, 90 GRAUS, 150 MM, PARA ESGOTO                                                                                                                                                                                                                                                                                                                                                                                                                                                        </t>
  </si>
  <si>
    <t>41,64</t>
  </si>
  <si>
    <t xml:space="preserve">TE, PVC PBA, BBB, 90 GRAUS, DN 100 / DE 110 MM, PARA REDE  AGUA (NBR 10351)                                                                                                                                                                                                                                                                                                                                                                                                                               </t>
  </si>
  <si>
    <t>149,42</t>
  </si>
  <si>
    <t xml:space="preserve">TE, PVC PBA, BBB, 90 GRAUS, DN 50 / DE 60 MM, PARA REDE AGUA (NBR 10351)                                                                                                                                                                                                                                                                                                                                                                                                                                  </t>
  </si>
  <si>
    <t xml:space="preserve">TE, PVC PBA, BBB, 90 GRAUS, DN 75 / DE 85 MM, PARA REDE AGUA (NBR 10351)                                                                                                                                                                                                                                                                                                                                                                                                                                  </t>
  </si>
  <si>
    <t>70,52</t>
  </si>
  <si>
    <t xml:space="preserve">TE, PVC, SERIE R, 100 X 100 MM, PARA ESGOTO OU AGUAS PLUVIAIS PREDIAIS                                                                                                                                                                                                                                                                                                                                                                                                                                    </t>
  </si>
  <si>
    <t>56,05</t>
  </si>
  <si>
    <t xml:space="preserve">TE, PVC, SERIE R, 100 X 75 MM, PARA ESGOTO OU AGUAS PLUVIAIS PREDIAIS                                                                                                                                                                                                                                                                                                                                                                                                                                     </t>
  </si>
  <si>
    <t>49,54</t>
  </si>
  <si>
    <t xml:space="preserve">TE, PVC, SERIE R, 150 X 100 MM, PARA ESGOTO OU AGUAS PLUVIAIS PREDIAIS                                                                                                                                                                                                                                                                                                                                                                                                                                    </t>
  </si>
  <si>
    <t>91,03</t>
  </si>
  <si>
    <t xml:space="preserve">TE, PVC, SERIE R, 150 X 150 MM, PARA ESGOTO OU AGUAS PLUVIAIS PREDIAIS                                                                                                                                                                                                                                                                                                                                                                                                                                    </t>
  </si>
  <si>
    <t>135,04</t>
  </si>
  <si>
    <t xml:space="preserve">TE, PVC, SERIE R, 75 X 75 MM, PARA ESGOTO OU AGUAS PLUVIAIS PREDIAIS                                                                                                                                                                                                                                                                                                                                                                                                                                      </t>
  </si>
  <si>
    <t>32,46</t>
  </si>
  <si>
    <t xml:space="preserve">TE, PVC, 90 GRAUS, BBB, JE, DN 100 MM, PARA REDE COLETORA ESGOTO (NBR 10569)                                                                                                                                                                                                                                                                                                                                                                                                                              </t>
  </si>
  <si>
    <t>76,27</t>
  </si>
  <si>
    <t xml:space="preserve">TE, PVC, 90 GRAUS, BBB, JE, DN 100 MM, PARA TUBO CORRUGADO E/OU LISO, REDE COLETORA ESGOTO (NBR 10569                                                                                                                                                                                                                                                                                                                                                                                                     </t>
  </si>
  <si>
    <t>207,13</t>
  </si>
  <si>
    <t xml:space="preserve">TE, PVC, 90 GRAUS, BBB, JE, DN 150 MM, PARA REDE COLETORA ESGOTO (NBR 10569)                                                                                                                                                                                                                                                                                                                                                                                                                              </t>
  </si>
  <si>
    <t>169,27</t>
  </si>
  <si>
    <t xml:space="preserve">TE, PVC, 90 GRAUS, BBB, JE, DN 150 MM, PARA TUBO CORRUGADO E/OU LISO, REDE COLETORA ESGOTO (NBR 10569)                                                                                                                                                                                                                                                                                                                                                                                                    </t>
  </si>
  <si>
    <t>543,66</t>
  </si>
  <si>
    <t xml:space="preserve">TE, PVC, 90 GRAUS, BBB, JE, DN 200 MM, PARA REDE COLETORA ESGOTO (NBR 10569)                                                                                                                                                                                                                                                                                                                                                                                                                              </t>
  </si>
  <si>
    <t>242,40</t>
  </si>
  <si>
    <t xml:space="preserve">TE, PVC, 90 GRAUS, BBB, JE, DN 200 MM, PARA TUBO CORRUGADO E/OU LISO, REDE COLETORA ESGOTO (NBR 10569)                                                                                                                                                                                                                                                                                                                                                                                                    </t>
  </si>
  <si>
    <t>813,07</t>
  </si>
  <si>
    <t xml:space="preserve">TE, PVC, 90 GRAUS, BBB, JE, DN 250 MM, PARA TUBO CORRUGADO E/OU LISO, REDE COLETORA ESGOTO (NBR 10569)                                                                                                                                                                                                                                                                                                                                                                                                    </t>
  </si>
  <si>
    <t>2.337,18</t>
  </si>
  <si>
    <t xml:space="preserve">TE, PVC, 90 GRAUS, BBB, JE, DN 300 MM, PARA TUBO CORRUGADO E/OU LISO, REDE COLETORA ESGOTO (NBR 10569)                                                                                                                                                                                                                                                                                                                                                                                                    </t>
  </si>
  <si>
    <t>2.909,01</t>
  </si>
  <si>
    <t xml:space="preserve">TE, PVC, 90 GRAUS, BBP, JE, DN 100 MM, PARA REDE COLETORA ESGOTO (NBR 10569)                                                                                                                                                                                                                                                                                                                                                                                                                              </t>
  </si>
  <si>
    <t>55,94</t>
  </si>
  <si>
    <t xml:space="preserve">TECNICO DE EDIFICACOES                                                                                                                                                                                                                                                                                                                                                                                                                                                                                    </t>
  </si>
  <si>
    <t xml:space="preserve">TECNICO DE EDIFICACOES (MENSALISTA)                                                                                                                                                                                                                                                                                                                                                                                                                                                                       </t>
  </si>
  <si>
    <t xml:space="preserve">TECNICO EM LABORATORIO E CAMPO DE CONSTRUCAO CIVIL                                                                                                                                                                                                                                                                                                                                                                                                                                                        </t>
  </si>
  <si>
    <t xml:space="preserve">TECNICO EM LABORATORIO E CAMPO DE CONSTRUCAO CIVIL (MENSALISTA)                                                                                                                                                                                                                                                                                                                                                                                                                                           </t>
  </si>
  <si>
    <t xml:space="preserve">TECNICO EM SEGURANCA DO TRABALHO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</si>
  <si>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</si>
  <si>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</si>
  <si>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</si>
  <si>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</si>
  <si>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67,77</t>
  </si>
  <si>
    <t xml:space="preserve">TELA DE ACO SOLDADA GALVANIZADA/ZINCADA PARA ALVENARIA, FIO  D = *1,20 A 1,70* MM, MALHA 15 X 15 MM, (C X L) *50 X 12* CM                                                                                                                                                                                                                                                                                                                                                                                 </t>
  </si>
  <si>
    <t xml:space="preserve">TELA DE ACO SOLDADA GALVANIZADA/ZINCADA PARA ALVENARIA, FIO  D = *1,20 A 1,70* MM, MALHA 15 X 15 MM, (C X L) *50 X 17,5* CM                                                                                                                                                                                                                                                                                                                                                                               </t>
  </si>
  <si>
    <t>10,90</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</si>
  <si>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</si>
  <si>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</si>
  <si>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</si>
  <si>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4,21</t>
  </si>
  <si>
    <t xml:space="preserve">TELA DE ACO SOLDADA GALVANIZADA/ZINCADA PARA ALVENARIA, FIO D = *1,24 MM, MALHA 25 X 25 MM                                                                                                                                                                                                                                                                                                                                                                                                                </t>
  </si>
  <si>
    <t>30,76</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</si>
  <si>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</si>
  <si>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</si>
  <si>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25,78</t>
  </si>
  <si>
    <t xml:space="preserve">TELA DE ACO SOLDADA NERVURADA, CA-60, Q-138, (2,20 KG/M2), DIAMETRO DO FIO = 4,2 MM, LARGURA = 2,45 M, ESPACAMENTO DA MALHA = 10  X 10 CM                                                                                                                                                                                                                                                                                                                                                                 </t>
  </si>
  <si>
    <t>33,09</t>
  </si>
  <si>
    <t xml:space="preserve">TELA DE ACO SOLDADA NERVURADA, CA-60, Q-159, (2,52 KG/M2), DIAMETRO DO FIO = 4,5 MM, LARGURA =  2,45 M, ESPACAMENTO DA MALHA = 10 X 10 CM                                                                                                                                                                                                                                                                                                                                                                 </t>
  </si>
  <si>
    <t>37,94</t>
  </si>
  <si>
    <t xml:space="preserve">TELA DE ACO SOLDADA NERVURADA, CA-60, Q-196, (3,11 KG/M2), DIAMETRO DO FIO = 5,0 MM, LARGURA = 2,45 M, ESPACAMENTO DA MALHA = 10 X 10 CM                                                                                                                                                                                                                                                                                                                                                                  </t>
  </si>
  <si>
    <t>47,48</t>
  </si>
  <si>
    <t xml:space="preserve">TELA DE ACO SOLDADA NERVURADA, CA-60, Q-283 (4,48 KG/M2), DIAMETRO DO FIO = 6,0 MM, LARGURA = 2,45 X 6,00 M DE COMPRIMENTO, ESPACAMENTO DA MALHA = 10 X 10 CM                                                                                                                                                                                                                                                                                                                                             </t>
  </si>
  <si>
    <t>67,95</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</si>
  <si>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</si>
  <si>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</si>
  <si>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</si>
  <si>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</si>
  <si>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10,77</t>
  </si>
  <si>
    <t xml:space="preserve">TELA DE ARAME GALVANIZADA QUADRANGULAR / LOSANGULAR, FIO 2,11 MM (14 BWG), MALHA 5 X 5 CM, H = 2 M                                                                                                                                                                                                                                                                                                                                                                                                        </t>
  </si>
  <si>
    <t>28,06</t>
  </si>
  <si>
    <t xml:space="preserve">TELA DE ARAME GALVANIZADA QUADRANGULAR / LOSANGULAR, FIO 2,11 MM (14 BWG), MALHA 8 X 8 CM, H = 2 M                                                                                                                                                                                                                                                                                                                                                                                                        </t>
  </si>
  <si>
    <t>16,12</t>
  </si>
  <si>
    <t xml:space="preserve">TELA DE ARAME GALVANIZADA QUADRANGULAR / LOSANGULAR, FIO 2,77 MM (12 BWG), MALHA 10 X 10 CM, H = 2 M                                                                                                                                                                                                                                                                                                                                                                                                      </t>
  </si>
  <si>
    <t xml:space="preserve">TELA DE ARAME GALVANIZADA QUADRANGULAR / LOSANGULAR, FIO 2,77 MM (12 BWG), MALHA 5 X 5 CM, H = 2 M                                                                                                                                                                                                                                                                                                                                                                                                        </t>
  </si>
  <si>
    <t>41,25</t>
  </si>
  <si>
    <t xml:space="preserve">TELA DE ARAME GALVANIZADA QUADRANGULAR / LOSANGULAR, FIO 2,77 MM (12 BWG), MALHA 8 X 8 CM, H = 2 M                                                                                                                                                                                                                                                                                                                                                                                                        </t>
  </si>
  <si>
    <t>26,38</t>
  </si>
  <si>
    <t xml:space="preserve">TELA DE ARAME GALVANIZADA QUADRANGULAR / LOSANGULAR, FIO 3,4 MM (10 BWG), MALHA 5 X 5 CM, H = 2 M                                                                                                                                                                                                                                                                                                                                                                                                         </t>
  </si>
  <si>
    <t>64,55</t>
  </si>
  <si>
    <t xml:space="preserve">TELA DE ARAME GALVANIZADA QUADRANGULAR / LOSANGULAR, FIO 4,19 MM (8 BWG), MALHA 5 X 5 CM, H = 2 M                                                                                                                                                                                                                                                                                                                                                                                                         </t>
  </si>
  <si>
    <t>112,27</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</si>
  <si>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</si>
  <si>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</si>
  <si>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50,05</t>
  </si>
  <si>
    <t xml:space="preserve">TELA DE ARAME GALVANIZADA, HEXAGONAL, FIO 0,56 MM (24 BWG), MALHA 1/2", H = 1 M                                                                                                                                                                                                                                                                                                                                                                                                                           </t>
  </si>
  <si>
    <t>14,08</t>
  </si>
  <si>
    <t xml:space="preserve">TELA DE ARAME ONDULADA, FIO *2,77* MM (12 BWG), MALHA 5 X 5 CM, H = 2 M                                                                                                                                                                                                                                                                                                                                                                                                                                   </t>
  </si>
  <si>
    <t>46,59</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</si>
  <si>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</si>
  <si>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</si>
  <si>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1.101,52</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</si>
  <si>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</si>
  <si>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</si>
  <si>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</si>
  <si>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</si>
  <si>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</si>
  <si>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</si>
  <si>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1.789,99</t>
  </si>
  <si>
    <t xml:space="preserve">TELHA DE BARRO / CERAMICA, NAO ESMALTADA, TIPO ROMANA, AMERICANA, PORTUGUESA, FRANCESA, COMPRIMENTO DE *41* CM,  RENDIMENTO DE *16* TELHAS/M2                                                                                                                                                                                                                                                                                                                                                             </t>
  </si>
  <si>
    <t>2,02</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</si>
  <si>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</si>
  <si>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</si>
  <si>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</si>
  <si>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153,71</t>
  </si>
  <si>
    <t xml:space="preserve">TELHA DE FIBROCIMENTO E = 6 MM, DE 4,10 X 1,06 M (SEM AMIANTO)                                                                                                                                                                                                                                                                                                                                                                                                                                            </t>
  </si>
  <si>
    <t>228,80</t>
  </si>
  <si>
    <t xml:space="preserve">TELHA DE FIBROCIMENTO E = 6 MM, DE 4,60 X 1,06 M (SEM AMIANTO)                                                                                                                                                                                                                                                                                                                                                                                                                                            </t>
  </si>
  <si>
    <t>288,46</t>
  </si>
  <si>
    <t xml:space="preserve">TELHA DE FIBROCIMENTO E = 8 MM, DE 3,00 X 1,06 M (SEM AMIANTO)                                                                                                                                                                                                                                                                                                                                                                                                                                            </t>
  </si>
  <si>
    <t>174,98</t>
  </si>
  <si>
    <t xml:space="preserve">TELHA DE FIBROCIMENTO E = 8 MM, DE 4,10 X 1,06 M (SEM AMIANTO)                                                                                                                                                                                                                                                                                                                                                                                                                                            </t>
  </si>
  <si>
    <t>323,38</t>
  </si>
  <si>
    <t xml:space="preserve">TELHA DE FIBROCIMENTO E = 8 MM, DE 4,60 X 1,06 M (SEM AMIANTO)                                                                                                                                                                                                                                                                                                                                                                                                                                            </t>
  </si>
  <si>
    <t>382,87</t>
  </si>
  <si>
    <t xml:space="preserve">TELHA DE FIBROCIMENTO ONDULADA E = 4 MM, DE 1,22 X 0,50 M (SEM AMIANTO)                                                                                                                                                                                                                                                                                                                                                                                                                                   </t>
  </si>
  <si>
    <t xml:space="preserve">TELHA DE FIBROCIMENTO ONDULADA E = 4 MM, DE 2,13 X 0,50 M (SEM AMIANTO)                                                                                                                                                                                                                                                                                                                                                                                                                                   </t>
  </si>
  <si>
    <t>20,45</t>
  </si>
  <si>
    <t xml:space="preserve">TELHA DE FIBROCIMENTO ONDULADA E = 4 MM, DE 2,44 X 0,50 M (SEM AMIANTO)                                                                                                                                                                                                                                                                                                                                                                                                                                   </t>
  </si>
  <si>
    <t xml:space="preserve">TELHA DE FIBROCIMENTO ONDULADA E = 6 MM, DE 1,53 X 1,10 M (SEM AMIANTO)                                                                                                                                                                                                                                                                                                                                                                                                                                   </t>
  </si>
  <si>
    <t>55,08</t>
  </si>
  <si>
    <t xml:space="preserve">TELHA DE FIBROCIMENTO ONDULADA E = 6 MM, DE 1,83 X 1,10 M (SEM AMIANTO)                                                                                                                                                                                                                                                                                                                                                                                                                                   </t>
  </si>
  <si>
    <t>60,00</t>
  </si>
  <si>
    <t xml:space="preserve">TELHA DE FIBROCIMENTO ONDULADA E = 6 MM, DE 2,44 X 1,10 M (SEM AMIANTO)                                                                                                                                                                                                                                                                                                                                                                                                                                   </t>
  </si>
  <si>
    <t xml:space="preserve">TELHA DE FIBROCIMENTO ONDULADA E = 6 MM, DE 3,66 X 1,10 M (SEM AMIANTO)                                                                                                                                                                                                                                                                                                                                                                                                                                   </t>
  </si>
  <si>
    <t>116,76</t>
  </si>
  <si>
    <t xml:space="preserve">TELHA DE FIBROCIMENTO ONDULADA E = 8 MM, DE 1,53 X 1,10 M (SEM AMIANTO)                                                                                                                                                                                                                                                                                                                                                                                                                                   </t>
  </si>
  <si>
    <t>104,61</t>
  </si>
  <si>
    <t xml:space="preserve">TELHA DE FIBROCIMENTO ONDULADA E = 8 MM, DE 1,83 X 1,10 M (SEM AMIANTO)                                                                                                                                                                                                                                                                                                                                                                                                                                   </t>
  </si>
  <si>
    <t>117,77</t>
  </si>
  <si>
    <t xml:space="preserve">TELHA DE FIBROCIMENTO ONDULADA E = 8 MM, DE 2,44 X 1,10 M (SEM AMIANTO)                                                                                                                                                                                                                                                                                                                                                                                                                                   </t>
  </si>
  <si>
    <t>136,86</t>
  </si>
  <si>
    <t xml:space="preserve">TELHA DE FIBROCIMENTO ONDULADA E = 8 MM, DE 3,66 X 1,10 M (SEM AMIANTO)                                                                                                                                                                                                                                                                                                                                                                                                                                   </t>
  </si>
  <si>
    <t>193,22</t>
  </si>
  <si>
    <t xml:space="preserve">TELHA DE VIDRO TIPO FRANCESA, *39 X 23* CM                                                                                                                                                                                                                                                                                                                                                                                                                                                                </t>
  </si>
  <si>
    <t>43,76</t>
  </si>
  <si>
    <t xml:space="preserve">TELHA ESTRUTURAL DE FIBROCIMENTO 1 ABA, DE 0,52 X 2,00 M (SEM AMIANTO)                                                                                                                                                                                                                                                                                                                                                                                                                                    </t>
  </si>
  <si>
    <t>124,12</t>
  </si>
  <si>
    <t xml:space="preserve">TELHA ESTRUTURAL DE FIBROCIMENTO 1 ABA, DE 0,52 X 2,50 M (SEM AMIANTO)                                                                                                                                                                                                                                                                                                                                                                                                                                    </t>
  </si>
  <si>
    <t>138,32</t>
  </si>
  <si>
    <t xml:space="preserve">TELHA ESTRUTURAL DE FIBROCIMENTO 1 ABA, DE 0,52 X 3,60 M (SEM AMIANTO)                                                                                                                                                                                                                                                                                                                                                                                                                                    </t>
  </si>
  <si>
    <t>208,73</t>
  </si>
  <si>
    <t xml:space="preserve">TELHA ESTRUTURAL DE FIBROCIMENTO 1 ABA, DE 0,52 X 4,00 M (SEM AMIANTO)                                                                                                                                                                                                                                                                                                                                                                                                                                    </t>
  </si>
  <si>
    <t>254,29</t>
  </si>
  <si>
    <t xml:space="preserve">TELHA ESTRUTURAL DE FIBROCIMENTO 1 ABA, DE 0,52 X 5,00 M (SEM AMIANTO)                                                                                                                                                                                                                                                                                                                                                                                                                                    </t>
  </si>
  <si>
    <t>272,67</t>
  </si>
  <si>
    <t xml:space="preserve">TELHA ESTRUTURAL DE FIBROCIMENTO 1 ABA, DE 0,52 X 5,50 M (SEM AMIANTO)                                                                                                                                                                                                                                                                                                                                                                                                                                    </t>
  </si>
  <si>
    <t>290,97</t>
  </si>
  <si>
    <t xml:space="preserve">TELHA ESTRUTURAL DE FIBROCIMENTO 1 ABA, DE 0,52 X 6,50 M (SEM AMIANTO)                                                                                                                                                                                                                                                                                                                                                                                                                                    </t>
  </si>
  <si>
    <t>331,20</t>
  </si>
  <si>
    <t xml:space="preserve">TELHA ESTRUTURAL DE FIBROCIMENTO 1 ABA, DE 0,52 X 7,20 M (SEM AMIANTO)                                                                                                                                                                                                                                                                                                                                                                                                                                    </t>
  </si>
  <si>
    <t>363,91</t>
  </si>
  <si>
    <t xml:space="preserve">TELHA ESTRUTURAL DE FIBROCIMENTO 2 ABAS, DE 1,00 X 3,00 M (SEM AMIANTO)                                                                                                                                                                                                                                                                                                                                                                                                                                   </t>
  </si>
  <si>
    <t>230,67</t>
  </si>
  <si>
    <t xml:space="preserve">TELHA ESTRUTURAL DE FIBROCIMENTO 2 ABAS, DE 1,00 X 4,60 M (SEM AMIANTO)                                                                                                                                                                                                                                                                                                                                                                                                                                   </t>
  </si>
  <si>
    <t>384,02</t>
  </si>
  <si>
    <t xml:space="preserve">TELHA ESTRUTURAL DE FIBROCIMENTO 2 ABAS, DE 1,00 X 6,00 M (SEM AMIANTO)                                                                                                                                                                                                                                                                                                                                                                                                                                   </t>
  </si>
  <si>
    <t>544,77</t>
  </si>
  <si>
    <t xml:space="preserve">TELHA ESTRUTURAL DE FIBROCIMENTO 2 ABAS, DE 1,00 X 7,40 M (SEM AMIANTO)                                                                                                                                                                                                                                                                                                                                                                                                                                   </t>
  </si>
  <si>
    <t>672,46</t>
  </si>
  <si>
    <t xml:space="preserve">TELHA ESTRUTURAL DE FIBROCIMENTO 2 ABAS, DE 1,00 X 8,20 M (SEM AMIANTO)                                                                                                                                                                                                                                                                                                                                                                                                                                   </t>
  </si>
  <si>
    <t>751,91</t>
  </si>
  <si>
    <t xml:space="preserve">TELHA ESTRUTURAL DE FIBROCIMENTO 2 ABAS, DE 1,00 X 9,20 M (SEM AMIANTO)                                                                                                                                                                                                                                                                                                                                                                                                                                   </t>
  </si>
  <si>
    <t>862,56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</si>
  <si>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</si>
  <si>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186,97</t>
  </si>
  <si>
    <t xml:space="preserve">TELHA ONDULADA EM ACO ZINCADO, ALTURA DE 17 MM, ESPESSURA DE 0,50 MM, LARGURA UTIL DE APROXIMADAMENTE 985 MM, SEM PINTURA                                                                                                                                                                                                                                                                                                                                                                                 </t>
  </si>
  <si>
    <t>53,50</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</si>
  <si>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</si>
  <si>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210,52</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</si>
  <si>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</si>
  <si>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171,75</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</si>
  <si>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</si>
  <si>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177,36</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</si>
  <si>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</si>
  <si>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</si>
  <si>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55,90</t>
  </si>
  <si>
    <t xml:space="preserve">TELHA TRAPEZOIDAL EM ALUMINIO, ALTURA DE *38* MM E ESPESSURA DE 0,5 MM (LARGURA TOTAL DE 1056 MM E COMPRIMENTO DE 5000 MM)                                                                                                                                                                                                                                                                                                                                                                                </t>
  </si>
  <si>
    <t>464,52</t>
  </si>
  <si>
    <t xml:space="preserve">TELHA TRAPEZOIDAL EM ALUMINIO, ALTURA DE *38* MM E ESPESSURA DE 0,7 MM (LARGURA TOTAL DE 1056 MM E COMPRIMENTO DE 5000 MM)                                                                                                                                                                                                                                                                                                                                                                                </t>
  </si>
  <si>
    <t>586,85</t>
  </si>
  <si>
    <t xml:space="preserve">TELHA VIDRO TIPO CANAL OU COLONIAL, C = 46 A 50 CM                                                                                                                                                                                                                                                                                                                                                                                                                                                        </t>
  </si>
  <si>
    <t>48,32</t>
  </si>
  <si>
    <t xml:space="preserve">TELHADOR                                                                                                                                                                                                                                                                                                                                                                                                                                                                                                  </t>
  </si>
  <si>
    <t xml:space="preserve">TELHADOR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</si>
  <si>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</si>
  <si>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</si>
  <si>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10,27</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</si>
  <si>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</si>
  <si>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</si>
  <si>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</si>
  <si>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</si>
  <si>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2,74</t>
  </si>
  <si>
    <t xml:space="preserve">TERMINAL A COMPRESSAO EM COBRE ESTANHADO PARA CABO 4 MM2, 1 FURO E 1 COMPRESSAO, PARA PARAFUSO DE FIXACAO M5                                                                                                                                                                                                                                                                                                                                                                                              </t>
  </si>
  <si>
    <t xml:space="preserve">TERMINAL A COMPRESSAO EM COBRE ESTANHADO PARA CABO 50 MM2, 1 FURO E 1 COMPRESSAO, PARA PARAFUSO DE FIXACAO M8                                                                                                                                                                                                                                                                                                                                                                                             </t>
  </si>
  <si>
    <t>4,75</t>
  </si>
  <si>
    <t xml:space="preserve">TERMINAL A COMPRESSAO EM COBRE ESTANHADO PARA CABO 6 MM2, 1 FURO E 1 COMPRESSAO, PARA PARAFUSO DE FIXACAO M6                                                                                                                                                                                                                                                                                                                                                                                              </t>
  </si>
  <si>
    <t xml:space="preserve">TERMINAL A COMPRESSAO EM COBRE ESTANHADO PARA CABO 70 MM2, 1 FURO E 1 COMPRESSAO, PARA PARAFUSO DE FIXACAO M10                                                                                                                                                                                                                                                                                                                                                                                            </t>
  </si>
  <si>
    <t>5,93</t>
  </si>
  <si>
    <t xml:space="preserve">TERMINAL A COMPRESSAO EM COBRE ESTANHADO PARA CABO 95 MM2, 1 FURO E 1 COMPRESSAO, PARA PARAFUSO DE FIXACAO M12                                                                                                                                                                                                                                                                                                                                                                                            </t>
  </si>
  <si>
    <t>7,30</t>
  </si>
  <si>
    <t xml:space="preserve">TERMINAL DE VENTILACAO, 100 MM, SERIE NORMAL, ESGOTO PREDIAL                                                                                                                                                                                                                                                                                                                                                                                                                                              </t>
  </si>
  <si>
    <t xml:space="preserve">TERMINAL DE VENTILACAO, 50 MM, SERIE NORMAL, ESGOTO PREDIAL                                                                                                                                                                                                                                                                                                                                                                                                                                               </t>
  </si>
  <si>
    <t>7,35</t>
  </si>
  <si>
    <t xml:space="preserve">TERMINAL DE VENTILACAO, 75 MM, SERIE NORMAL, ESGOTO PREDIAL                                                                                                                                                                                                                                                                                                                                                                                                                                               </t>
  </si>
  <si>
    <t xml:space="preserve">TERMINAL METALICO A PRESSAO PARA 1 CABO DE 120 MM2, COM 1 FURO DE FIXACAO                                                                                                                                                                                                                                                                                                                                                                                                                                 </t>
  </si>
  <si>
    <t>22,64</t>
  </si>
  <si>
    <t xml:space="preserve">TERMINAL METALICO A PRESSAO PARA 1 CABO DE 150 A 185 MM2, COM 2 FUROS PARA FIXACAO                                                                                                                                                                                                                                                                                                                                                                                                                        </t>
  </si>
  <si>
    <t>118,65</t>
  </si>
  <si>
    <t xml:space="preserve">TERMINAL METALICO A PRESSAO PARA 1 CABO DE 150 MM2, COM 1 FURO DE FIXACAO                                                                                                                                                                                                                                                                                                                                                                                                                                 </t>
  </si>
  <si>
    <t>23,11</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</si>
  <si>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</si>
  <si>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</si>
  <si>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</si>
  <si>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</si>
  <si>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33,32</t>
  </si>
  <si>
    <t xml:space="preserve">TERMINAL METALICO A PRESSAO PARA 1 CABO DE 25 A 35 MM2, COM 2 FUROS PARA FIXACAO                                                                                                                                                                                                                                                                                                                                                                                                                          </t>
  </si>
  <si>
    <t>33,69</t>
  </si>
  <si>
    <t xml:space="preserve">TERMINAL METALICO A PRESSAO PARA 1 CABO DE 25 MM2, COM 1 FURO DE FIXACAO                                                                                                                                                                                                                                                                                                                                                                                                                                  </t>
  </si>
  <si>
    <t xml:space="preserve">TERMINAL METALICO A PRESSAO PARA 1 CABO DE 300 MM2, COM 1 FURO DE FIXACAO                                                                                                                                                                                                                                                                                                                                                                                                                                 </t>
  </si>
  <si>
    <t>48,49</t>
  </si>
  <si>
    <t xml:space="preserve">TERMINAL METALICO A PRESSAO PARA 1 CABO DE 35 MM2, COM 1 FURO DE FIXACAO                                                                                                                                                                                                                                                                                                                                                                                                                                  </t>
  </si>
  <si>
    <t xml:space="preserve">TERMINAL METALICO A PRESSAO PARA 1 CABO DE 50 A 70 MM2, COM 2 FUROS PARA FIXACAO                                                                                                                                                                                                                                                                                                                                                                                                                          </t>
  </si>
  <si>
    <t>58,18</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</si>
  <si>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</si>
  <si>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</si>
  <si>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</si>
  <si>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8,67</t>
  </si>
  <si>
    <t xml:space="preserve">TERMINAL METALICO A PRESSAO PARA 1 CABO DE 95 A 120 MM2, COM 2 FUROS PARA FIXACAO                                                                                                                                                                                                                                                                                                                                                                                                                         </t>
  </si>
  <si>
    <t>98,19</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</si>
  <si>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</si>
  <si>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</si>
  <si>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</si>
  <si>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1.183,88</t>
  </si>
  <si>
    <t xml:space="preserve">TERMOFUSORA PARA TUBOS E CONEXOES EM PPR COM DIAMETROS DE 75 A 110 MM, POTENCIA DE *1100* W, TENSAO 220 V                                                                                                                                                                                                                                                                                                                                                                                                 </t>
  </si>
  <si>
    <t>1.661,59</t>
  </si>
  <si>
    <t xml:space="preserve">TERRA VEGETAL (ENSACADA)                                                                                                                                                                                                                                                                                                                                                                                                                                                                                  </t>
  </si>
  <si>
    <t>0,67</t>
  </si>
  <si>
    <t xml:space="preserve">TERRA VEGETAL (GRANEL)                                                                                                                                                                                                                                                                                                                                                                                                                                                                                    </t>
  </si>
  <si>
    <t>143,57</t>
  </si>
  <si>
    <t xml:space="preserve">TESTEIRA ANTIDERRAPANTE PARA PISO VINILICO *5 X 2,5* CM, E = 2 MM                                                                                                                                                                                                                                                                                                                                                                                                                                         </t>
  </si>
  <si>
    <t>15,24</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</si>
  <si>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</si>
  <si>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</si>
  <si>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</si>
  <si>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</si>
  <si>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</si>
  <si>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3,36</t>
  </si>
  <si>
    <t xml:space="preserve">TIJOLO CERAMICO REFRATARIO 6,3 X 11,4 X 22,9 CM (L X A X C)                                                                                                                                                                                                                                                                                                                                                                                                                                               </t>
  </si>
  <si>
    <t xml:space="preserve">TIL PARA LIGACAO PREDIAL, EM PVC, JE, BBB, DN 100 X 100 MM, PARA REDE COLETORA ESGOTO (NBR 10569)                                                                                                                                                                                                                                                                                                                                                                                                         </t>
  </si>
  <si>
    <t>67,31</t>
  </si>
  <si>
    <t xml:space="preserve">TIL TUBO QUEDA, EM PVC, JE, BBB, DN 100 X 100 MM, PARA REDE COLETORA DE ESGOTO (NBR 10569)                                                                                                                                                                                                                                                                                                                                                                                                                </t>
  </si>
  <si>
    <t>553,68</t>
  </si>
  <si>
    <t xml:space="preserve">TINTA / REVESTIMENTO A BASE DE RESINA EPOXI COM ALCATRAO, BICOMPONENTE                                                                                                                                                                                                                                                                                                                                                                                                                                    </t>
  </si>
  <si>
    <t>55,05</t>
  </si>
  <si>
    <t xml:space="preserve">TINTA A BASE DE RESINA ACRILICA EMULSIONADA EM AGUA, PARA SINALIZACAO HORIZONTAL VIARIA (NBR 13699:2012)                                                                                                                                                                                                                                                                                                                                                                                                  </t>
  </si>
  <si>
    <t>7,90</t>
  </si>
  <si>
    <t xml:space="preserve">TINTA A OLEO BRILHANTE, PARA MADEIRAS E METAIS                                                                                                                                                                                                                                                                                                                                                                                                                                                            </t>
  </si>
  <si>
    <t xml:space="preserve">TINTA ACRILICA A BASE DE SOLVENTE, PARA SINALIZACAO HORIZONTAL VIARIA (NBR 11862)                                                                                                                                                                                                                                                                                                                                                                                                                         </t>
  </si>
  <si>
    <t xml:space="preserve">TINTA ACRILICA PREMIUM PARA PISO                                                                                                                                                                                                                                                                                                                                                                                                                                                                          </t>
  </si>
  <si>
    <t>14,72</t>
  </si>
  <si>
    <t xml:space="preserve">TINTA ASFALTICA IMPERMEABILIZANTE DILUIDA EM SOLVENTE, PARA MATERIAIS CIMENTICIOS, METAL E MADEIRA                                                                                                                                                                                                                                                                                                                                                                                                        </t>
  </si>
  <si>
    <t>36,57</t>
  </si>
  <si>
    <t xml:space="preserve">TINTA ASFALTICA IMPERMEABILIZANTE DISPERSA EM AGUA, PARA MATERIAIS CIMENTICIOS                                                                                                                                                                                                                                                                                                                                                                                                                            </t>
  </si>
  <si>
    <t xml:space="preserve">TINTA BORRACHA CLORADA, ACABAMENTO SEMIBRILHO, QUALQUER COR                                                                                                                                                                                                                                                                                                                                                                                                                                               </t>
  </si>
  <si>
    <t xml:space="preserve">TINTA EPOXI BASE AGUA PREMIUM, BRANCA                                                                                                                                                                                                                                                                                                                                                                                                                                                                     </t>
  </si>
  <si>
    <t>56,73</t>
  </si>
  <si>
    <t xml:space="preserve">TINTA ESMALTE BASE AGUA PREMIUM ACETINADO                                                                                                                                                                                                                                                                                                                                                                                                                                                                 </t>
  </si>
  <si>
    <t>29,34</t>
  </si>
  <si>
    <t xml:space="preserve">TINTA ESMALTE BASE AGUA PREMIUM BRILHANTE                                                                                                                                                                                                                                                                                                                                                                                                                                                                 </t>
  </si>
  <si>
    <t xml:space="preserve">TINTA ESMALTE SINTETICO PREMIUM ACETINADO                                                                                                                                                                                                                                                                                                                                                                                                                                                                 </t>
  </si>
  <si>
    <t>28,40</t>
  </si>
  <si>
    <t xml:space="preserve">TINTA ESMALTE SINTETICO PREMIUM BRILHANTE                                                                                                                                                                                                                                                                                                                                                                                                                                                                 </t>
  </si>
  <si>
    <t xml:space="preserve">TINTA ESMALTE SINTETICO PREMIUM DE DUPLA ACAO GRAFITE FOSCO PARA SUPERFICIES METALICAS FERROSAS                                                                                                                                                                                                                                                                                                                                                                                                           </t>
  </si>
  <si>
    <t>30,42</t>
  </si>
  <si>
    <t xml:space="preserve">TINTA ESMALTE SINTETICO PREMIUM DE EFEITO PROTETOR DE SUPERFICIE METALICA ALUMINIO                                                                                                                                                                                                                                                                                                                                                                                                                        </t>
  </si>
  <si>
    <t>33,57</t>
  </si>
  <si>
    <t xml:space="preserve">TINTA ESMALTE SINTETICO PREMIUM FOSCO                                                                                                                                                                                                                                                                                                                                                                                                                                                                     </t>
  </si>
  <si>
    <t>27,88</t>
  </si>
  <si>
    <t xml:space="preserve">TINTA ESMALTE SINTETICO STANDARD ACETINADO                                                                                                                                                                                                                                                                                                                                                                                                                                                                </t>
  </si>
  <si>
    <t>22,51</t>
  </si>
  <si>
    <t xml:space="preserve">TINTA ESMALTE SINTETICO STANDARD BRILHANTE                                                                                                                                                                                                                                                                                                                                                                                                                                                                </t>
  </si>
  <si>
    <t xml:space="preserve">TINTA ESMALTE SINTETICO STANDARD FOSCO                                                                                                                                                                                                                                                                                                                                                                                                                                                                    </t>
  </si>
  <si>
    <t xml:space="preserve">TINTA LATEX ACRILICA ECONOMICA, COR BRANCA                                                                                                                                                                                                                                                                                                                                                                                                                                                                </t>
  </si>
  <si>
    <t>9,15</t>
  </si>
  <si>
    <t xml:space="preserve">TINTA LATEX ACRILICA PREMIUM, COR BRANCO FOSCO                                                                                                                                                                                                                                                                                                                                                                                                                                                            </t>
  </si>
  <si>
    <t>21,95</t>
  </si>
  <si>
    <t xml:space="preserve">TINTA LATEX ACRILICA STANDARD, COR BRANCA                                                                                                                                                                                                                                                                                                                                                                                                                                                                 </t>
  </si>
  <si>
    <t xml:space="preserve">TINTA LATEX ACRILICA SUPER PREMIUM, COR BRANCO FOSCO                                                                                                                                                                                                                                                                                                                                                                                                                                                      </t>
  </si>
  <si>
    <t>26,75</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</si>
  <si>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</si>
  <si>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</si>
  <si>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</si>
  <si>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</si>
  <si>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</si>
  <si>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</si>
  <si>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39,34</t>
  </si>
  <si>
    <t xml:space="preserve">TOMADA INDUSTRIAL DE EMBUTIR 3P+T 30 A, 440 V, COM TRAVA, SEM PLACA                                                                                                                                                                                                                                                                                                                                                                                                                                       </t>
  </si>
  <si>
    <t>37,07</t>
  </si>
  <si>
    <t xml:space="preserve">TOMADA PARA ANTENA DE TV, CABO COAXIAL DE 9 MM (APENAS MODULO)                                                                                                                                                                                                                                                                                                                                                                                                                                            </t>
  </si>
  <si>
    <t>9,52</t>
  </si>
  <si>
    <t xml:space="preserve">TOMADA PARA ANTENA DE TV, CABO COAXIAL DE 9 MM, CONJUNTO MONTADO PARA EMBUTIR 4" X 2" (PLACA + SUPORTE + MODULO)                                                                                                                                                                                                                                                                                                                                                                                          </t>
  </si>
  <si>
    <t>13,52</t>
  </si>
  <si>
    <t xml:space="preserve">TOMADA RJ11, 2 FIOS (APENAS MODULO)                                                                                                                                                                                                                                                                                                                                                                                                                                                                       </t>
  </si>
  <si>
    <t xml:space="preserve">TOMADA RJ11, 2 FIOS, CONJUNTO MONTADO PARA EMBUTIR 4" X 2" (PLACA + SUPORTE + MODULO)                                                                                                                                                                                                                                                                                                                                                                                                                     </t>
  </si>
  <si>
    <t>17,61</t>
  </si>
  <si>
    <t xml:space="preserve">TOMADA RJ45, 8 FIOS, CAT 5E (APENAS MODULO)                                                                                                                                                                                                                                                                                                                                                                                                                                                               </t>
  </si>
  <si>
    <t>27,99</t>
  </si>
  <si>
    <t xml:space="preserve">TOMADA RJ45, 8 FIOS, CAT 5E, CONJUNTO MONTADO PARA EMBUTIR 4" X 2" (PLACA + SUPORTE + MODULO)                                                                                                                                                                                                                                                                                                                                                                                                             </t>
  </si>
  <si>
    <t>31,08</t>
  </si>
  <si>
    <t xml:space="preserve">TOMADA 2P+T 10A, 250V  (APENAS MODULO)                                                                                                                                                                                                                                                                                                                                                                                                                                                                    </t>
  </si>
  <si>
    <t xml:space="preserve">TOMADA 2P+T 10A, 250V, CONJUNTO MONTADO PARA EMBUTIR 4" X 2" (PLACA + SUPORTE + MODULO)                                                                                                                                                                                                                                                                                                                                                                                                                   </t>
  </si>
  <si>
    <t xml:space="preserve">TOMADA 2P+T 10A, 250V, CONJUNTO MONTADO PARA SOBREPOR 4" X 2" (CAIXA + MODULO)                                                                                                                                                                                                                                                                                                                                                                                                                            </t>
  </si>
  <si>
    <t>12,18</t>
  </si>
  <si>
    <t xml:space="preserve">TOMADA 2P+T 20A 250V, CONJUNTO MONTADO PARA EMBUTIR 4" X 2" (PLACA + SUPORTE + MODULO)                                                                                                                                                                                                                                                                                                                                                                                                                    </t>
  </si>
  <si>
    <t>13,84</t>
  </si>
  <si>
    <t xml:space="preserve">TOMADA 2P+T 20A, 250V  (APENAS MODULO)                                                                                                                                                                                                                                                                                                                                                                                                                                                                    </t>
  </si>
  <si>
    <t>8,70</t>
  </si>
  <si>
    <t xml:space="preserve">TOMADAS (2 MODULOS) 2P+T 10A, 250V, CONJUNTO MONTADO PARA EMBUTIR 4" X 2" (PLACA + SUPORTE + MODULOS)                                                                                                                                                                                                                                                                                                                                                                                                     </t>
  </si>
  <si>
    <t>15,51</t>
  </si>
  <si>
    <t xml:space="preserve">TOPOGRAFO                                                                                                                                                                                                                                                                                                                                                                                                                                                                                                 </t>
  </si>
  <si>
    <t xml:space="preserve">TOPOGRAFO (MENSALISTA)                                                                                                                                                                                                                                                                                                                                                                                                                                                                                    </t>
  </si>
  <si>
    <t xml:space="preserve">TORNEIRA CROMADA CANO CURTO, SEM BICO, SEM AREJADOR, DE PAREDE, PARA TANQUE E USO GERAL, 1/2 " OU 3/4 " (REF 1143)                                                                                                                                                                                                                                                                                                                                                                                        </t>
  </si>
  <si>
    <t>76,71</t>
  </si>
  <si>
    <t xml:space="preserve">TORNEIRA CROMADA DE MESA PARA LAVATORIO, BICA ALTA, COM AREJADOR (REF 1195)                                                                                                                                                                                                                                                                                                                                                                                                                               </t>
  </si>
  <si>
    <t xml:space="preserve">TORNEIRA CROMADA DE MESA PARA LAVATORIO, COM SENSOR DE PRESENCA A PILHA, COM AREJADOR EMBUTIDO                                                                                                                                                                                                                                                                                                                                                                                                            </t>
  </si>
  <si>
    <t>1.455,70</t>
  </si>
  <si>
    <t xml:space="preserve">TORNEIRA CROMADA DE MESA PARA LAVATORIO, MISTURADOR MONOCOMANDO, BICA BAIXA (REF 2875)                                                                                                                                                                                                                                                                                                                                                                                                                    </t>
  </si>
  <si>
    <t>270,13</t>
  </si>
  <si>
    <t xml:space="preserve">TORNEIRA CROMADA DE MESA, PARA COZINHA, BICA MOVEL, COM AREJADOR, 1/2 " OU 3/4 " (REF 1167 / 1168)                                                                                                                                                                                                                                                                                                                                                                                                        </t>
  </si>
  <si>
    <t>102,32</t>
  </si>
  <si>
    <t xml:space="preserve">TORNEIRA CROMADA DE MESA, PARA LAVATORIO, TEMPORIZADA PRESSAO FECHAMENTO AUTOMATICO, BICA BAIXA                                                                                                                                                                                                                                                                                                                                                                                                           </t>
  </si>
  <si>
    <t>120,96</t>
  </si>
  <si>
    <t xml:space="preserve">TORNEIRA CROMADA DE PAREDE LONGA PARA LAVATORIO, COM AREJADOR, ACIONAMENTO ALAVANCA, 1/4 DE VOLTA (REF 1178)                                                                                                                                                                                                                                                                                                                                                                                              </t>
  </si>
  <si>
    <t>153,23</t>
  </si>
  <si>
    <t xml:space="preserve">TORNEIRA CROMADA DE PAREDE, PARA COZINHA, BICA MOVEL, COM AREJADOR, 1/2 " OU 3/4 " (REF 1167 / 1168)                                                                                                                                                                                                                                                                                                                                                                                                      </t>
  </si>
  <si>
    <t xml:space="preserve">TORNEIRA CROMADA PARA JARDIM / TANQUE, COM BICO PLASTICO, CANO LONGO, DE PAREDE, PADRAO POPULAR / USO GERAL , 1/2 " OU 3/4 " (REF 1153 / 1130)                                                                                                                                                                                                                                                                                                                                                            </t>
  </si>
  <si>
    <t>48,38</t>
  </si>
  <si>
    <t xml:space="preserve">TORNEIRA CROMADA PARA TANQUE / JARDIM, SEM BICO , CANO LONGO, DE PAREDE, PADRAO POPULAR / USO GERAL, 1/2 " OU 3/4 " (REF 1126)                                                                                                                                                                                                                                                                                                                                                                            </t>
  </si>
  <si>
    <t>40,97</t>
  </si>
  <si>
    <t xml:space="preserve">TORNEIRA CROMADA, CANO CURTO, COM AREJADOR, SEM BICO PLASTICO, DE PAREDE, PARA USO GERAL,  1/2 " OU 3/4 " (REF 1152 / 1154)                                                                                                                                                                                                                                                                                                                                                                               </t>
  </si>
  <si>
    <t>59,54</t>
  </si>
  <si>
    <t xml:space="preserve">TORNEIRA CROMADA, RETA, DE PAREDE, PARA COZINHA, COM AREJADOR, PADRAO POPULAR, 1/2 " OU 3/4 " (REF 1159 / 1160)                                                                                                                                                                                                                                                                                                                                                                                           </t>
  </si>
  <si>
    <t>77,49</t>
  </si>
  <si>
    <t xml:space="preserve">TORNEIRA CROMADA, RETA, DE PAREDE, PARA COZINHA, SEM BICO, SEM AREJADOR, PADRAO POPULAR, 1/2 " OU 3/4 " (REF 1158)                                                                                                                                                                                                                                                                                                                                                                                        </t>
  </si>
  <si>
    <t>68,83</t>
  </si>
  <si>
    <t xml:space="preserve">TORNEIRA DE BOIA BALAO METALICO, VAZAO TOTAL, PARA CAIXA D'AGUA, AGUA QUENTE, ROSCA 1/2 ", COM HASTE, TORNEIRA E BALAO METALICOS                                                                                                                                                                                                                                                                                                                                                                          </t>
  </si>
  <si>
    <t>61,16</t>
  </si>
  <si>
    <t xml:space="preserve">TORNEIRA DE BOIA BALAO METALICO, VAZAO TOTAL, PARA CAIXA D'AGUA, AGUA QUENTE, ROSCA 3/4 ", COM HASTE, TORNEIRA E BALAO METALICOS                                                                                                                                                                                                                                                                                                                                                                          </t>
  </si>
  <si>
    <t>73,56</t>
  </si>
  <si>
    <t xml:space="preserve">TORNEIRA DE BOIA CONVENCIONAL PARA CAIXA D'AGUA, AGUA FRIA, 1.1/2", COM HASTE E TORNEIRA METALICOS E BALAO PLASTICO                                                                                                                                                                                                                                                                                                                                                                                       </t>
  </si>
  <si>
    <t>160,63</t>
  </si>
  <si>
    <t xml:space="preserve">TORNEIRA DE BOIA CONVENCIONAL PARA CAIXA D'AGUA, AGUA FRIA, 1.1/4", COM HASTE E TORNEIRA METALICOS E BALAO PLASTICO                                                                                                                                                                                                                                                                                                                                                                                       </t>
  </si>
  <si>
    <t>131,79</t>
  </si>
  <si>
    <t xml:space="preserve">TORNEIRA DE BOIA CONVENCIONAL PARA CAIXA D'AGUA, AGUA FRIA, 1/2", COM HASTE E TORNEIRA METALICOS E BALAO PLASTICO                                                                                                                                                                                                                                                                                                                                                                                         </t>
  </si>
  <si>
    <t>31,85</t>
  </si>
  <si>
    <t xml:space="preserve">TORNEIRA DE BOIA CONVENCIONAL PARA CAIXA D'AGUA, AGUA FRIA, 3/4", COM HASTE E TORNEIRA METALICOS E BALAO PLASTICO                                                                                                                                                                                                                                                                                                                                                                                         </t>
  </si>
  <si>
    <t xml:space="preserve">TORNEIRA DE BOIA CONVENCIONAL PARA CAIXA D'AGUA, 1", AGUA FRIA, COM HASTE E TORNEIRA METALICOS E BALAO PLASTICO                                                                                                                                                                                                                                                                                                                                                                                           </t>
  </si>
  <si>
    <t>77,38</t>
  </si>
  <si>
    <t xml:space="preserve">TORNEIRA DE BOIA CONVENCIONAL PARA CAIXA D'AGUA, 2", AGUA FRIA, COM HASTE E TORNEIRA METALICOS E BALAO PLASTICO                                                                                                                                                                                                                                                                                                                                                                                           </t>
  </si>
  <si>
    <t>206,09</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</si>
  <si>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</si>
  <si>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</si>
  <si>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87,83</t>
  </si>
  <si>
    <t xml:space="preserve">TORNEIRA DE BOIA VAZAO TOTAL PARA CAIXA D'AGUA, AGUA FRIA, BITOLA 3/4", COM HASTE E TORNEIRA METALICOS E BALAO PLASTICO                                                                                                                                                                                                                                                                                                                                                                                   </t>
  </si>
  <si>
    <t>56,50</t>
  </si>
  <si>
    <t xml:space="preserve">TORNEIRA DE MESA CROMADA PARA LAVATORIO COM SENSOR DE APROXIMACAO ELETRICO, BIVOLT                                                                                                                                                                                                                                                                                                                                                                                                                        </t>
  </si>
  <si>
    <t>1.794,04</t>
  </si>
  <si>
    <t xml:space="preserve">TORNEIRA DE MESA PARA LAVATORIO, FIXA, CROMADA, PADRAO POPULAR, 1/2 " OU 3/4 " (REF 1193)                                                                                                                                                                                                                                                                                                                                                                                                                 </t>
  </si>
  <si>
    <t>58,90</t>
  </si>
  <si>
    <t xml:space="preserve">TORNEIRA DE METAL AMARELO, PARA TANQUE / JARDIM, DE PAREDE, COM BICO PLASTICO, CANO CURTO, AREA EXTERNA, PADRAO POPULAR / USO GERAL, 1/2 " OU 3/4 " (REF 1128)                                                                                                                                                                                                                                                                                                                                            </t>
  </si>
  <si>
    <t>37,58</t>
  </si>
  <si>
    <t xml:space="preserve">TORNEIRA DE METAL AMARELO, PARA TANQUE / JARDIM, DE PAREDE, SEM BICO, CANO CURTO, PADRAO POPULAR / USO GERAL, 1/2 " OU 3/4 " (REF 1120)                                                                                                                                                                                                                                                                                                                                                                   </t>
  </si>
  <si>
    <t>31,88</t>
  </si>
  <si>
    <t xml:space="preserve">TORNEIRA ELETRICA DE PAREDE, BICA ALTA, PARA COZINHA, 5500 W (110/220 V)                                                                                                                                                                                                                                                                                                                                                                                                                                  </t>
  </si>
  <si>
    <t>160,46</t>
  </si>
  <si>
    <t xml:space="preserve">TORNEIRA PLASTICA DE BOIA CONVENCIONAL PARA CAIXA DE AGUA, AGUA FRIA, 3/4 ", COM HASTE METALICA E COM TORNEIRA E BALAO PLASTICOS (PADRAO POPULAR)                                                                                                                                                                                                                                                                                                                                                         </t>
  </si>
  <si>
    <t>19,96</t>
  </si>
  <si>
    <t xml:space="preserve">TORNEIRA PLASTICA DE BOIA PARA CAIXA DE DESCARGA,  1/2", BALAO E TORNEIRA PLASTICOS, COM HASTE METALICA                                                                                                                                                                                                                                                                                                                                                                                                   </t>
  </si>
  <si>
    <t xml:space="preserve">TORNEIRA PLASTICA DE MESA, BICA MOVEL, PARA COZINHA 1/2 "                                                                                                                                                                                                                                                                                                                                                                                                                                                 </t>
  </si>
  <si>
    <t>51,52</t>
  </si>
  <si>
    <t xml:space="preserve">TORNEIRA PLASTICA PARA TANQUE 1/2 " OU 3/4 " COM BICO PARA MANGUEIRA                                                                                                                                                                                                                                                                                                                                                                                                                                      </t>
  </si>
  <si>
    <t>39,12</t>
  </si>
  <si>
    <t xml:space="preserve">TRANSFORMADOR TRIFASICO DE DISTRIBUICAO, POTENCIA DE 1000 KVA, TENSAO NOMINAL DE 15 KV, TENSAO SECUNDARIA DE 220/127V, EM OLEO ISOLANTE TIPO MINERAL                                                                                                                                                                                                                                                                                                                                                      </t>
  </si>
  <si>
    <t>130.613,67</t>
  </si>
  <si>
    <t xml:space="preserve">TRANSFORMADOR TRIFASICO DE DISTRIBUICAO, POTENCIA DE 112,5 KVA, TENSAO NOMINAL DE 15 KV, TENSAO SECUNDARIA DE 220/127V, EM OLEO ISOLANTE TIPO MINERAL                                                                                                                                                                                                                                                                                                                                                     </t>
  </si>
  <si>
    <t>20.190,07</t>
  </si>
  <si>
    <t xml:space="preserve">TRANSFORMADOR TRIFASICO DE DISTRIBUICAO, POTENCIA DE 15 KVA, TENSAO NOMINAL DE 15 KV, TENSAO SECUNDARIA DE 220/127V, EM OLEO ISOLANTE TIPO MINERAL                                                                                                                                                                                                                                                                                                                                                        </t>
  </si>
  <si>
    <t>9.261,50</t>
  </si>
  <si>
    <t xml:space="preserve">TRANSFORMADOR TRIFASICO DE DISTRIBUICAO, POTENCIA DE 150 KVA, TENSAO NOMINAL DE 15 KV, TENSAO SECUNDARIA DE 220/127V, EM OLEO ISOLANTE TIPO MINERAL                                                                                                                                                                                                                                                                                                                                                       </t>
  </si>
  <si>
    <t>25.464,50</t>
  </si>
  <si>
    <t xml:space="preserve">TRANSFORMADOR TRIFASICO DE DISTRIBUICAO, POTENCIA DE 1500 KVA, TENSAO NOMINAL DE 15 KV, TENSAO SECUNDARIA DE 220/127V, EM OLEO ISOLANTE TIPO MINERAL                                                                                                                                                                                                                                                                                                                                                      </t>
  </si>
  <si>
    <t>165.156,43</t>
  </si>
  <si>
    <t xml:space="preserve">TRANSFORMADOR TRIFASICO DE DISTRIBUICAO, POTENCIA DE 225 KVA, TENSAO NOMINAL DE 15 KV, TENSAO SECUNDARIA DE 220/127V, EM OLEO ISOLANTE TIPO MINERAL                                                                                                                                                                                                                                                                                                                                                       </t>
  </si>
  <si>
    <t>35.722,94</t>
  </si>
  <si>
    <t xml:space="preserve">TRANSFORMADOR TRIFASICO DE DISTRIBUICAO, POTENCIA DE 30 KVA, TENSAO NOMINAL DE 15 KV, TENSAO SECUNDARIA DE 220/127V, EM OLEO ISOLANTE TIPO MINERAL                                                                                                                                                                                                                                                                                                                                                        </t>
  </si>
  <si>
    <t>11.312,26</t>
  </si>
  <si>
    <t xml:space="preserve">TRANSFORMADOR TRIFASICO DE DISTRIBUICAO, POTENCIA DE 300 KVA, TENSAO NOMINAL DE 15 KV, TENSAO SECUNDARIA DE 220/127V, EM OLEO ISOLANTE TIPO MINERAL                                                                                                                                                                                                                                                                                                                                                       </t>
  </si>
  <si>
    <t>41.676,76</t>
  </si>
  <si>
    <t xml:space="preserve">TRANSFORMADOR TRIFASICO DE DISTRIBUICAO, POTENCIA DE 45 KVA, TENSAO NOMINAL DE 15 KV, TENSAO SECUNDARIA DE 220/127V, EM OLEO ISOLANTE TIPO MINERAL                                                                                                                                                                                                                                                                                                                                                        </t>
  </si>
  <si>
    <t>12.635,33</t>
  </si>
  <si>
    <t xml:space="preserve">TRANSFORMADOR TRIFASICO DE DISTRIBUICAO, POTENCIA DE 500 KVA, TENSAO NOMINAL DE 15 KV, TENSAO SECUNDARIA DE 220/127V, EM OLEO ISOLANTE TIPO MINERAL                                                                                                                                                                                                                                                                                                                                                       </t>
  </si>
  <si>
    <t>68.009,87</t>
  </si>
  <si>
    <t xml:space="preserve">TRANSFORMADOR TRIFASICO DE DISTRIBUICAO, POTENCIA DE 75 KVA, TENSAO NOMINAL DE 15 KV, TENSAO SECUNDARIA DE 220/127V, EM OLEO ISOLANTE TIPO MINERAL                                                                                                                                                                                                                                                                                                                                                        </t>
  </si>
  <si>
    <t>16.339,94</t>
  </si>
  <si>
    <t xml:space="preserve">TRANSFORMADOR TRIFASICO DE DISTRIBUICAO, POTENCIA DE 750 KVA, TENSAO NOMINAL DE 15 KV, TENSAO SECUNDARIA DE 220/127V, EM OLEO ISOLANTE TIPO MINERAL                                                                                                                                                                                                                                                                                                                                                       </t>
  </si>
  <si>
    <t>93.287,16</t>
  </si>
  <si>
    <t xml:space="preserve">TRANSPORTE - HORISTA (COLETADO CAIXA)                                                                                                                                                                                                                                                                                                                                                                                                                                                                     </t>
  </si>
  <si>
    <t>0,68</t>
  </si>
  <si>
    <t xml:space="preserve">TRANSPORTE - MENSALISTA (COLETADO CAIXA)                                                                                                                                                                                                                                                                                                                                                                                                                                                                  </t>
  </si>
  <si>
    <t>128,34</t>
  </si>
  <si>
    <t xml:space="preserve">TRATOR DE ESTEIRAS, POTENCIA BRUTA DE 133 HP, PESO OPERACIONAL DE 14 T, COM LAMINA COM CAPACIDADE DE 3,00 M3                                                                                                                                                                                                                                                                                                                                                                                              </t>
  </si>
  <si>
    <t>879.448,23</t>
  </si>
  <si>
    <t xml:space="preserve">TRATOR DE ESTEIRAS, POTENCIA BRUTA DE 347 HP, PESO OPERACIONAL DE 38,5 T, COM ESCARIFICADOR E LAMINA COM CAPACIDADE DE 4,70M3                                                                                                                                                                                                                                                                                                                                                                             </t>
  </si>
  <si>
    <t>3.623.017,32</t>
  </si>
  <si>
    <t xml:space="preserve">TRATOR DE ESTEIRAS, POTENCIA DE 100 HP, PESO OPERACIONAL DE 9,4 T, COM LAMINA COM CAPACIDADE DE 2,19 M3                                                                                                                                                                                                                                                                                                                                                                                                   </t>
  </si>
  <si>
    <t>853.193,32</t>
  </si>
  <si>
    <t xml:space="preserve">TRATOR DE ESTEIRAS, POTENCIA DE 150 HP, PESO OPERACIONAL DE 16,7 T, COM RODA MOTRIZ ELEVADA E LAMINA COM CONTATO DE 3,18M3                                                                                                                                                                                                                                                                                                                                                                                </t>
  </si>
  <si>
    <t>1.106.075,33</t>
  </si>
  <si>
    <t xml:space="preserve">TRATOR DE ESTEIRAS, POTENCIA DE 170 HP, PESO OPERACIONAL DE 19 T, COM LAMINA COM CAPACIDADE DE 5,2 M3                                                                                                                                                                                                                                                                                                                                                                                                     </t>
  </si>
  <si>
    <t>1.099.310,24</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</si>
  <si>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</si>
  <si>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</si>
  <si>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1.629.414,65</t>
  </si>
  <si>
    <t xml:space="preserve">TRATOR DE ESTEIRAS, POTENCIA 125 HP, PESO OPERACIONAL DE 12,9 T, COM LAMINA COM CAPACIDADE DE 2,7 M3                                                                                                                                                                                                                                                                                                                                                                                                      </t>
  </si>
  <si>
    <t>892.978,19</t>
  </si>
  <si>
    <t xml:space="preserve">TRATOR DE PNEUS COM POTENCIA DE 105 CV, TRACAO 4 X 4, PESO COM LASTRO DE 5775 KG                                                                                                                                                                                                                                                                                                                                                                                                                          </t>
  </si>
  <si>
    <t>264.953,25</t>
  </si>
  <si>
    <t xml:space="preserve">TRATOR DE PNEUS COM POTENCIA DE 122 CV, TRACAO 4 X 4, PESO COM LASTRO DE 4510 KG                                                                                                                                                                                                                                                                                                                                                                                                                          </t>
  </si>
  <si>
    <t>307.009,32</t>
  </si>
  <si>
    <t xml:space="preserve">TRATOR DE PNEUS COM POTENCIA DE 15 CV, PESO COM LASTRO DE 1160 KG                                                                                                                                                                                                                                                                                                                                                                                                                                         </t>
  </si>
  <si>
    <t>90.420,54</t>
  </si>
  <si>
    <t xml:space="preserve">TRATOR DE PNEUS COM POTENCIA DE 50 CV, TRACAO 4 X 2, PESO COM LASTRO DE 2714 KG                                                                                                                                                                                                                                                                                                                                                                                                                           </t>
  </si>
  <si>
    <t>146.630,58</t>
  </si>
  <si>
    <t xml:space="preserve">TRATOR DE PNEUS COM POTENCIA DE 85 CV, TRACAO 4 X 4, PESO COM LASTRO DE 4675 KG                                                                                                                                                                                                                                                                                                                                                                                                                           </t>
  </si>
  <si>
    <t>225.000,00</t>
  </si>
  <si>
    <t xml:space="preserve">TRATOR DE PNEUS COM POTENCIA DE 85 CV, TURBO,  PESO COM LASTRO DE 4900 KG                                                                                                                                                                                                                                                                                                                                                                                                                                 </t>
  </si>
  <si>
    <t>216.746,48</t>
  </si>
  <si>
    <t xml:space="preserve">TRATOR DE PNEUS COM POTENCIA DE 95 CV, TRACAO 4 X 4, PESO MAXIMO DE 5225 KG                                                                                                                                                                                                                                                                                                                                                                                                                               </t>
  </si>
  <si>
    <t>241.822,41</t>
  </si>
  <si>
    <t xml:space="preserve">TRAVA / PRENDEDOR DE PORTA, EM LATAO CROMADO, MONTADO EM PISO                                                                                                                                                                                                                                                                                                                                                                                                                                             </t>
  </si>
  <si>
    <t>33,45</t>
  </si>
  <si>
    <t xml:space="preserve">TRAVA-QUEDAS EM ACO PARA CORDA DE 12 MM, EXTENSOR DE 25 X 300 MM, COM MOSQUETAO TIPO GANCHO TRAVA DUPLA                                                                                                                                                                                                                                                                                                                                                                                                   </t>
  </si>
  <si>
    <t>187,88</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</si>
  <si>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</si>
  <si>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</si>
  <si>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22,08</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</si>
  <si>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</si>
  <si>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</si>
  <si>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</si>
  <si>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683,15</t>
  </si>
  <si>
    <t xml:space="preserve">TUBO / MANGUEIRA PRETA EM POLIETILENO, LINHA PESADA OU REFORCADA, TIPO ESPAGUETE, PARA INJECAO DE CALDA DE CIMENTO, D = 1/2", ESPESSURA 1,5 MM                                                                                                                                                                                                                                                                                                                                                            </t>
  </si>
  <si>
    <t xml:space="preserve">TUBO ACO CARBONO COM COSTURA, NBR 5580, CLASSE L, DN = 15 MM, E = 2,25 MM, 1,06 KG/M                                                                                                                                                                                                                                                                                                                                                                                                                      </t>
  </si>
  <si>
    <t>14,51</t>
  </si>
  <si>
    <t xml:space="preserve">TUBO ACO CARBONO COM COSTURA, NBR 5580, CLASSE L, DN = 25 MM, E = 2,65 MM, 2,02 KG/M                                                                                                                                                                                                                                                                                                                                                                                                                      </t>
  </si>
  <si>
    <t>27,08</t>
  </si>
  <si>
    <t xml:space="preserve">TUBO ACO CARBONO COM COSTURA, NBR 5580, CLASSE L, DN = 40 MM, E = 3,0 MM, 3,34 KG/M                                                                                                                                                                                                                                                                                                                                                                                                                       </t>
  </si>
  <si>
    <t>44,50</t>
  </si>
  <si>
    <t xml:space="preserve">TUBO ACO CARBONO COM COSTURA, NBR 5580, CLASSE L, DN = 80 MM, E = 3,35 MM, 7,07 KG/M                                                                                                                                                                                                                                                                                                                                                                                                                      </t>
  </si>
  <si>
    <t>94,44</t>
  </si>
  <si>
    <t xml:space="preserve">TUBO ACO CARBONO COM COSTURA, NBR 5580, CLASSE M, DN = 25 MM, E = 3,35 MM, *2,50* KG//M                                                                                                                                                                                                                                                                                                                                                                                                                   </t>
  </si>
  <si>
    <t xml:space="preserve">TUBO ACO CARBONO COM COSTURA, NBR 5580, CLASSE M, DN = 40 MM, E = 3,35 MM, *3,71* KG//M                                                                                                                                                                                                                                                                                                                                                                                                                   </t>
  </si>
  <si>
    <t>51,89</t>
  </si>
  <si>
    <t xml:space="preserve">TUBO ACO CARBONO COM COSTURA, NBR 5580, CLASSE M, DN = 80 MM, E = 4,05 MM, *8,47* KG/M                                                                                                                                                                                                                                                                                                                                                                                                                    </t>
  </si>
  <si>
    <t>111,19</t>
  </si>
  <si>
    <t xml:space="preserve">TUBO ACO CARBONO SEM COSTURA 1 1/2", E= *3,68 MM, SCHEDULE 40, 4,05 KG/M                                                                                                                                                                                                                                                                                                                                                                                                                                  </t>
  </si>
  <si>
    <t>76,64</t>
  </si>
  <si>
    <t xml:space="preserve">TUBO ACO CARBONO SEM COSTURA 1 1/4", E= *3,56 MM, SCHEDULE 40, *3,38* KG/M                                                                                                                                                                                                                                                                                                                                                                                                                                </t>
  </si>
  <si>
    <t>70,33</t>
  </si>
  <si>
    <t xml:space="preserve">TUBO ACO CARBONO SEM COSTURA 1/2", E= *2,77 MM, SCHEDULE 40, *1,27 KG/M                                                                                                                                                                                                                                                                                                                                                                                                                                   </t>
  </si>
  <si>
    <t>34,18</t>
  </si>
  <si>
    <t xml:space="preserve">TUBO ACO CARBONO SEM COSTURA 1/2", E= *3,73 MM, SCHEDULE 80, *1,62 KG/M                                                                                                                                                                                                                                                                                                                                                                                                                                   </t>
  </si>
  <si>
    <t>45,36</t>
  </si>
  <si>
    <t xml:space="preserve">TUBO ACO CARBONO SEM COSTURA 1", E= *3,38 MM, SCHEDULE 40, *2,50* KG/M                                                                                                                                                                                                                                                                                                                                                                                                                                    </t>
  </si>
  <si>
    <t xml:space="preserve">TUBO ACO CARBONO SEM COSTURA 14", E= *11,13 MM, SCHEDULE 40, *94,55 KG/M                                                                                                                                                                                                                                                                                                                                                                                                                                  </t>
  </si>
  <si>
    <t>1.625,21</t>
  </si>
  <si>
    <t xml:space="preserve">TUBO ACO CARBONO SEM COSTURA 2 1/2", E = 5,16 MM, SCHEDULE 40 (8,62 KG/M)                                                                                                                                                                                                                                                                                                                                                                                                                                 </t>
  </si>
  <si>
    <t>152,38</t>
  </si>
  <si>
    <t xml:space="preserve">TUBO ACO CARBONO SEM COSTURA 2", E= *3,91* MM, SCHEDULE 40, *5,43* KG/M                                                                                                                                                                                                                                                                                                                                                                                                                                   </t>
  </si>
  <si>
    <t>94,05</t>
  </si>
  <si>
    <t xml:space="preserve">TUBO ACO CARBONO SEM COSTURA 20", E= *12,70 MM, SCHEDULE 30, *154,97 KG/M                                                                                                                                                                                                                                                                                                                                                                                                                                 </t>
  </si>
  <si>
    <t>3.118,45</t>
  </si>
  <si>
    <t xml:space="preserve">TUBO ACO CARBONO SEM COSTURA 20", E= *6,35 MM,  SCHEDULE 10, *78,46 KG/M                                                                                                                                                                                                                                                                                                                                                                                                                                  </t>
  </si>
  <si>
    <t>1.728,08</t>
  </si>
  <si>
    <t xml:space="preserve">TUBO ACO CARBONO SEM COSTURA 3/4", E= *2,87 MM, SCHEDULE 40, *1,69 KG/M                                                                                                                                                                                                                                                                                                                                                                                                                                   </t>
  </si>
  <si>
    <t>46,63</t>
  </si>
  <si>
    <t xml:space="preserve">TUBO ACO CARBONO SEM COSTURA 3/4", E= *3,91 MM, SCHEDULE 80, *2,19 KG/M.                                                                                                                                                                                                                                                                                                                                                                                                                                  </t>
  </si>
  <si>
    <t>58,76</t>
  </si>
  <si>
    <t xml:space="preserve">TUBO ACO CARBONO SEM COSTURA 3", E= *5,49 MM, SCHEDULE 40, *11,28* KG/M                                                                                                                                                                                                                                                                                                                                                                                                                                   </t>
  </si>
  <si>
    <t>191,85</t>
  </si>
  <si>
    <t xml:space="preserve">TUBO ACO CARBONO SEM COSTURA 4", E= *6,02 MM, SCHEDULE 40, *16,06 KG/M                                                                                                                                                                                                                                                                                                                                                                                                                                    </t>
  </si>
  <si>
    <t>279,14</t>
  </si>
  <si>
    <t xml:space="preserve">TUBO ACO CARBONO SEM COSTURA 4", E= *8,56 MM, SCHEDULE 80, *22,31 KG/M                                                                                                                                                                                                                                                                                                                                                                                                                                    </t>
  </si>
  <si>
    <t>399,05</t>
  </si>
  <si>
    <t xml:space="preserve">TUBO ACO CARBONO SEM COSTURA 5", E= *6,55 MM, SCHEDULE 40, *21,75* KG/M                                                                                                                                                                                                                                                                                                                                                                                                                                   </t>
  </si>
  <si>
    <t>437,87</t>
  </si>
  <si>
    <t xml:space="preserve">TUBO ACO CARBONO SEM COSTURA 6", E= *10,97 MM, SCHEDULE 80, *42,56 KG/M                                                                                                                                                                                                                                                                                                                                                                                                                                   </t>
  </si>
  <si>
    <t>752,39</t>
  </si>
  <si>
    <t xml:space="preserve">TUBO ACO CARBONO SEM COSTURA 6", E= 7,11 MM,  SCHEDULE 40, *28,26 KG/M                                                                                                                                                                                                                                                                                                                                                                                                                                    </t>
  </si>
  <si>
    <t>492,89</t>
  </si>
  <si>
    <t xml:space="preserve">TUBO ACO CARBONO SEM COSTURA 8", E= *12,70 MM, SCHEDULE 80, *64,64 KG/M                                                                                                                                                                                                                                                                                                                                                                                                                                   </t>
  </si>
  <si>
    <t>988,78</t>
  </si>
  <si>
    <t xml:space="preserve">TUBO ACO CARBONO SEM COSTURA 8", E= *6,35 MM,  SCHEDULE 20, *33,27 KG/M                                                                                                                                                                                                                                                                                                                                                                                                                                   </t>
  </si>
  <si>
    <t>571,87</t>
  </si>
  <si>
    <t xml:space="preserve">TUBO ACO CARBONO SEM COSTURA 8", E= *7,04 MM, SCHEDULE 30, *36,75 KG/M                                                                                                                                                                                                                                                                                                                                                                                                                                    </t>
  </si>
  <si>
    <t>623,86</t>
  </si>
  <si>
    <t xml:space="preserve">TUBO ACO CARBONO SEM COSTURA 8", E= *8,18 MM, SCHEDULE 40, *42,55 KG/M                                                                                                                                                                                                                                                                                                                                                                                                                                    </t>
  </si>
  <si>
    <t>742,14</t>
  </si>
  <si>
    <t xml:space="preserve">TUBO ACO GALVANIZADO COM COSTURA, CLASSE LEVE, DN 100 MM ( 4"),  E = 3,75 MM,  *10,55* KG/M (NBR 5580)                                                                                                                                                                                                                                                                                                                                                                                                    </t>
  </si>
  <si>
    <t>205,46</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</si>
  <si>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</si>
  <si>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</si>
  <si>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</si>
  <si>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41,96</t>
  </si>
  <si>
    <t xml:space="preserve">TUBO ACO GALVANIZADO COM COSTURA, CLASSE LEVE, DN 32 MM ( 1 1/4"),  E = 2,65 MM,  *2,71* KG/M (NBR 5580)                                                                                                                                                                                                                                                                                                                                                                                                  </t>
  </si>
  <si>
    <t xml:space="preserve">TUBO ACO GALVANIZADO COM COSTURA, CLASSE LEVE, DN 40 MM ( 1 1/2"),  E = 3,00 MM,  *3,48* KG/M (NBR 5580)                                                                                                                                                                                                                                                                                                                                                                                                  </t>
  </si>
  <si>
    <t>67,58</t>
  </si>
  <si>
    <t xml:space="preserve">TUBO ACO GALVANIZADO COM COSTURA, CLASSE LEVE, DN 50 MM ( 2"),  E = 3,00 MM,  *4,40* KG/M (NBR 5580)                                                                                                                                                                                                                                                                                                                                                                                                      </t>
  </si>
  <si>
    <t>88,19</t>
  </si>
  <si>
    <t xml:space="preserve">TUBO ACO GALVANIZADO COM COSTURA, CLASSE LEVE, DN 65 MM ( 2 1/2"),  E = 3,35 MM, * 6,23* KG/M (NBR 5580)                                                                                                                                                                                                                                                                                                                                                                                                  </t>
  </si>
  <si>
    <t>123,40</t>
  </si>
  <si>
    <t xml:space="preserve">TUBO ACO GALVANIZADO COM COSTURA, CLASSE LEVE, DN 80 MM ( 3"),  E = 3,35 MM, *7,32* KG/M (NBR 5580)                                                                                                                                                                                                                                                                                                                                                                                                       </t>
  </si>
  <si>
    <t>141,77</t>
  </si>
  <si>
    <t xml:space="preserve">TUBO ACO GALVANIZADO COM COSTURA, CLASSE MEDIA, DN 1.1/2", E = *3,25* MM, PESO *3,61* KG/M (NBR 5580)                                                                                                                                                                                                                                                                                                                                                                                                     </t>
  </si>
  <si>
    <t>67,65</t>
  </si>
  <si>
    <t xml:space="preserve">TUBO ACO GALVANIZADO COM COSTURA, CLASSE MEDIA, DN 1.1/4", E = *3,25* MM, PESO *3,14* KG/M (NBR 5580)                                                                                                                                                                                                                                                                                                                                                                                                     </t>
  </si>
  <si>
    <t>58,23</t>
  </si>
  <si>
    <t xml:space="preserve">TUBO ACO GALVANIZADO COM COSTURA, CLASSE MEDIA, DN 1/2", E = *2,65* MM, PESO *1,22* KG/M (NBR 5580)                                                                                                                                                                                                                                                                                                                                                                                                       </t>
  </si>
  <si>
    <t xml:space="preserve">TUBO ACO GALVANIZADO COM COSTURA, CLASSE MEDIA, DN 1", E = 3,38 MM, PESO 2,50 KG/M (NBR 5580)                                                                                                                                                                                                                                                                                                                                                                                                             </t>
  </si>
  <si>
    <t>46,18</t>
  </si>
  <si>
    <t xml:space="preserve">TUBO ACO GALVANIZADO COM COSTURA, CLASSE MEDIA, DN 2.1/2", E = *3,65* MM, PESO *6,51* KG/M (NBR 5580)                                                                                                                                                                                                                                                                                                                                                                                                     </t>
  </si>
  <si>
    <t>121,06</t>
  </si>
  <si>
    <t xml:space="preserve">TUBO ACO GALVANIZADO COM COSTURA, CLASSE MEDIA, DN 2", E = *3,65* MM, PESO *5,10* KG/M (NBR 5580)                                                                                                                                                                                                                                                                                                                                                                                                         </t>
  </si>
  <si>
    <t>97,55</t>
  </si>
  <si>
    <t xml:space="preserve">TUBO ACO GALVANIZADO COM COSTURA, CLASSE MEDIA, DN 3/4", E = *2,65* MM, PESO *1,58* KG/M (NBR 5580)                                                                                                                                                                                                                                                                                                                                                                                                       </t>
  </si>
  <si>
    <t>31,12</t>
  </si>
  <si>
    <t xml:space="preserve">TUBO ACO GALVANIZADO COM COSTURA, CLASSE MEDIA, DN 3", E = *4,05* MM, PESO *8,47* KG/M (NBR 5580)                                                                                                                                                                                                                                                                                                                                                                                                         </t>
  </si>
  <si>
    <t>162,91</t>
  </si>
  <si>
    <t xml:space="preserve">TUBO ACO GALVANIZADO COM COSTURA, CLASSE MEDIA, DN 4", E = 4,50* MM, PESO 12,10* KG/M (NBR 5580)                                                                                                                                                                                                                                                                                                                                                                                                          </t>
  </si>
  <si>
    <t>224,36</t>
  </si>
  <si>
    <t xml:space="preserve">TUBO ACO GALVANIZADO COM COSTURA, CLASSE MEDIA, DN 5", E = *5,40* MM, PESO *17,80* KG/M (NBR 5580)                                                                                                                                                                                                                                                                                                                                                                                                        </t>
  </si>
  <si>
    <t>335,91</t>
  </si>
  <si>
    <t xml:space="preserve">TUBO ACO GALVANIZADO COM COSTURA, CLASSE MEDIA, DN 6", E = 4,85* MM, PESO 19,68* KG/M (NBR 5580)                                                                                                                                                                                                                                                                                                                                                                                                          </t>
  </si>
  <si>
    <t>364,30</t>
  </si>
  <si>
    <t xml:space="preserve">TUBO ACO INDUSTRIAL DN 2" (50,8 MM) E=1,50MM, PESO= 1,8237 KG/M                                                                                                                                                                                                                                                                                                                                                                                                                                           </t>
  </si>
  <si>
    <t>26,41</t>
  </si>
  <si>
    <t xml:space="preserve">TUBO COLETOR DE ESGOTO PVC, JEI, DN 100 MM (NBR  7362)                                                                                                                                                                                                                                                                                                                                                                                                                                                    </t>
  </si>
  <si>
    <t>41,18</t>
  </si>
  <si>
    <t xml:space="preserve">TUBO COLETOR DE ESGOTO PVC, JEI, DN 200 MM (NBR 7362)                                                                                                                                                                                                                                                                                                                                                                                                                                                     </t>
  </si>
  <si>
    <t>133,31</t>
  </si>
  <si>
    <t xml:space="preserve">TUBO COLETOR DE ESGOTO PVC, JEI, DN 250 MM (NBR 7362)                                                                                                                                                                                                                                                                                                                                                                                                                                                     </t>
  </si>
  <si>
    <t>227,32</t>
  </si>
  <si>
    <t xml:space="preserve">TUBO COLETOR DE ESGOTO PVC, JEI, DN 300 MM (NBR 7362)                                                                                                                                                                                                                                                                                                                                                                                                                                                     </t>
  </si>
  <si>
    <t>367,15</t>
  </si>
  <si>
    <t xml:space="preserve">TUBO COLETOR DE ESGOTO PVC, JEI, DN 350 MM (NBR 7362)                                                                                                                                                                                                                                                                                                                                                                                                                                                     </t>
  </si>
  <si>
    <t>454,72</t>
  </si>
  <si>
    <t xml:space="preserve">TUBO COLETOR DE ESGOTO PVC, JEI, DN 400 MM (NBR 7362)                                                                                                                                                                                                                                                                                                                                                                                                                                                     </t>
  </si>
  <si>
    <t>588,97</t>
  </si>
  <si>
    <t xml:space="preserve">TUBO COLETOR DE ESGOTO, PVC, JEI, DN 150 MM  (NBR 7362)                                                                                                                                                                                                                                                                                                                                                                                                                                                   </t>
  </si>
  <si>
    <t>88,80</t>
  </si>
  <si>
    <t xml:space="preserve">TUBO CORRUGADO PEAD, PAREDE DUPLA, INTERNA LISA, JEI, DN/DI *1000* MM, PARA SANEAMENTO (DRENAGEM/ESGOTO)                                                                                                                                                                                                                                                                                                                                                                                                  </t>
  </si>
  <si>
    <t>2.347,83</t>
  </si>
  <si>
    <t xml:space="preserve">TUBO CORRUGADO PEAD, PAREDE DUPLA, INTERNA LISA, JEI, DN/DI *400* MM, PARA SANEAMENTO (DRENAGEM/ESGOTO)                                                                                                                                                                                                                                                                                                                                                                                                   </t>
  </si>
  <si>
    <t>669,38</t>
  </si>
  <si>
    <t xml:space="preserve">TUBO CORRUGADO PEAD, PAREDE DUPLA, INTERNA LISA, JEI, DN/DI *800* MM, PARA SANEAMENTO (DRENAGEM/ESGOTO)                                                                                                                                                                                                                                                                                                                                                                                                   </t>
  </si>
  <si>
    <t>1.766,40</t>
  </si>
  <si>
    <t xml:space="preserve">TUBO CORRUGADO PEAD, PAREDE DUPLA, INTERNA LISA, JEI, DN/DI 1200 MM, PARA SANEAMENTO (DRENAGEM/ESGOTO)                                                                                                                                                                                                                                                                                                                                                                                                    </t>
  </si>
  <si>
    <t>3.684,91</t>
  </si>
  <si>
    <t xml:space="preserve">TUBO CORRUGADO PEAD, PAREDE DUPLA, INTERNA LISA, JEI, DN/DI 250 MM, PARA SANEAMENTO (DRENAGEM/ESGOTO)                                                                                                                                                                                                                                                                                                                                                                                                     </t>
  </si>
  <si>
    <t>256,73</t>
  </si>
  <si>
    <t xml:space="preserve">TUBO CORRUGADO PEAD, PAREDE DUPLA, INTERNA LISA, JEI, DN/DI 300 MM, PARA SANEAMENTO (DRENAGEM/ESGOTO)                                                                                                                                                                                                                                                                                                                                                                                                     </t>
  </si>
  <si>
    <t>303,64</t>
  </si>
  <si>
    <t xml:space="preserve">TUBO CORRUGADO PEAD, PAREDE DUPLA, INTERNA LISA, JEI, DN/DI 600 MM, PARA SANEAMENTO (DRENAGEM/ESGOTO)                                                                                                                                                                                                                                                                                                                                                                                                     </t>
  </si>
  <si>
    <t>1.251,70</t>
  </si>
  <si>
    <t xml:space="preserve">TUBO CPVC SOLDAVEL, 35 MM, AGUA QUENTE PREDIAL (NBR 15884)                                                                                                                                                                                                                                                                                                                                                                                                                                                </t>
  </si>
  <si>
    <t xml:space="preserve">TUBO CPVC, SOLDAVEL, 15 MM, AGUA QUENTE PREDIAL (NBR 15884)                                                                                                                                                                                                                                                                                                                                                                                                                                               </t>
  </si>
  <si>
    <t>10,00</t>
  </si>
  <si>
    <t xml:space="preserve">TUBO CPVC, SOLDAVEL, 22 MM, AGUA QUENTE PREDIAL (NBR 15884)                                                                                                                                                                                                                                                                                                                                                                                                                                               </t>
  </si>
  <si>
    <t>17,73</t>
  </si>
  <si>
    <t xml:space="preserve">TUBO CPVC, SOLDAVEL, 28 MM, AGUA QUENTE PREDIAL (NBR 15884)                                                                                                                                                                                                                                                                                                                                                                                                                                               </t>
  </si>
  <si>
    <t>28,46</t>
  </si>
  <si>
    <t xml:space="preserve">TUBO CPVC, SOLDAVEL, 42 MM, AGUA QUENTE PREDIAL (NBR 15884)                                                                                                                                                                                                                                                                                                                                                                                                                                               </t>
  </si>
  <si>
    <t xml:space="preserve">TUBO CPVC, SOLDAVEL, 54 MM, AGUA QUENTE PREDIAL (NBR 15884)                                                                                                                                                                                                                                                                                                                                                                                                                                               </t>
  </si>
  <si>
    <t>73,61</t>
  </si>
  <si>
    <t xml:space="preserve">TUBO CPVC, SOLDAVEL, 73 MM, AGUA QUENTE PREDIAL (NBR 15884)                                                                                                                                                                                                                                                                                                                                                                                                                                               </t>
  </si>
  <si>
    <t>113,07</t>
  </si>
  <si>
    <t xml:space="preserve">TUBO CPVC, SOLDAVEL, 89 MM, AGUA QUENTE PREDIAL (NBR 15884)                                                                                                                                                                                                                                                                                                                                                                                                                                               </t>
  </si>
  <si>
    <t>179,18</t>
  </si>
  <si>
    <t xml:space="preserve">TUBO DE BORRACHA ELASTOMERICA FLEXIVEL, PRETA, PARA ISOLAMENTO TERMICO DE TUBULACAO, DN 1 1/8" (28 MM), E= 32 MM, COEFICIENTE DE CONDUTIVIDADE TERMICA 0,036W/mK, VAPOR DE AGUA MAIOR OU IGUAL A 10.000                                                                                                                                                                                                                                                                                                   </t>
  </si>
  <si>
    <t>114,25</t>
  </si>
  <si>
    <t xml:space="preserve">TUBO DE BORRACHA ELASTOMERICA FLEXIVEL, PRETA, PARA ISOLAMENTO TERMICO DE TUBULACAO, DN 1 3/8" (35 MM), E= 32 MM, COEFICIENTE DE CONDUTIVIDADE TERMICA 0,036W/mK, VAPOR DE AGUA MAIOR OU IGUAL A 10.000                                                                                                                                                                                                                                                                                                   </t>
  </si>
  <si>
    <t>135,52</t>
  </si>
  <si>
    <t xml:space="preserve">TUBO DE BORRACHA ELASTOMERICA FLEXIVEL, PRETA, PARA ISOLAMENTO TERMICO DE TUBULACAO, DN 1 5/8" (42 MM), E= 32 MM, COEFICIENTE DE CONDUTIVIDADE TERMICA 0,036W/mK, VAPOR DE AGUA MAIOR OU IGUAL A 10.000                                                                                                                                                                                                                                                                                                   </t>
  </si>
  <si>
    <t>154,66</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</si>
  <si>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</si>
  <si>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</si>
  <si>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</si>
  <si>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106,95</t>
  </si>
  <si>
    <t xml:space="preserve">TUBO DE BORRACHA ELASTOMERICA FLEXIVEL, PRETA, PARA ISOLAMENTO TERMICO DE TUBULACAO, DN 2 1/8" (54 MM), E= 32 MM, COEFICIENTE DE CONDUTIVIDADE TERMICA 0,036W/mK, VAPOR DE AGUA MAIOR OU IGUAL A 10.000                                                                                                                                                                                                                                                                                                   </t>
  </si>
  <si>
    <t>185,08</t>
  </si>
  <si>
    <t xml:space="preserve">TUBO DE BORRACHA ELASTOMERICA FLEXIVEL, PRETA, PARA ISOLAMENTO TERMICO DE TUBULACAO, DN 2 5/8" (*64* MM), E= *32* MM, COEFICIENTE DE CONDUTIVIDADE TERMICA 0,036W/MK, VAPOR DE AGUA MAIOR OU IGUAL A 10.000                                                                                                                                                                                                                                                                                               </t>
  </si>
  <si>
    <t>187,70</t>
  </si>
  <si>
    <t xml:space="preserve">TUBO DE BORRACHA ELASTOMERICA FLEXIVEL, PRETA, PARA ISOLAMENTO TERMICO DE TUBULACAO, DN 3/4" (18 MM), E= 32 MM, COEFICIENTE DE CONDUTIVIDADE TERMICA 0,036W/mK, VAPOR DE AGUA MAIOR OU IGUAL A 10.000                                                                                                                                                                                                                                                                                                     </t>
  </si>
  <si>
    <t>102,70</t>
  </si>
  <si>
    <t xml:space="preserve">TUBO DE BORRACHA ELASTOMERICA FLEXIVEL, PRETA, PARA ISOLAMENTO TERMICO DE TUBULACAO, DN 3/8" (10 MM), E= 19 MM, COEFICIENTE DE CONDUTIVIDADE TERMICA 0,036W/mK, VAPOR DE AGUA MAIOR OU IGUAL A 10.000                                                                                                                                                                                                                                                                                                     </t>
  </si>
  <si>
    <t>18,93</t>
  </si>
  <si>
    <t xml:space="preserve">TUBO DE BORRACHA ELASTOMERICA FLEXIVEL, PRETA, PARA ISOLAMENTO TERMICO DE TUBULACAO, DN 5/8" (15 MM), E= 19 MM, COEFICIENTE DE CONDUTIVIDADE TERMICA 0,036W/MK, VAPOR DE AGUA MAIOR OU IGUAL A 10.000                                                                                                                                                                                                                                                                                                     </t>
  </si>
  <si>
    <t>24,86</t>
  </si>
  <si>
    <t xml:space="preserve">TUBO DE BORRACHA ELASTOMERICA FLEXIVEL, PRETA, PARA ISOLAMENTO TERMICO DE TUBULACAO, DN 7/8" (22 MM), E= 32 MM, COEFICIENTE DE CONDUTIVIDADE TERMICA 0,036W/mK, VAPOR DE AGUA MAIOR OU IGUAL A 10.000                                                                                                                                                                                                                                                                                                     </t>
  </si>
  <si>
    <t>82,55</t>
  </si>
  <si>
    <t xml:space="preserve">TUBO DE COBRE CLASSE "A", DN = 1 " (28 MM), PARA INSTALACOES DE MEDIA PRESSAO PARA GASES COMBUSTIVEIS E MEDICINAIS                                                                                                                                                                                                                                                                                                                                                                                        </t>
  </si>
  <si>
    <t>113,71</t>
  </si>
  <si>
    <t xml:space="preserve">TUBO DE COBRE CLASSE "A", DN = 1 1/2 " (42 MM), PARA INSTALACOES DE MEDIA PRESSAO PARA GASES COMBUSTIVEIS E MEDICINAIS                                                                                                                                                                                                                                                                                                                                                                                    </t>
  </si>
  <si>
    <t>206,62</t>
  </si>
  <si>
    <t xml:space="preserve">TUBO DE COBRE CLASSE "A", DN = 1 1/4 " (35 MM), PARA INSTALACOES DE MEDIA PRESSAO PARA GASES COMBUSTIVEIS E MEDICINAIS                                                                                                                                                                                                                                                                                                                                                                                    </t>
  </si>
  <si>
    <t>171,74</t>
  </si>
  <si>
    <t xml:space="preserve">TUBO DE COBRE CLASSE "A", DN = 1/2 " (15 MM), PARA INSTALACOES DE MEDIA PRESSAO PARA GASES COMBUSTIVEIS E MEDICINAIS                                                                                                                                                                                                                                                                                                                                                                                      </t>
  </si>
  <si>
    <t>55,24</t>
  </si>
  <si>
    <t xml:space="preserve">TUBO DE COBRE CLASSE "A", DN = 2 1/2 " (66 MM), PARA INSTALACOES DE MEDIA PRESSAO PARA GASES COMBUSTIVEIS E MEDICINAIS                                                                                                                                                                                                                                                                                                                                                                                    </t>
  </si>
  <si>
    <t>380,34</t>
  </si>
  <si>
    <t xml:space="preserve">TUBO DE COBRE CLASSE "A", DN = 3 " (79 MM), PARA INSTALACOES DE MEDIA PRESSAO PARA GASES COMBUSTIVEIS E MEDICINAIS                                                                                                                                                                                                                                                                                                                                                                                        </t>
  </si>
  <si>
    <t>560,35</t>
  </si>
  <si>
    <t xml:space="preserve">TUBO DE COBRE CLASSE "A", DN = 3/4 " (22 MM), PARA INSTALACOES DE MEDIA PRESSAO PARA GASES COMBUSTIVEIS E MEDICINAIS                                                                                                                                                                                                                                                                                                                                                                                      </t>
  </si>
  <si>
    <t xml:space="preserve">TUBO DE COBRE CLASSE "A", DN = 4 " (104 MM), PARA INSTALACOES DE MEDIA PRESSAO PARA GASES COMBUSTIVEIS E MEDICINAIS                                                                                                                                                                                                                                                                                                                                                                                       </t>
  </si>
  <si>
    <t>849,61</t>
  </si>
  <si>
    <t xml:space="preserve">TUBO DE COBRE CLASSE "E", DN = 104 MM, PARA INSTALACAO HIDRAULICA PREDIAL                                                                                                                                                                                                                                                                                                                                                                                                                                 </t>
  </si>
  <si>
    <t>672,75</t>
  </si>
  <si>
    <t xml:space="preserve">TUBO DE COBRE CLASSE "E", DN = 15 MM, PARA INSTALACAO HIDRAULICA PREDIAL                                                                                                                                                                                                                                                                                                                                                                                                                                  </t>
  </si>
  <si>
    <t>35,68</t>
  </si>
  <si>
    <t xml:space="preserve">TUBO DE COBRE CLASSE "E", DN = 22 MM, PARA INSTALACAO HIDRAULICA PREDIAL                                                                                                                                                                                                                                                                                                                                                                                                                                  </t>
  </si>
  <si>
    <t>61,38</t>
  </si>
  <si>
    <t xml:space="preserve">TUBO DE COBRE CLASSE "E", DN = 28 MM, PARA INSTALACAO HIDRAULICA PREDIAL                                                                                                                                                                                                                                                                                                                                                                                                                                  </t>
  </si>
  <si>
    <t>77,90</t>
  </si>
  <si>
    <t xml:space="preserve">TUBO DE COBRE CLASSE "E", DN = 35 MM, PARA INSTALACAO HIDRAULICA PREDIAL                                                                                                                                                                                                                                                                                                                                                                                                                                  </t>
  </si>
  <si>
    <t>113,12</t>
  </si>
  <si>
    <t xml:space="preserve">TUBO DE COBRE CLASSE "E", DN = 42 MM, PARA INSTALACAO HIDRAULICA PREDIAL                                                                                                                                                                                                                                                                                                                                                                                                                                  </t>
  </si>
  <si>
    <t>152,76</t>
  </si>
  <si>
    <t xml:space="preserve">TUBO DE COBRE CLASSE "E", DN = 54 MM, PARA INSTALACAO HIDRAULICA PREDIAL                                                                                                                                                                                                                                                                                                                                                                                                                                  </t>
  </si>
  <si>
    <t>221,53</t>
  </si>
  <si>
    <t xml:space="preserve">TUBO DE COBRE CLASSE "E", DN = 66 MM, PARA INSTALACAO HIDRAULICA PREDIAL                                                                                                                                                                                                                                                                                                                                                                                                                                  </t>
  </si>
  <si>
    <t>312,10</t>
  </si>
  <si>
    <t xml:space="preserve">TUBO DE COBRE CLASSE "E", DN = 79 MM, PARA INSTALACAO HIDRAULICA PREDIAL                                                                                                                                                                                                                                                                                                                                                                                                                                  </t>
  </si>
  <si>
    <t>456,24</t>
  </si>
  <si>
    <t xml:space="preserve">TUBO DE COBRE CLASSE "I", DN = 1 " (28 MM), PARA INSTALACOES INDUSTRIAIS DE ALTA PRESSAO E VAPOR                                                                                                                                                                                                                                                                                                                                                                                                          </t>
  </si>
  <si>
    <t>149,85</t>
  </si>
  <si>
    <t xml:space="preserve">TUBO DE COBRE CLASSE "I", DN = 1 1/2 " (42 MM), PARA INSTALACOES INDUSTRIAIS DE ALTA PRESSAO E VAPOR                                                                                                                                                                                                                                                                                                                                                                                                      </t>
  </si>
  <si>
    <t>263,37</t>
  </si>
  <si>
    <t xml:space="preserve">TUBO DE COBRE CLASSE "I", DN = 1 1/4 " (35 MM), PARA INSTALACOES INDUSTRIAIS DE ALTA PRESSAO E VAPOR                                                                                                                                                                                                                                                                                                                                                                                                      </t>
  </si>
  <si>
    <t>216,74</t>
  </si>
  <si>
    <t xml:space="preserve">TUBO DE COBRE CLASSE "I", DN = 1/2 " (15 MM), PARA INSTALACOES INDUSTRIAIS DE ALTA PRESSAO E VAPOR                                                                                                                                                                                                                                                                                                                                                                                                        </t>
  </si>
  <si>
    <t>66,36</t>
  </si>
  <si>
    <t xml:space="preserve">TUBO DE COBRE CLASSE "I", DN = 2 " (54 MM), PARA INSTALACOES INDUSTRIAIS DE ALTA PRESSAO E VAPOR                                                                                                                                                                                                                                                                                                                                                                                                          </t>
  </si>
  <si>
    <t>364,72</t>
  </si>
  <si>
    <t xml:space="preserve">TUBO DE COBRE CLASSE "I", DN = 2 1/2 " (66 MM), PARA INSTALACOES INDUSTRIAIS DE ALTA PRESSAO E VAPOR                                                                                                                                                                                                                                                                                                                                                                                                      </t>
  </si>
  <si>
    <t>473,21</t>
  </si>
  <si>
    <t xml:space="preserve">TUBO DE COBRE CLASSE "I", DN = 3 " (79 MM), PARA INSTALACOES INDUSTRIAIS DE ALTA PRESSAO E VAPOR                                                                                                                                                                                                                                                                                                                                                                                                          </t>
  </si>
  <si>
    <t>700,86</t>
  </si>
  <si>
    <t xml:space="preserve">TUBO DE COBRE CLASSE "I", DN = 3/4 " (22 MM), PARA INSTALACOES INDUSTRIAIS DE ALTA PRESSAO E VAPOR                                                                                                                                                                                                                                                                                                                                                                                                        </t>
  </si>
  <si>
    <t>108,16</t>
  </si>
  <si>
    <t xml:space="preserve">TUBO DE COBRE CLASSE "I", DN = 4" (104 MM), PARA INSTALACOES INDUSTRIAIS DE ALTA PRESSAO E VAPOR                                                                                                                                                                                                                                                                                                                                                                                                          </t>
  </si>
  <si>
    <t>1.031,63</t>
  </si>
  <si>
    <t xml:space="preserve">TUBO DE COBRE FLEXIVEL, D = 1/2 ", E = 0,79 MM, PARA AR-CONDICIONADO/ INSTALACOES GAS RESIDENCIAIS E COMERCIAIS                                                                                                                                                                                                                                                                                                                                                                                           </t>
  </si>
  <si>
    <t>47,01</t>
  </si>
  <si>
    <t xml:space="preserve">TUBO DE COBRE FLEXIVEL, D = 1/4 ", E = 0,79 MM, PARA AR-CONDICIONADO/ INSTALACOES GAS RESIDENCIAIS E COMERCIAIS                                                                                                                                                                                                                                                                                                                                                                                           </t>
  </si>
  <si>
    <t>22,53</t>
  </si>
  <si>
    <t xml:space="preserve">TUBO DE COBRE FLEXIVEL, D = 3/16 ", E = 0,79 MM, PARA AR-CONDICIONADO/ INSTALACOES GAS RESIDENCIAIS E COMERCIAIS                                                                                                                                                                                                                                                                                                                                                                                          </t>
  </si>
  <si>
    <t xml:space="preserve">TUBO DE COBRE FLEXIVEL, D = 3/4 ", E = 0,79 MM, PARA AR-CONDICIONADO/ INSTALACOES GAS RESIDENCIAIS E COMERCIAIS                                                                                                                                                                                                                                                                                                                                                                                           </t>
  </si>
  <si>
    <t>70,72</t>
  </si>
  <si>
    <t xml:space="preserve">TUBO DE COBRE FLEXIVEL, D = 3/8 ", E = 0,79 MM, PARA AR-CONDICIONADO/ INSTALACOES GAS RESIDENCIAIS E COMERCIAIS                                                                                                                                                                                                                                                                                                                                                                                           </t>
  </si>
  <si>
    <t>34,66</t>
  </si>
  <si>
    <t xml:space="preserve">TUBO DE COBRE FLEXIVEL, D = 5/16 ", E = 0,79 MM, PARA AR-CONDICIONADO/ INSTALACOES GAS RESIDENCIAIS E COMERCIAIS                                                                                                                                                                                                                                                                                                                                                                                          </t>
  </si>
  <si>
    <t>27,71</t>
  </si>
  <si>
    <t xml:space="preserve">TUBO DE COBRE FLEXIVEL, D = 5/8 ", E = 0,79 MM, PARA AR-CONDICIONADO/ INSTALACOES GAS RESIDENCIAIS E COMERCIAIS                                                                                                                                                                                                                                                                                                                                                                                           </t>
  </si>
  <si>
    <t>58,47</t>
  </si>
  <si>
    <t xml:space="preserve">TUBO DE COBRE, CLASSE "A", DN = 2" (54 MM), PARA INSTALACOES DE MEDIA PRESSAO PARA GASES COMBUSTIVEIS E MEDICINAIS                                                                                                                                                                                                                                                                                                                                                                                        </t>
  </si>
  <si>
    <t>294,00</t>
  </si>
  <si>
    <t xml:space="preserve">TUBO DE CONCRETO ARMADO PARA AGUAS PLUVIAIS, CLASSE PA-1, COM ENCAIXE PONTA E BOLSA, DIAMETRO NOMINAL DE = 600 MM                                                                                                                                                                                                                                                                                                                                                                                         </t>
  </si>
  <si>
    <t>199,00</t>
  </si>
  <si>
    <t xml:space="preserve">TUBO DE CONCRETO ARMADO PARA AGUAS PLUVIAIS, CLASSE PA-1, COM ENCAIXE PONTA E BOLSA, DIAMETRO NOMINAL DE 1000 MM                                                                                                                                                                                                                                                                                                                                                                                          </t>
  </si>
  <si>
    <t>387,96</t>
  </si>
  <si>
    <t xml:space="preserve">TUBO DE CONCRETO ARMADO PARA AGUAS PLUVIAIS, CLASSE PA-1, COM ENCAIXE PONTA E BOLSA, DIAMETRO NOMINAL DE 1100 MM                                                                                                                                                                                                                                                                                                                                                                                          </t>
  </si>
  <si>
    <t>543,48</t>
  </si>
  <si>
    <t xml:space="preserve">TUBO DE CONCRETO ARMADO PARA AGUAS PLUVIAIS, CLASSE PA-1, COM ENCAIXE PONTA E BOLSA, DIAMETRO NOMINAL DE 1200 MM                                                                                                                                                                                                                                                                                                                                                                                          </t>
  </si>
  <si>
    <t>579,44</t>
  </si>
  <si>
    <t xml:space="preserve">TUBO DE CONCRETO ARMADO PARA AGUAS PLUVIAIS, CLASSE PA-1, COM ENCAIXE PONTA E BOLSA, DIAMETRO NOMINAL DE 1500 MM                                                                                                                                                                                                                                                                                                                                                                                          </t>
  </si>
  <si>
    <t>839,47</t>
  </si>
  <si>
    <t xml:space="preserve">TUBO DE CONCRETO ARMADO PARA AGUAS PLUVIAIS, CLASSE PA-1, COM ENCAIXE PONTA E BOLSA, DIAMETRO NOMINAL DE 2000 MM                                                                                                                                                                                                                                                                                                                                                                                          </t>
  </si>
  <si>
    <t>2.326,19</t>
  </si>
  <si>
    <t xml:space="preserve">TUBO DE CONCRETO ARMADO PARA AGUAS PLUVIAIS, CLASSE PA-1, COM ENCAIXE PONTA E BOLSA, DIAMETRO NOMINAL DE 300 MM                                                                                                                                                                                                                                                                                                                                                                                           </t>
  </si>
  <si>
    <t>91,13</t>
  </si>
  <si>
    <t xml:space="preserve">TUBO DE CONCRETO ARMADO PARA AGUAS PLUVIAIS, CLASSE PA-1, COM ENCAIXE PONTA E BOLSA, DIAMETRO NOMINAL DE 400 MM                                                                                                                                                                                                                                                                                                                                                                                           </t>
  </si>
  <si>
    <t>102,84</t>
  </si>
  <si>
    <t xml:space="preserve">TUBO DE CONCRETO ARMADO PARA AGUAS PLUVIAIS, CLASSE PA-1, COM ENCAIXE PONTA E BOLSA, DIAMETRO NOMINAL DE 500 MM                                                                                                                                                                                                                                                                                                                                                                                           </t>
  </si>
  <si>
    <t>122,91</t>
  </si>
  <si>
    <t xml:space="preserve">TUBO DE CONCRETO ARMADO PARA AGUAS PLUVIAIS, CLASSE PA-1, COM ENCAIXE PONTA E BOLSA, DIAMETRO NOMINAL DE 700 MM                                                                                                                                                                                                                                                                                                                                                                                           </t>
  </si>
  <si>
    <t>271,24</t>
  </si>
  <si>
    <t xml:space="preserve">TUBO DE CONCRETO ARMADO PARA AGUAS PLUVIAIS, CLASSE PA-1, COM ENCAIXE PONTA E BOLSA, DIAMETRO NOMINAL DE 800 MM                                                                                                                                                                                                                                                                                                                                                                                           </t>
  </si>
  <si>
    <t>331,10</t>
  </si>
  <si>
    <t xml:space="preserve">TUBO DE CONCRETO ARMADO PARA AGUAS PLUVIAIS, CLASSE PA-1, COM ENCAIXE PONTA E BOLSA, DIAMETRO NOMINAL DE 900 MM                                                                                                                                                                                                                                                                                                                                                                                           </t>
  </si>
  <si>
    <t>380,44</t>
  </si>
  <si>
    <t xml:space="preserve">TUBO DE CONCRETO ARMADO PARA AGUAS PLUVIAIS, CLASSE PA-2, COM ENCAIXE PONTA E BOLSA, DIAMETRO NOMINAL DE 1000 MM                                                                                                                                                                                                                                                                                                                                                                                          </t>
  </si>
  <si>
    <t>426,42</t>
  </si>
  <si>
    <t xml:space="preserve">TUBO DE CONCRETO ARMADO PARA AGUAS PLUVIAIS, CLASSE PA-2, COM ENCAIXE PONTA E BOLSA, DIAMETRO NOMINAL DE 1100 MM                                                                                                                                                                                                                                                                                                                                                                                          </t>
  </si>
  <si>
    <t>588,63</t>
  </si>
  <si>
    <t xml:space="preserve">TUBO DE CONCRETO ARMADO PARA AGUAS PLUVIAIS, CLASSE PA-2, COM ENCAIXE PONTA E BOLSA, DIAMETRO NOMINAL DE 1200 MM                                                                                                                                                                                                                                                                                                                                                                                          </t>
  </si>
  <si>
    <t>625,42</t>
  </si>
  <si>
    <t xml:space="preserve">TUBO DE CONCRETO ARMADO PARA AGUAS PLUVIAIS, CLASSE PA-2, COM ENCAIXE PONTA E BOLSA, DIAMETRO NOMINAL DE 1500 MM                                                                                                                                                                                                                                                                                                                                                                                          </t>
  </si>
  <si>
    <t>898,00</t>
  </si>
  <si>
    <t xml:space="preserve">TUBO DE CONCRETO ARMADO PARA AGUAS PLUVIAIS, CLASSE PA-2, COM ENCAIXE PONTA E BOLSA, DIAMETRO NOMINAL DE 2000 MM                                                                                                                                                                                                                                                                                                                                                                                          </t>
  </si>
  <si>
    <t>2.608,73</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</si>
  <si>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</si>
  <si>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</si>
  <si>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</si>
  <si>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</si>
  <si>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172,66</t>
  </si>
  <si>
    <t xml:space="preserve">TUBO DE CONCRETO ARMADO PARA AGUAS PLUVIAIS, CLASSE PA-2, COM ENCAIXE PONTA E BOLSA, DIAMETRO NOMINAL DE 700 MM                                                                                                                                                                                                                                                                                                                                                                                           </t>
  </si>
  <si>
    <t>264,21</t>
  </si>
  <si>
    <t xml:space="preserve">TUBO DE CONCRETO ARMADO PARA AGUAS PLUVIAIS, CLASSE PA-2, COM ENCAIXE PONTA E BOLSA, DIAMETRO NOMINAL DE 800 MM                                                                                                                                                                                                                                                                                                                                                                                           </t>
  </si>
  <si>
    <t xml:space="preserve">TUBO DE CONCRETO ARMADO PARA AGUAS PLUVIAIS, CLASSE PA-2, COM ENCAIXE PONTA E BOLSA, DIAMETRO NOMINAL DE 900 MM                                                                                                                                                                                                                                                                                                                                                                                           </t>
  </si>
  <si>
    <t>384,62</t>
  </si>
  <si>
    <t xml:space="preserve">TUBO DE CONCRETO ARMADO PARA AGUAS PLUVIAIS, CLASSE PA-3, COM ENCAIXE PONTA E BOLSA, DIAMETRO NOMINAL DE 1000 MM                                                                                                                                                                                                                                                                                                                                                                                          </t>
  </si>
  <si>
    <t xml:space="preserve">TUBO DE CONCRETO ARMADO PARA AGUAS PLUVIAIS, CLASSE PA-3, COM ENCAIXE PONTA E BOLSA, DIAMETRO NOMINAL DE 1100 MM                                                                                                                                                                                                                                                                                                                                                                                          </t>
  </si>
  <si>
    <t>714,89</t>
  </si>
  <si>
    <t xml:space="preserve">TUBO DE CONCRETO ARMADO PARA AGUAS PLUVIAIS, CLASSE PA-3, COM ENCAIXE PONTA E BOLSA, DIAMETRO NOMINAL DE 1200 MM                                                                                                                                                                                                                                                                                                                                                                                          </t>
  </si>
  <si>
    <t>864,39</t>
  </si>
  <si>
    <t xml:space="preserve">TUBO DE CONCRETO ARMADO PARA AGUAS PLUVIAIS, CLASSE PA-3, COM ENCAIXE PONTA E BOLSA, DIAMETRO NOMINAL DE 1500 MM                                                                                                                                                                                                                                                                                                                                                                                          </t>
  </si>
  <si>
    <t>1.312,73</t>
  </si>
  <si>
    <t xml:space="preserve">TUBO DE CONCRETO ARMADO PARA AGUAS PLUVIAIS, CLASSE PA-3, COM ENCAIXE PONTA E BOLSA, DIAMETRO NOMINAL DE 400 MM                                                                                                                                                                                                                                                                                                                                                                                           </t>
  </si>
  <si>
    <t>158,86</t>
  </si>
  <si>
    <t xml:space="preserve">TUBO DE CONCRETO ARMADO PARA AGUAS PLUVIAIS, CLASSE PA-3, COM ENCAIXE PONTA E BOLSA, DIAMETRO NOMINAL DE 500 MM                                                                                                                                                                                                                                                                                                                                                                                           </t>
  </si>
  <si>
    <t>214,05</t>
  </si>
  <si>
    <t xml:space="preserve">TUBO DE CONCRETO ARMADO PARA AGUAS PLUVIAIS, CLASSE PA-3, COM ENCAIXE PONTA E BOLSA, DIAMETRO NOMINAL DE 600 MM                                                                                                                                                                                                                                                                                                                                                                                           </t>
  </si>
  <si>
    <t>259,20</t>
  </si>
  <si>
    <t xml:space="preserve">TUBO DE CONCRETO ARMADO PARA AGUAS PLUVIAIS, CLASSE PA-3, COM ENCAIXE PONTA E BOLSA, DIAMETRO NOMINAL DE 700 MM                                                                                                                                                                                                                                                                                                                                                                                           </t>
  </si>
  <si>
    <t>446,49</t>
  </si>
  <si>
    <t xml:space="preserve">TUBO DE CONCRETO ARMADO PARA AGUAS PLUVIAIS, CLASSE PA-3, COM ENCAIXE PONTA E BOLSA, DIAMETRO NOMINAL DE 800 MM                                                                                                                                                                                                                                                                                                                                                                                           </t>
  </si>
  <si>
    <t>465,22</t>
  </si>
  <si>
    <t xml:space="preserve">TUBO DE CONCRETO ARMADO PARA AGUAS PLUVIAIS, CLASSE PA-3, COM ENCAIXE PONTA E BOLSA, DIAMETRO NOMINAL DE 900 MM                                                                                                                                                                                                                                                                                                                                                                                           </t>
  </si>
  <si>
    <t>498,33</t>
  </si>
  <si>
    <t xml:space="preserve">TUBO DE CONCRETO ARMADO PARA ESGOTO SANITARIO, CLASSE EA-2, COM ENCAIXE PONTA E BOLSA, COM JUNTA ELASTICA, DIAMETRO NOMINAL DE 1000 MM                                                                                                                                                                                                                                                                                                                                                                    </t>
  </si>
  <si>
    <t>779,27</t>
  </si>
  <si>
    <t xml:space="preserve">TUBO DE CONCRETO ARMADO PARA ESGOTO SANITARIO, CLASSE EA-2, COM ENCAIXE PONTA E BOLSA, COM JUNTA ELASTICA, DIAMETRO NOMINAL DE 300 MM                                                                                                                                                                                                                                                                                                                                                                     </t>
  </si>
  <si>
    <t>163,04</t>
  </si>
  <si>
    <t xml:space="preserve">TUBO DE CONCRETO ARMADO PARA ESGOTO SANITARIO, CLASSE EA-2, COM ENCAIXE PONTA E BOLSA, COM JUNTA ELASTICA, DIAMETRO NOMINAL DE 400 MM                                                                                                                                                                                                                                                                                                                                                                     </t>
  </si>
  <si>
    <t>167,22</t>
  </si>
  <si>
    <t xml:space="preserve">TUBO DE CONCRETO ARMADO PARA ESGOTO SANITARIO, CLASSE EA-2, COM ENCAIXE PONTA E BOLSA, COM JUNTA ELASTICA, DIAMETRO NOMINAL DE 500 MM                                                                                                                                                                                                                                                                                                                                                                     </t>
  </si>
  <si>
    <t>309,36</t>
  </si>
  <si>
    <t xml:space="preserve">TUBO DE CONCRETO ARMADO PARA ESGOTO SANITARIO, CLASSE EA-2, COM ENCAIXE PONTA E BOLSA, COM JUNTA ELASTICA, DIAMETRO NOMINAL DE 600 MM                                                                                                                                                                                                                                                                                                                                                                     </t>
  </si>
  <si>
    <t>379,60</t>
  </si>
  <si>
    <t xml:space="preserve">TUBO DE CONCRETO ARMADO PARA ESGOTO SANITARIO, CLASSE EA-2, COM ENCAIXE PONTA E BOLSA, COM JUNTA ELASTICA, DIAMETRO NOMINAL DE 700 MM                                                                                                                                                                                                                                                                                                                                                                     </t>
  </si>
  <si>
    <t>495,82</t>
  </si>
  <si>
    <t xml:space="preserve">TUBO DE CONCRETO ARMADO PARA ESGOTO SANITARIO, CLASSE EA-2, COM ENCAIXE PONTA E BOLSA, COM JUNTA ELASTICA, DIAMETRO NOMINAL DE 800 MM                                                                                                                                                                                                                                                                                                                                                                     </t>
  </si>
  <si>
    <t>506,78</t>
  </si>
  <si>
    <t xml:space="preserve">TUBO DE CONCRETO ARMADO PARA ESGOTO SANITARIO, CLASSE EA-2, COM ENCAIXE PONTA E BOLSA, COM JUNTA ELASTICA, DIAMETRO NOMINAL DE 900 MM                                                                                                                                                                                                                                                                                                                                                                     </t>
  </si>
  <si>
    <t>768,40</t>
  </si>
  <si>
    <t xml:space="preserve">TUBO DE CONCRETO ARMADO PARA ESGOTO SANITARIO, CLASSE EA-3, COM ENCAIXE PONTA E BOLSA, COM JUNTA ELASTICA, DIAMETRO NOMINAL DE 1000 MM                                                                                                                                                                                                                                                                                                                                                                    </t>
  </si>
  <si>
    <t>995,00</t>
  </si>
  <si>
    <t xml:space="preserve">TUBO DE CONCRETO ARMADO PARA ESGOTO SANITARIO, CLASSE EA-3, COM ENCAIXE PONTA E BOLSA, COM JUNTA ELASTICA, DIAMETRO NOMINAL DE 400 MM                                                                                                                                                                                                                                                                                                                                                                     </t>
  </si>
  <si>
    <t>197,32</t>
  </si>
  <si>
    <t xml:space="preserve">TUBO DE CONCRETO ARMADO PARA ESGOTO SANITARIO, CLASSE EA-3, COM ENCAIXE PONTA E BOLSA, COM JUNTA ELASTICA, DIAMETRO NOMINAL DE 500 MM                                                                                                                                                                                                                                                                                                                                                                     </t>
  </si>
  <si>
    <t>411,37</t>
  </si>
  <si>
    <t xml:space="preserve">TUBO DE CONCRETO ARMADO PARA ESGOTO SANITARIO, CLASSE EA-3, COM ENCAIXE PONTA E BOLSA, COM JUNTA ELASTICA, DIAMETRO NOMINAL DE 600 MM                                                                                                                                                                                                                                                                                                                                                                     </t>
  </si>
  <si>
    <t>435,62</t>
  </si>
  <si>
    <t xml:space="preserve">TUBO DE CONCRETO ARMADO PARA ESGOTO SANITARIO, CLASSE EA-3, COM ENCAIXE PONTA E BOLSA, COM JUNTA ELASTICA, DIAMETRO NOMINAL DE 700 MM                                                                                                                                                                                                                                                                                                                                                                     </t>
  </si>
  <si>
    <t>568,57</t>
  </si>
  <si>
    <t xml:space="preserve">TUBO DE CONCRETO ARMADO PARA ESGOTO SANITARIO, CLASSE EA-3, COM ENCAIXE PONTA E BOLSA, COM JUNTA ELASTICA, DIAMETRO NOMINAL DE 800 MM                                                                                                                                                                                                                                                                                                                                                                     </t>
  </si>
  <si>
    <t>622,92</t>
  </si>
  <si>
    <t xml:space="preserve">TUBO DE CONCRETO ARMADO PARA ESGOTO SANITARIO, CLASSE EA-3, COM ENCAIXE PONTA E BOLSA, COM JUNTA ELASTICA, DIAMETRO NOMINAL DE 900 MM                                                                                                                                                                                                                                                                                                                                                                     </t>
  </si>
  <si>
    <t>882,12</t>
  </si>
  <si>
    <t xml:space="preserve">TUBO DE CONCRETO SIMPLES PARA AGUAS PLUVIAIS, CLASSE PS1, COM ENCAIXE MACHO E FEMEA, DIAMETRO NOMINAL DE 200 MM                                                                                                                                                                                                                                                                                                                                                                                           </t>
  </si>
  <si>
    <t>24,96</t>
  </si>
  <si>
    <t xml:space="preserve">TUBO DE CONCRETO SIMPLES PARA AGUAS PLUVIAIS, CLASSE PS1, COM ENCAIXE MACHO E FEMEA, DIAMETRO NOMINAL DE 300 MM                                                                                                                                                                                                                                                                                                                                                                                           </t>
  </si>
  <si>
    <t>34,95</t>
  </si>
  <si>
    <t xml:space="preserve">TUBO DE CONCRETO SIMPLES PARA AGUAS PLUVIAIS, CLASSE PS1, COM ENCAIXE MACHO E FEMEA, DIAMETRO NOMINAL DE 400 MM                                                                                                                                                                                                                                                                                                                                                                                           </t>
  </si>
  <si>
    <t>48,79</t>
  </si>
  <si>
    <t xml:space="preserve">TUBO DE CONCRETO SIMPLES PARA AGUAS PLUVIAIS, CLASSE PS1, COM ENCAIXE MACHO E FEMEA, DIAMETRO NOMINAL DE 500 MM                                                                                                                                                                                                                                                                                                                                                                                           </t>
  </si>
  <si>
    <t>70,92</t>
  </si>
  <si>
    <t xml:space="preserve">TUBO DE CONCRETO SIMPLES PARA AGUAS PLUVIAIS, CLASSE PS1, COM ENCAIXE MACHO E FEMEA, DIAMETRO NOMINAL DE 600 MM                                                                                                                                                                                                                                                                                                                                                                                           </t>
  </si>
  <si>
    <t>81,68</t>
  </si>
  <si>
    <t xml:space="preserve">TUBO DE CONCRETO SIMPLES PARA AGUAS PLUVIAIS, CLASSE PS1, COM ENCAIXE PONTA E BOLSA, DIAMETRO NOMINAL DE 200 MM                                                                                                                                                                                                                                                                                                                                                                                           </t>
  </si>
  <si>
    <t xml:space="preserve">TUBO DE CONCRETO SIMPLES PARA AGUAS PLUVIAIS, CLASSE PS1, COM ENCAIXE PONTA E BOLSA, DIAMETRO NOMINAL DE 300 MM                                                                                                                                                                                                                                                                                                                                                                                           </t>
  </si>
  <si>
    <t>41,99</t>
  </si>
  <si>
    <t xml:space="preserve">TUBO DE CONCRETO SIMPLES PARA AGUAS PLUVIAIS, CLASSE PS1, COM ENCAIXE PONTA E BOLSA, DIAMETRO NOMINAL DE 400 MM                                                                                                                                                                                                                                                                                                                                                                                           </t>
  </si>
  <si>
    <t>49,62</t>
  </si>
  <si>
    <t xml:space="preserve">TUBO DE CONCRETO SIMPLES PARA AGUAS PLUVIAIS, CLASSE PS1, COM ENCAIXE PONTA E BOLSA, DIAMETRO NOMINAL DE 500 MM                                                                                                                                                                                                                                                                                                                                                                                           </t>
  </si>
  <si>
    <t>73,85</t>
  </si>
  <si>
    <t xml:space="preserve">TUBO DE CONCRETO SIMPLES PARA AGUAS PLUVIAIS, CLASSE PS1, COM ENCAIXE PONTA E BOLSA, DIAMETRO NOMINAL DE 600 MM                                                                                                                                                                                                                                                                                                                                                                                           </t>
  </si>
  <si>
    <t>88,40</t>
  </si>
  <si>
    <t xml:space="preserve">TUBO DE CONCRETO SIMPLES PARA AGUAS PLUVIAIS, CLASSE PS2, COM ENCAIXE PONTA E BOLSA, DIAMETRO NOMINAL DE 200 MM                                                                                                                                                                                                                                                                                                                                                                                           </t>
  </si>
  <si>
    <t>31,32</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</si>
  <si>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</si>
  <si>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</si>
  <si>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</si>
  <si>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77,25</t>
  </si>
  <si>
    <t xml:space="preserve">TUBO DE CONCRETO SIMPLES PARA AGUAS PLUVIAIS, CLASSE PS2, COM ENCAIXE PONTA E BOLSA, DIAMETRO NOMINAL DE 600 MM                                                                                                                                                                                                                                                                                                                                                                                           </t>
  </si>
  <si>
    <t>91,24</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</si>
  <si>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</si>
  <si>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</si>
  <si>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96,46</t>
  </si>
  <si>
    <t xml:space="preserve">TUBO DE CONCRETO SIMPLES PARA ESGOTO SANITARIO, CLASSE ES, COM ENCAIXE PONTA E BOLSA, COM JUNTA ELASTICA, DIAMETRO NOMINAL DE 600 MM                                                                                                                                                                                                                                                                                                                                                                      </t>
  </si>
  <si>
    <t>130,50</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</si>
  <si>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</si>
  <si>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</si>
  <si>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34,04</t>
  </si>
  <si>
    <t xml:space="preserve">TUBO DE DESCARGA, TIPO BENGALA, PARA LIGACAO CAIXA DE DESCARGA - EMBUTIR, PVC, 40 MM X 150 CM                                                                                                                                                                                                                                                                                                                                                                                                             </t>
  </si>
  <si>
    <t xml:space="preserve">TUBO DE DESCIDA EXTERNO DE PVC PARA CAIXA DE DESCARGA EXTERNA ALTA - 40 MM X 1,60 M                                                                                                                                                                                                                                                                                                                                                                                                                       </t>
  </si>
  <si>
    <t>12,09</t>
  </si>
  <si>
    <t xml:space="preserve">TUBO DE ESPUMA DE POLIETILENO EXPANDIDO FLEXIVEL PARA ISOLAMENTO TERMICO DE TUBULACAO DE AR CONDICIONADO, AGUA QUENTE,  DN 1 1/2", E= 10 MM                                                                                                                                                                                                                                                                                                                                                               </t>
  </si>
  <si>
    <t>4,56</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</si>
  <si>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</si>
  <si>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</si>
  <si>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</si>
  <si>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</si>
  <si>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4,85</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</si>
  <si>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</si>
  <si>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</si>
  <si>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</si>
  <si>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</si>
  <si>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</si>
  <si>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</si>
  <si>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2,83</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</si>
  <si>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</si>
  <si>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</si>
  <si>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</si>
  <si>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5.404,66</t>
  </si>
  <si>
    <t xml:space="preserve">TUBO DE POLIETILENO DE ALTA DENSIDADE, PEAD, PE-80, DE = 110 MM X 10,0 MM PAREDE, ( SDR 11 - PN 12,5 ) PARA REDE DE AGUA OU ESGOTO ( NBR 15561)                                                                                                                                                                                                                                                                                                                                                           </t>
  </si>
  <si>
    <t>132,46</t>
  </si>
  <si>
    <t xml:space="preserve">TUBO DE POLIETILENO DE ALTA DENSIDADE, PEAD, PE-80, DE = 1200 MM X 37,2 MM PAREDE ( SDR 32,25 - PN 04 ) PARA REDE DE AGUA OU ESGOTO ( NBR 15561)                                                                                                                                                                                                                                                                                                                                                          </t>
  </si>
  <si>
    <t>3.978,97</t>
  </si>
  <si>
    <t xml:space="preserve">TUBO DE POLIETILENO DE ALTA DENSIDADE, PEAD, PE-80, DE = 1400 MM X 42,9 MM PAREDE, (SDR 32,25 - PN 04 ) PARA REDE DE AGUA OU ESGOTO ( NBR 15561)                                                                                                                                                                                                                                                                                                                                                          </t>
  </si>
  <si>
    <t>1.934,41</t>
  </si>
  <si>
    <t xml:space="preserve">TUBO DE POLIETILENO DE ALTA DENSIDADE, PEAD, PE-80, DE = 160 MM X 14,6 MM PAREDE, (SDR 11 - PN 12,5 ) PARA REDE DE AGUA OU ESGOTO ( NBR 15561)                                                                                                                                                                                                                                                                                                                                                            </t>
  </si>
  <si>
    <t>284,33</t>
  </si>
  <si>
    <t xml:space="preserve">TUBO DE POLIETILENO DE ALTA DENSIDADE, PEAD, PE-80, DE = 1600 MM X 49,0 MM PAREDE, ( SDR 32,25 - PN 04 ) PARA REDE DE AGUA OU ESGOTO ( NBR 15561)                                                                                                                                                                                                                                                                                                                                                         </t>
  </si>
  <si>
    <t>1.269,83</t>
  </si>
  <si>
    <t xml:space="preserve">TUBO DE POLIETILENO DE ALTA DENSIDADE, PEAD, PE-80, DE = 900 MM X 34,7 MM PAREDE, ( SDR 26 - PN 05 ) PARA REDE DE AGUA OU ESGOTO ( NBR 15561)                                                                                                                                                                                                                                                                                                                                                             </t>
  </si>
  <si>
    <t>4.902,00</t>
  </si>
  <si>
    <t xml:space="preserve">TUBO DE POLIETILENO DE ALTA DENSIDADE, PEAD, PE-80, DE= 200 MM X 18,2 MM PAREDE, ( SDR 11 - PN 12,5 ) PARA REDE DE AGUA OU ESGOTO ( NBR 15561)                                                                                                                                                                                                                                                                                                                                                            </t>
  </si>
  <si>
    <t>443,23</t>
  </si>
  <si>
    <t xml:space="preserve">TUBO DE POLIETILENO DE ALTA DENSIDADE, PEAD, PE-80, DE= 315 MM X 28,7 MM PAREDE, ( SDR 11 - PN 12,5 ) PARA REDE DE AGUA OU ESGOTO ( NBR 15561)                                                                                                                                                                                                                                                                                                                                                            </t>
  </si>
  <si>
    <t>1.086,04</t>
  </si>
  <si>
    <t xml:space="preserve">TUBO DE POLIETILENO DE ALTA DENSIDADE, PEAD, PE-80, DE= 400 MM X 36,4 MM PAREDE, ( SDR 11 - PN 12,5 ) PARA REDE DE AGUA OU ESGOTO ( NBR 15561)                                                                                                                                                                                                                                                                                                                                                            </t>
  </si>
  <si>
    <t>1.749,21</t>
  </si>
  <si>
    <t xml:space="preserve">TUBO DE POLIETILENO DE ALTA DENSIDADE, PEAD, PE-80, DE= 50 MM X 4,6 MM PAREDE, (SDR 11 - PN 12,5) PARA REDE DE AGUA OU ESGOTO ( NBR 15561)                                                                                                                                                                                                                                                                                                                                                                </t>
  </si>
  <si>
    <t>28,22</t>
  </si>
  <si>
    <t xml:space="preserve">TUBO DE POLIETILENO DE ALTA DENSIDADE, PEAD, PE-80, DE= 500 MM X 45,5 MM PAREDE, ( SDR 11 - PN 12,5 ) PARA REDE DE AGUA OU ESGOTO ( NBR 15561)                                                                                                                                                                                                                                                                                                                                                            </t>
  </si>
  <si>
    <t>3.070,97</t>
  </si>
  <si>
    <t xml:space="preserve">TUBO DE POLIETILENO DE ALTA DENSIDADE, PEAD, PE-80, DE= 630 MM X 57,3 MM PAREDE (SDR 11 - PN 12,5 ) PARA REDE DE AGUA OU ESGOTO ( NBR 15561)                                                                                                                                                                                                                                                                                                                                                              </t>
  </si>
  <si>
    <t>4.567,39</t>
  </si>
  <si>
    <t xml:space="preserve">TUBO DE POLIETILENO DE ALTA DENSIDADE, PEAD, PE-80, DE= 730 MM X 34,1 MM PAREDE, ( SDR 21 - PN 06 ) PARA REDE DE AGUA OU ESGOTO ( NBR 15561)                                                                                                                                                                                                                                                                                                                                                              </t>
  </si>
  <si>
    <t>2.290,43</t>
  </si>
  <si>
    <t xml:space="preserve">TUBO DE POLIETILENO DE ALTA DENSIDADE, PEAD, PE-80, DE= 75 MM X 6,9 MM PAREDE, ( SRD 11 - PN 12,5 ) PARA REDE DE AGUA OU ESGOTO ( NBR 15561)                                                                                                                                                                                                                                                                                                                                                              </t>
  </si>
  <si>
    <t>63,11</t>
  </si>
  <si>
    <t xml:space="preserve">TUBO DE POLIETILENO DE ALTA DENSIDADE, PEAD, PE-80, DE= 800 MM X 30,8 MM PAREDE, ( SDR 26 - PN 05 ) PARA REDE DE AGUA OU ESGOTO ( NBR 15561)                                                                                                                                                                                                                                                                                                                                                              </t>
  </si>
  <si>
    <t>2.988,24</t>
  </si>
  <si>
    <t xml:space="preserve">TUBO DE PVC, PBL, TIPO LEVE, DN = 125 MM,  PARA VENTILACAO                                                                                                                                                                                                                                                                                                                                                                                                                                                </t>
  </si>
  <si>
    <t xml:space="preserve">TUBO DE PVC, PBL, TIPO LEVE, DN = 250 MM,  PARA VENTILACAO                                                                                                                                                                                                                                                                                                                                                                                                                                                </t>
  </si>
  <si>
    <t>84,07</t>
  </si>
  <si>
    <t xml:space="preserve">TUBO DE PVC, PBL, TIPO LEVE, DN = 300 MM,  PARA VENTILACAO                                                                                                                                                                                                                                                                                                                                                                                                                                                </t>
  </si>
  <si>
    <t>109,50</t>
  </si>
  <si>
    <t xml:space="preserve">TUBO DE PVC, PBL, TIPO LEVE, DN = 400 MM,  PARA VENTILACAO                                                                                                                                                                                                                                                                                                                                                                                                                                                </t>
  </si>
  <si>
    <t>261,36</t>
  </si>
  <si>
    <t xml:space="preserve">TUBO DE REVESTIMENTO, EM ACO, CORPO SCHEDULE 40, PONTEIRA SCHEDULE 80, ROSQUEAVEL E SEGMENTADO PARA PERFURACAO, DIAMETRO 10'' (310 MM)                                                                                                                                                                                                                                                                                                                                                                    </t>
  </si>
  <si>
    <t>2.941,39</t>
  </si>
  <si>
    <t xml:space="preserve">TUBO DE REVESTIMENTO, EM ACO, CORPO SCHEDULE 40, PONTEIRA SCHEDULE 80, ROSQUEAVEL E SEGMENTADO PARA PERFURACAO, DIAMETRO 12" (320 MM)                                                                                                                                                                                                                                                                                                                                                                     </t>
  </si>
  <si>
    <t>3.607,32</t>
  </si>
  <si>
    <t xml:space="preserve">TUBO DE REVESTIMENTO, EM ACO, CORPO SCHEDULE 40, PONTEIRA SCHEDULE 80, ROSQUEAVEL E SEGMENTADO PARA PERFURACAO, DIAMETRO 14'' (400 MM)                                                                                                                                                                                                                                                                                                                                                                    </t>
  </si>
  <si>
    <t>4.181,18</t>
  </si>
  <si>
    <t xml:space="preserve">TUBO DE REVESTIMENTO, EM ACO, CORPO SCHEDULE 40, PONTEIRA SCHEDULE 80, ROSQUEAVEL E SEGMENTADO PARA PERFURACAO, DIAMETRO 16'' (450 MM)                                                                                                                                                                                                                                                                                                                                                                    </t>
  </si>
  <si>
    <t>5.522,75</t>
  </si>
  <si>
    <t xml:space="preserve">TUBO DE REVESTIMENTO, EM ACO, CORPO SCHEDULE 40, PONTEIRA SCHEDULE 80, ROSQUEAVEL E SEGMENTADO PARA PERFURACAO, DIAMETRO 4'' (450 MM)                                                                                                                                                                                                                                                                                                                                                                     </t>
  </si>
  <si>
    <t>978,89</t>
  </si>
  <si>
    <t xml:space="preserve">TUBO DE REVESTIMENTO, EM ACO, CORPO SCHEDULE 40, PONTEIRA SCHEDULE 80, ROSQUEAVEL E SEGMENTADO PARA PERFURACAO, DIAMETRO 6'' (200 MM)                                                                                                                                                                                                                                                                                                                                                                     </t>
  </si>
  <si>
    <t>1.363,33</t>
  </si>
  <si>
    <t xml:space="preserve">TUBO DE REVESTIMENTO, EM ACO, CORPO SCHEDULE 40, PONTEIRA SCHEDULE 80, ROSQUEAVEL E SEGMENTADO PARA PERFURACAO, DIAMETRO 8'' (200 MM)                                                                                                                                                                                                                                                                                                                                                                     </t>
  </si>
  <si>
    <t>1.941,31</t>
  </si>
  <si>
    <t xml:space="preserve">TUBO DRENO, CORRUGADO, ESPIRALADO, FLEXIVEL, PERFURADO, EM POLIETILENO DE ALTA DENSIDADE (PEAD), DN *160* MM, (6") PARA DRENAGEM - EM BARRA (NORMA DNIT 093/2006 - EM)                                                                                                                                                                                                                                                                                                                                    </t>
  </si>
  <si>
    <t>23,56</t>
  </si>
  <si>
    <t xml:space="preserve">TUBO DRENO, CORRUGADO, ESPIRALADO, FLEXIVEL, PERFURADO, EM POLIETILENO DE ALTA DENSIDADE (PEAD), DN *200* MM, (8") PARA DRENAGEM - EM BARRA (NORMA DNIT 093/2006 - EM)                                                                                                                                                                                                                                                                                                                                    </t>
  </si>
  <si>
    <t>40,51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</si>
  <si>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</si>
  <si>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</si>
  <si>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</si>
  <si>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</si>
  <si>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</si>
  <si>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12,13</t>
  </si>
  <si>
    <t xml:space="preserve">TUBO MONOCAMADA PEX, DN 32 MM                                                                                                                                                                                                                                                                                                                                                                                                                                                                             </t>
  </si>
  <si>
    <t xml:space="preserve">TUBO MULTICAMADA PEX, DN *26* MM, PARA INSTALACOES A GAS (AMARELO)                                                                                                                                                                                                                                                                                                                                                                                                                                        </t>
  </si>
  <si>
    <t>27,30</t>
  </si>
  <si>
    <t xml:space="preserve">TUBO MULTICAMADA PEX, DN 16 MM, PARA INSTALACOES A GAS (AMARELO)                                                                                                                                                                                                                                                                                                                                                                                                                                          </t>
  </si>
  <si>
    <t>12,04</t>
  </si>
  <si>
    <t xml:space="preserve">TUBO MULTICAMADA PEX, DN 20 MM, PARA INSTALACOES A GAS (AMARELO)                                                                                                                                                                                                                                                                                                                                                                                                                                          </t>
  </si>
  <si>
    <t>19,72</t>
  </si>
  <si>
    <t xml:space="preserve">TUBO MULTICAMADA PEX, DN 32 MM, PARA INSTALACOES A GAS (AMARELO)                                                                                                                                                                                                                                                                                                                                                                                                                                          </t>
  </si>
  <si>
    <t>38,07</t>
  </si>
  <si>
    <t xml:space="preserve">TUBO PPR PN 20, DN 20 MM, PARA AGUA QUENTE PREDIAL                                                                                                                                                                                                                                                                                                                                                                                                                                                        </t>
  </si>
  <si>
    <t>10,06</t>
  </si>
  <si>
    <t xml:space="preserve">TUBO PPR PN 20, DN 25 MM, PARA AGUA QUENTE PREDIAL                                                                                                                                                                                                                                                                                                                                                                                                                                                        </t>
  </si>
  <si>
    <t>13,65</t>
  </si>
  <si>
    <t xml:space="preserve">TUBO PPR, CLASSE PN 12, DN 110 MM                                                                                                                                                                                                                                                                                                                                                                                                                                                                         </t>
  </si>
  <si>
    <t>207,67</t>
  </si>
  <si>
    <t xml:space="preserve">TUBO PPR, CLASSE PN 12, DN 32 MM                                                                                                                                                                                                                                                                                                                                                                                                                                                                          </t>
  </si>
  <si>
    <t>17,11</t>
  </si>
  <si>
    <t xml:space="preserve">TUBO PPR, CLASSE PN 12, DN 40 MM                                                                                                                                                                                                                                                                                                                                                                                                                                                                          </t>
  </si>
  <si>
    <t>26,05</t>
  </si>
  <si>
    <t xml:space="preserve">TUBO PPR, CLASSE PN 12, DN 50 MM                                                                                                                                                                                                                                                                                                                                                                                                                                                                          </t>
  </si>
  <si>
    <t>34,47</t>
  </si>
  <si>
    <t xml:space="preserve">TUBO PPR, CLASSE PN 12, DN 63 MM                                                                                                                                                                                                                                                                                                                                                                                                                                                                          </t>
  </si>
  <si>
    <t>50,26</t>
  </si>
  <si>
    <t xml:space="preserve">TUBO PPR, CLASSE PN 12, DN 75 MM                                                                                                                                                                                                                                                                                                                                                                                                                                                                          </t>
  </si>
  <si>
    <t>83,77</t>
  </si>
  <si>
    <t xml:space="preserve">TUBO PPR, CLASSE PN 12, DN 90 MM                                                                                                                                                                                                                                                                                                                                                                                                                                                                          </t>
  </si>
  <si>
    <t>117,48</t>
  </si>
  <si>
    <t xml:space="preserve">TUBO PPR, CLASSE PN 25, DN 110 MM, PARA AGUA QUENTE E FRIA PREDIAL                                                                                                                                                                                                                                                                                                                                                                                                                                        </t>
  </si>
  <si>
    <t>236,42</t>
  </si>
  <si>
    <t xml:space="preserve">TUBO PPR, CLASSE PN 25, DN 20 MM, PARA AGUA QUENTE E FRIA PREDIAL                                                                                                                                                                                                                                                                                                                                                                                                                                         </t>
  </si>
  <si>
    <t xml:space="preserve">TUBO PPR, CLASSE PN 25, DN 25 MM, PARA AGUA QUENTE E FRIA PREDIAL                                                                                                                                                                                                                                                                                                                                                                                                                                         </t>
  </si>
  <si>
    <t xml:space="preserve">TUBO PPR, CLASSE PN 25, DN 32 MM, PARA AGUA QUENTE E FRIA PREDIAL                                                                                                                                                                                                                                                                                                                                                                                                                                         </t>
  </si>
  <si>
    <t>22,81</t>
  </si>
  <si>
    <t xml:space="preserve">TUBO PPR, CLASSE PN 25, DN 40 MM, PARA AGUA QUENTE E FRIA PREDIAL                                                                                                                                                                                                                                                                                                                                                                                                                                         </t>
  </si>
  <si>
    <t>31,59</t>
  </si>
  <si>
    <t xml:space="preserve">TUBO PPR, CLASSE PN 25, DN 50 MM, PARA AGUA QUENTE E FRIA PREDIAL                                                                                                                                                                                                                                                                                                                                                                                                                                         </t>
  </si>
  <si>
    <t>45,97</t>
  </si>
  <si>
    <t xml:space="preserve">TUBO PPR, CLASSE PN 25, DN 63 MM, PARA AGUA QUENTE E FRIA PREDIAL                                                                                                                                                                                                                                                                                                                                                                                                                                         </t>
  </si>
  <si>
    <t>60,95</t>
  </si>
  <si>
    <t xml:space="preserve">TUBO PPR, CLASSE PN 25, DN 75 MM, PARA AGUA QUENTE E FRIA PREDIAL                                                                                                                                                                                                                                                                                                                                                                                                                                         </t>
  </si>
  <si>
    <t>117,56</t>
  </si>
  <si>
    <t xml:space="preserve">TUBO PPR, CLASSE PN 25, DN 90 MM, PARA AGUA QUENTE E FRIA PREDIAL                                                                                                                                                                                                                                                                                                                                                                                                                                         </t>
  </si>
  <si>
    <t>174,03</t>
  </si>
  <si>
    <t xml:space="preserve">TUBO PVC  SERIE NORMAL, DN 100 MM, PARA ESGOTO  PREDIAL (NBR 5688)                                                                                                                                                                                                                                                                                                                                                                                                                                        </t>
  </si>
  <si>
    <t>15,65</t>
  </si>
  <si>
    <t xml:space="preserve">TUBO PVC  SERIE NORMAL, DN 150 MM, PARA ESGOTO  PREDIAL (NBR 5688)                                                                                                                                                                                                                                                                                                                                                                                                                                        </t>
  </si>
  <si>
    <t>40,03</t>
  </si>
  <si>
    <t xml:space="preserve">TUBO PVC  SERIE NORMAL, DN 40 MM, PARA ESGOTO  PREDIAL (NBR 5688)                                                                                                                                                                                                                                                                                                                                                                                                                                         </t>
  </si>
  <si>
    <t xml:space="preserve">TUBO PVC CORRUGADO, PAREDE DUPLA, JE, DN 150 MM, REDE COLETORA ESGOTO                                                                                                                                                                                                                                                                                                                                                                                                                                     </t>
  </si>
  <si>
    <t>68,85</t>
  </si>
  <si>
    <t xml:space="preserve">TUBO PVC CORRUGADO, PAREDE DUPLA, JE, DN 200 MM, REDE COLETORA ESGOTO                                                                                                                                                                                                                                                                                                                                                                                                                                     </t>
  </si>
  <si>
    <t>112,67</t>
  </si>
  <si>
    <t xml:space="preserve">TUBO PVC CORRUGADO, PAREDE DUPLA, JE, DN 250 MM, REDE COLETORA ESGOTO                                                                                                                                                                                                                                                                                                                                                                                                                                     </t>
  </si>
  <si>
    <t>186,38</t>
  </si>
  <si>
    <t xml:space="preserve">TUBO PVC CORRUGADO, PAREDE DUPLA, JE, DN 300 MM, REDE COLETORA ESGOTO                                                                                                                                                                                                                                                                                                                                                                                                                                     </t>
  </si>
  <si>
    <t>259,72</t>
  </si>
  <si>
    <t xml:space="preserve">TUBO PVC CORRUGADO, PAREDE DUPLA, JE, DN 350 MM, REDE COLETORA ESGOTO                                                                                                                                                                                                                                                                                                                                                                                                                                     </t>
  </si>
  <si>
    <t>366,48</t>
  </si>
  <si>
    <t xml:space="preserve">TUBO PVC CORRUGADO, PAREDE DUPLA, JE, DN 400 MM, REDE COLETORA ESGOTO                                                                                                                                                                                                                                                                                                                                                                                                                                     </t>
  </si>
  <si>
    <t>424,94</t>
  </si>
  <si>
    <t xml:space="preserve">TUBO PVC DE REVESTIMENTO GEOMECANICO NERVURADO REFORCADO, DN = 150 MM, COMPRIMENTO = 2 M                                                                                                                                                                                                                                                                                                                                                                                                                  </t>
  </si>
  <si>
    <t>145,00</t>
  </si>
  <si>
    <t xml:space="preserve">TUBO PVC DE REVESTIMENTO GEOMECANICO NERVURADO REFORCADO, DN = 200 MM, COMPRIMENTO = 2 M                                                                                                                                                                                                                                                                                                                                                                                                                  </t>
  </si>
  <si>
    <t>257,85</t>
  </si>
  <si>
    <t xml:space="preserve">TUBO PVC DE REVESTIMENTO GEOMECANICO NERVURADO STANDARD, DN = 154 MM, COMPRIMENTO = 2 M                                                                                                                                                                                                                                                                                                                                                                                                                   </t>
  </si>
  <si>
    <t>112,98</t>
  </si>
  <si>
    <t xml:space="preserve">TUBO PVC DE REVESTIMENTO GEOMECANICO NERVURADO STANDARD, DN = 206 MM, COMPRIMENTO = 2 M                                                                                                                                                                                                                                                                                                                                                                                                                   </t>
  </si>
  <si>
    <t>195,91</t>
  </si>
  <si>
    <t xml:space="preserve">TUBO PVC DE REVESTIMENTO GEOMECANICO NERVURADO STANDARD, DN = 250 MM, COMPRIMENTO = 2 M                                                                                                                                                                                                                                                                                                                                                                                                                   </t>
  </si>
  <si>
    <t>327,67</t>
  </si>
  <si>
    <t xml:space="preserve">TUBO PVC DEFOFO, JEI, 1 MPA, DN 100 MM, PARA REDE DE AGUA (NBR 7665)                                                                                                                                                                                                                                                                                                                                                                                                                                      </t>
  </si>
  <si>
    <t xml:space="preserve">TUBO PVC DEFOFO, JEI, 1 MPA, DN 150 MM, PARA REDE DE  AGUA (NBR 7665)                                                                                                                                                                                                                                                                                                                                                                                                                                     </t>
  </si>
  <si>
    <t>162,96</t>
  </si>
  <si>
    <t xml:space="preserve">TUBO PVC DEFOFO, JEI, 1 MPA, DN 200 MM, PARA REDE DE AGUA (NBR 7665)                                                                                                                                                                                                                                                                                                                                                                                                                                      </t>
  </si>
  <si>
    <t>276,17</t>
  </si>
  <si>
    <t xml:space="preserve">TUBO PVC DEFOFO, JEI, 1 MPA, DN 250 MM, PARA REDE DE AGUA (NBR 7665)                                                                                                                                                                                                                                                                                                                                                                                                                                      </t>
  </si>
  <si>
    <t>420,42</t>
  </si>
  <si>
    <t xml:space="preserve">TUBO PVC DEFOFO, JEI, 1 MPA, DN 300 MM, PARA REDE DE AGUA (NBR 7665)                                                                                                                                                                                                                                                                                                                                                                                                                                      </t>
  </si>
  <si>
    <t>597,00</t>
  </si>
  <si>
    <t xml:space="preserve">TUBO PVC PBA JEI, CLASSE 12, DN 100 MM, PARA REDE DE AGUA (NBR 5647)                                                                                                                                                                                                                                                                                                                                                                                                                                      </t>
  </si>
  <si>
    <t>72,57</t>
  </si>
  <si>
    <t xml:space="preserve">TUBO PVC PBA JEI, CLASSE 12, DN 50 MM, PARA REDE DE AGUA (NBR 5647)                                                                                                                                                                                                                                                                                                                                                                                                                                       </t>
  </si>
  <si>
    <t>21,50</t>
  </si>
  <si>
    <t xml:space="preserve">TUBO PVC PBA JEI, CLASSE 12, DN 75 MM, PARA REDE DE AGUA (NBR 5647)                                                                                                                                                                                                                                                                                                                                                                                                                                       </t>
  </si>
  <si>
    <t>44,65</t>
  </si>
  <si>
    <t xml:space="preserve">TUBO PVC PBA JEI, CLASSE 15, DN 100 MM, PARA REDE DE AGUA (NBR 5647)                                                                                                                                                                                                                                                                                                                                                                                                                                      </t>
  </si>
  <si>
    <t>87,06</t>
  </si>
  <si>
    <t xml:space="preserve">TUBO PVC PBA JEI, CLASSE 15, DN 50 MM, PARA REDE DE AGUA (NBR 5647)                                                                                                                                                                                                                                                                                                                                                                                                                                       </t>
  </si>
  <si>
    <t>26,53</t>
  </si>
  <si>
    <t xml:space="preserve">TUBO PVC PBA JEI, CLASSE 15, DN 75 MM, PARA REDE DE AGUA (NBR 5647)                                                                                                                                                                                                                                                                                                                                                                                                                                       </t>
  </si>
  <si>
    <t>52,10</t>
  </si>
  <si>
    <t xml:space="preserve">TUBO PVC PBA JEI, CLASSE 20, DN 100 MM, PARA REDE DE AGUA (NBR 5647)                                                                                                                                                                                                                                                                                                                                                                                                                                      </t>
  </si>
  <si>
    <t xml:space="preserve">TUBO PVC PBA JEI, CLASSE 20, DN 50 MM, PARA REDE DE AGUA (NBR 5647)                                                                                                                                                                                                                                                                                                                                                                                                                                       </t>
  </si>
  <si>
    <t>32,62</t>
  </si>
  <si>
    <t xml:space="preserve">TUBO PVC PBA JEI, CLASSE 20, DN 75 MM, PARA REDE DE AGUA (NBR 5647)                                                                                                                                                                                                                                                                                                                                                                                                                                       </t>
  </si>
  <si>
    <t>65,75</t>
  </si>
  <si>
    <t xml:space="preserve">TUBO PVC ROSCAVEL, 3/4",  AGUA FRIA PREDIAL                                                                                                                                                                                                                                                                                                                                                                                                                                                               </t>
  </si>
  <si>
    <t xml:space="preserve">TUBO PVC SERIE NORMAL, DN 50 MM, PARA ESGOTO PREDIAL (NBR 5688)                                                                                                                                                                                                                                                                                                                                                                                                                                           </t>
  </si>
  <si>
    <t>9,61</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</si>
  <si>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</si>
  <si>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</si>
  <si>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</si>
  <si>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</si>
  <si>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36,88</t>
  </si>
  <si>
    <t xml:space="preserve">TUBO PVC, ROSCAVEL,  2 1/2", AGUA FRIA PREDIAL                                                                                                                                                                                                                                                                                                                                                                                                                                                            </t>
  </si>
  <si>
    <t>77,82</t>
  </si>
  <si>
    <t xml:space="preserve">TUBO PVC, ROSCAVEL,  2", PARA AGUA FRIA PREDIAL                                                                                                                                                                                                                                                                                                                                                                                                                                                           </t>
  </si>
  <si>
    <t>49,96</t>
  </si>
  <si>
    <t xml:space="preserve">TUBO PVC, ROSCAVEL, 1 1/2",  AGUA FRIA PREDIAL                                                                                                                                                                                                                                                                                                                                                                                                                                                            </t>
  </si>
  <si>
    <t>35,25</t>
  </si>
  <si>
    <t xml:space="preserve">TUBO PVC, ROSCAVEL, 1 1/4", AGUA FRIA PREDIAL                                                                                                                                                                                                                                                                                                                                                                                                                                                             </t>
  </si>
  <si>
    <t>28,33</t>
  </si>
  <si>
    <t xml:space="preserve">TUBO PVC, ROSCAVEL, 1/2", AGUA FRIA PREDIAL                                                                                                                                                                                                                                                                                                                                                                                                                                                               </t>
  </si>
  <si>
    <t>7,61</t>
  </si>
  <si>
    <t xml:space="preserve">TUBO PVC, ROSCAVEL, 1", AGUA FRIA PREDIAL                                                                                                                                                                                                                                                                                                                                                                                                                                                                 </t>
  </si>
  <si>
    <t xml:space="preserve">TUBO PVC, ROSCAVEL, 3", AGUA FRIA PREDIAL                                                                                                                                                                                                                                                                                                                                                                                                                                                                 </t>
  </si>
  <si>
    <t>100,65</t>
  </si>
  <si>
    <t xml:space="preserve">TUBO PVC, ROSCAVEL, 4",  AGUA FRIA PREDIAL                                                                                                                                                                                                                                                                                                                                                                                                                                                                </t>
  </si>
  <si>
    <t>121,51</t>
  </si>
  <si>
    <t xml:space="preserve">TUBO PVC, ROSCAVEL, 5",  AGUA FRIA PREDIAL                                                                                                                                                                                                                                                                                                                                                                                                                                                                </t>
  </si>
  <si>
    <t>174,74</t>
  </si>
  <si>
    <t xml:space="preserve">TUBO PVC, ROSCAVEL, 6",  AGUA FRIA PREDIAL                                                                                                                                                                                                                                                                                                                                                                                                                                                                </t>
  </si>
  <si>
    <t>183,20</t>
  </si>
  <si>
    <t xml:space="preserve">TUBO PVC, SERIE R, DN 100 MM, PARA ESGOTO OU AGUAS PLUVIAIS PREDIAIS (NBR 5688)                                                                                                                                                                                                                                                                                                                                                                                                                           </t>
  </si>
  <si>
    <t>38,62</t>
  </si>
  <si>
    <t xml:space="preserve">TUBO PVC, SERIE R, DN 150 MM, PARA ESGOTO OU AGUAS PLUVIAIS PREDIAIS (NBR 5688)                                                                                                                                                                                                                                                                                                                                                                                                                           </t>
  </si>
  <si>
    <t>78,50</t>
  </si>
  <si>
    <t xml:space="preserve">TUBO PVC, SERIE R, DN 40 MM, PARA ESGOTO OU AGUAS PLUVIAIS PREDIAIS (NBR 5688)                                                                                                                                                                                                                                                                                                                                                                                                                            </t>
  </si>
  <si>
    <t>13,49</t>
  </si>
  <si>
    <t xml:space="preserve">TUBO PVC, SERIE R, DN 50 MM, PARA ESGOTO OU AGUAS PLUVIAIS PREDIAIS (NBR 5688)                                                                                                                                                                                                                                                                                                                                                                                                                            </t>
  </si>
  <si>
    <t>16,82</t>
  </si>
  <si>
    <t xml:space="preserve">TUBO PVC, SERIE R, DN 75 MM, PARA ESGOTO OU AGUAS PLUVIAIS PREDIAIS (NBR 5688)                                                                                                                                                                                                                                                                                                                                                                                                                            </t>
  </si>
  <si>
    <t>22,05</t>
  </si>
  <si>
    <t xml:space="preserve">TUBO PVC, SOLDAVEL, DN 100 MM, AGUA FRIA (NBR-5648)                                                                                                                                                                                                                                                                                                                                                                                                                                                       </t>
  </si>
  <si>
    <t>84,86</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</si>
  <si>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</si>
  <si>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</si>
  <si>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</si>
  <si>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</si>
  <si>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13,07</t>
  </si>
  <si>
    <t xml:space="preserve">TUBO PVC, SOLDAVEL, DN 50 MM, PARA AGUA FRIA (NBR-5648)                                                                                                                                                                                                                                                                                                                                                                                                                                                   </t>
  </si>
  <si>
    <t xml:space="preserve">TUBO PVC, SOLDAVEL, DN 60 MM, AGUA FRIA (NBR-5648)                                                                                                                                                                                                                                                                                                                                                                                                                                                        </t>
  </si>
  <si>
    <t>25,27</t>
  </si>
  <si>
    <t xml:space="preserve">TUBO PVC, SOLDAVEL, DN 75 MM, AGUA FRIA (NBR-5648)                                                                                                                                                                                                                                                                                                                                                                                                                                                        </t>
  </si>
  <si>
    <t>42,33</t>
  </si>
  <si>
    <t xml:space="preserve">TUBO PVC, SOLDAVEL, DN 85 MM, AGUA FRIA (NBR-5648)                                                                                                                                                                                                                                                                                                                                                                                                                                                        </t>
  </si>
  <si>
    <t>52,89</t>
  </si>
  <si>
    <t xml:space="preserve">TUBO 26" EM CHAPA PRETA, E= 3/16", 147 KG/6 M                                                                                                                                                                                                                                                                                                                                                                                                                                                             </t>
  </si>
  <si>
    <t>2.776,11</t>
  </si>
  <si>
    <t xml:space="preserve">TUBO 30" EM CHAPA PRETA, E= 1/4", 175 KG/6 M                                                                                                                                                                                                                                                                                                                                                                                                                                                              </t>
  </si>
  <si>
    <t>3.538,88</t>
  </si>
  <si>
    <t xml:space="preserve">TUBO 30" EM CHAPA PRETA, E= 3/8", 177 KG/6 M                                                                                                                                                                                                                                                                                                                                                                                                                                                              </t>
  </si>
  <si>
    <t>3.579,32</t>
  </si>
  <si>
    <t xml:space="preserve">UNIAO COM ASSENTO CONICO DE BRONZE, DIAMETRO 1/2"                                                                                                                                                                                                                                                                                                                                                                                                                                                         </t>
  </si>
  <si>
    <t xml:space="preserve">UNIAO COM ASSENTO CONICO DE BRONZE, DIAMETRO 1"                                                                                                                                                                                                                                                                                                                                                                                                                                                           </t>
  </si>
  <si>
    <t>49,82</t>
  </si>
  <si>
    <t xml:space="preserve">UNIAO COM ASSENTO CONICO DE BRONZE, DIAMETRO 2 1/2"                                                                                                                                                                                                                                                                                                                                                                                                                                                       </t>
  </si>
  <si>
    <t>206,80</t>
  </si>
  <si>
    <t xml:space="preserve">UNIAO COM ASSENTO CONICO DE BRONZE, DIAMETRO 2'                                                                                                                                                                                                                                                                                                                                                                                                                                                           </t>
  </si>
  <si>
    <t>132,74</t>
  </si>
  <si>
    <t xml:space="preserve">UNIAO COM ASSENTO CONICO DE BRONZE, DIAMETRO 3/4"                                                                                                                                                                                                                                                                                                                                                                                                                                                         </t>
  </si>
  <si>
    <t>44,46</t>
  </si>
  <si>
    <t xml:space="preserve">UNIAO COM ASSENTO CONICO DE BRONZE, DIAMETRO 3"                                                                                                                                                                                                                                                                                                                                                                                                                                                           </t>
  </si>
  <si>
    <t>334,41</t>
  </si>
  <si>
    <t xml:space="preserve">UNIAO COM ASSENTO CONICO DE BRONZE, DIAMETRO 4"                                                                                                                                                                                                                                                                                                                                                                                                                                                           </t>
  </si>
  <si>
    <t>569,10</t>
  </si>
  <si>
    <t xml:space="preserve">UNIAO COM ASSENTO CONICO DE FERRO LONGO (MACHO-FEMEA), DIAMETRO 1 1/2"                                                                                                                                                                                                                                                                                                                                                                                                                                    </t>
  </si>
  <si>
    <t>117,04</t>
  </si>
  <si>
    <t xml:space="preserve">UNIAO COM ASSENTO CONICO DE FERRO LONGO (MACHO-FEMEA), DIAMETRO 1/2"                                                                                                                                                                                                                                                                                                                                                                                                                                      </t>
  </si>
  <si>
    <t>38,14</t>
  </si>
  <si>
    <t xml:space="preserve">UNIAO COM ASSENTO CONICO DE FERRO LONGO (MACHO-FEMEA), DIAMETRO 1"                                                                                                                                                                                                                                                                                                                                                                                                                                        </t>
  </si>
  <si>
    <t>74,51</t>
  </si>
  <si>
    <t xml:space="preserve">UNIAO COM ASSENTO CONICO DE FERRO LONGO (MACHO-FEMEA), DIAMETRO 2 1/2"                                                                                                                                                                                                                                                                                                                                                                                                                                    </t>
  </si>
  <si>
    <t>230,60</t>
  </si>
  <si>
    <t xml:space="preserve">UNIAO COM ASSENTO CONICO DE FERRO LONGO (MACHO-FEMEA), DIAMETRO 2"                                                                                                                                                                                                                                                                                                                                                                                                                                        </t>
  </si>
  <si>
    <t>186,24</t>
  </si>
  <si>
    <t xml:space="preserve">UNIAO COM ASSENTO CONICO DE FERRO LONGO (MACHO-FEMEA), DIAMETRO 3/4"                                                                                                                                                                                                                                                                                                                                                                                                                                      </t>
  </si>
  <si>
    <t>59,77</t>
  </si>
  <si>
    <t xml:space="preserve">UNIAO COM ASSENTO CONICO DE FERRO LONGO (MACHO-FEMEA), DIAMETRO 3'                                                                                                                                                                                                                                                                                                                                                                                                                                        </t>
  </si>
  <si>
    <t>337,03</t>
  </si>
  <si>
    <t xml:space="preserve">UNIAO COM ASSENTO CONICO DE FERRO LONGO (MACHO-FEMEA), DIAMETRO 4"                                                                                                                                                                                                                                                                                                                                                                                                                                        </t>
  </si>
  <si>
    <t>425,74</t>
  </si>
  <si>
    <t xml:space="preserve">UNIAO COM FLANGE PPR, DN 40 MM, PARA AGUA QUENTE PREDIAL                                                                                                                                                                                                                                                                                                                                                                                                                                                  </t>
  </si>
  <si>
    <t>178,97</t>
  </si>
  <si>
    <t xml:space="preserve">UNIAO DE FERRO GALVANIZADO, COM ASSENTO CONICO DE BRONZE, DE 1 1/2"                                                                                                                                                                                                                                                                                                                                                                                                                                       </t>
  </si>
  <si>
    <t>76,72</t>
  </si>
  <si>
    <t xml:space="preserve">UNIAO DE FERRO GALVANIZADO, COM ASSENTO CONICO DE BRONZE, DE 1 1/4"                                                                                                                                                                                                                                                                                                                                                                                                                                       </t>
  </si>
  <si>
    <t>74,15</t>
  </si>
  <si>
    <t xml:space="preserve">UNIAO DE FERRO GALVANIZADO, COM ROSCA BSP, COM ASSENTO PLANO, DE 1 1/2"                                                                                                                                                                                                                                                                                                                                                                                                                                   </t>
  </si>
  <si>
    <t>55,31</t>
  </si>
  <si>
    <t xml:space="preserve">UNIAO DE FERRO GALVANIZADO, COM ROSCA BSP, COM ASSENTO PLANO, DE 1 1/4"                                                                                                                                                                                                                                                                                                                                                                                                                                   </t>
  </si>
  <si>
    <t>44,44</t>
  </si>
  <si>
    <t xml:space="preserve">UNIAO DE FERRO GALVANIZADO, COM ROSCA BSP, COM ASSENTO PLANO, DE 1/2"                                                                                                                                                                                                                                                                                                                                                                                                                                     </t>
  </si>
  <si>
    <t>19,39</t>
  </si>
  <si>
    <t xml:space="preserve">UNIAO DE FERRO GALVANIZADO, COM ROSCA BSP, COM ASSENTO PLANO, DE 1"                                                                                                                                                                                                                                                                                                                                                                                                                                       </t>
  </si>
  <si>
    <t>26,56</t>
  </si>
  <si>
    <t xml:space="preserve">UNIAO DE FERRO GALVANIZADO, COM ROSCA BSP, COM ASSENTO PLANO, DE 2 1/2"                                                                                                                                                                                                                                                                                                                                                                                                                                   </t>
  </si>
  <si>
    <t>134,56</t>
  </si>
  <si>
    <t xml:space="preserve">UNIAO DE FERRO GALVANIZADO, COM ROSCA BSP, COM ASSENTO PLANO, DE 2"                                                                                                                                                                                                                                                                                                                                                                                                                                       </t>
  </si>
  <si>
    <t>81,33</t>
  </si>
  <si>
    <t xml:space="preserve">UNIAO DE FERRO GALVANIZADO, COM ROSCA BSP, COM ASSENTO PLANO, DE 3/4"                                                                                                                                                                                                                                                                                                                                                                                                                                     </t>
  </si>
  <si>
    <t>25,68</t>
  </si>
  <si>
    <t xml:space="preserve">UNIAO DE FERRO GALVANIZADO, COM ROSCA BSP, COM ASSENTO PLANO, DE 3"                                                                                                                                                                                                                                                                                                                                                                                                                                       </t>
  </si>
  <si>
    <t>208,47</t>
  </si>
  <si>
    <t xml:space="preserve">UNIAO DE FERRO GALVANIZADO, COM ROSCA BSP, COM ASSENTO PLANO, DE 4"                                                                                                                                                                                                                                                                                                                                                                                                                                       </t>
  </si>
  <si>
    <t>292,66</t>
  </si>
  <si>
    <t xml:space="preserve">UNIAO DE REDUCAO METALICA, PARA CONEXAO COM ANEL DESLIZANTE EM TUBO PEX, DN 20 X 16 MM                                                                                                                                                                                                                                                                                                                                                                                                                    </t>
  </si>
  <si>
    <t>11,73</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</si>
  <si>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</si>
  <si>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</si>
  <si>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</si>
  <si>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32,28</t>
  </si>
  <si>
    <t xml:space="preserve">UNIAO DUPLA PPR DN 20 MM, PARA AGUA QUENTE PREDIAL                                                                                                                                                                                                                                                                                                                                                                                                                                                        </t>
  </si>
  <si>
    <t xml:space="preserve">UNIAO DUPLA PPR DN 25 MM, PARA AGUA QUENTE PREDIAL                                                                                                                                                                                                                                                                                                                                                                                                                                                        </t>
  </si>
  <si>
    <t>51,45</t>
  </si>
  <si>
    <t xml:space="preserve">UNIAO EM POLIPROPILENO (PP), PARA TUBO EM PEAD, 20 MM - LIGACAO PREDIAL DE AGUA                                                                                                                                                                                                                                                                                                                                                                                                                           </t>
  </si>
  <si>
    <t xml:space="preserve">UNIAO EM POLIPROPILENO (PP), PARA TUBO EM PEAD, 32 MM - LIGACAO PREDIAL DE AGUA                                                                                                                                                                                                                                                                                                                                                                                                                           </t>
  </si>
  <si>
    <t>12,69</t>
  </si>
  <si>
    <t xml:space="preserve">UNIAO METALICA, PARA CONEXAO COM ANEL DESLIZANTE EM TUBO PEX, DN 16 MM                                                                                                                                                                                                                                                                                                                                                                                                                                    </t>
  </si>
  <si>
    <t xml:space="preserve">UNIAO METALICA, PARA CONEXAO COM ANEL DESLIZANTE EM TUBO PEX, DN 20 MM                                                                                                                                                                                                                                                                                                                                                                                                                                    </t>
  </si>
  <si>
    <t>12,95</t>
  </si>
  <si>
    <t xml:space="preserve">UNIAO METALICA, PARA CONEXAO COM ANEL DESLIZANTE EM TUBO PEX, DN 25 MM                                                                                                                                                                                                                                                                                                                                                                                                                                    </t>
  </si>
  <si>
    <t xml:space="preserve">UNIAO METALICA, PARA CONEXAO COM ANEL DESLIZANTE EM TUBO PEX, DN 32 MM                                                                                                                                                                                                                                                                                                                                                                                                                                    </t>
  </si>
  <si>
    <t>38,84</t>
  </si>
  <si>
    <t xml:space="preserve">UNIAO PVC, ROSCAVEL 1/2",  AGUA FRIA PREDIAL                                                                                                                                                                                                                                                                                                                                                                                                                                                              </t>
  </si>
  <si>
    <t xml:space="preserve">UNIAO PVC, ROSCAVEL 2",  AGUA FRIA PREDIAL                                                                                                                                                                                                                                                                                                                                                                                                                                                                </t>
  </si>
  <si>
    <t>92,30</t>
  </si>
  <si>
    <t xml:space="preserve">UNIAO PVC, ROSCAVEL, 1 1/2",  AGUA FRIA PREDIAL                                                                                                                                                                                                                                                                                                                                                                                                                                                           </t>
  </si>
  <si>
    <t xml:space="preserve">UNIAO PVC, ROSCAVEL, 1 1/4",  AGUA FRIA PREDIAL                                                                                                                                                                                                                                                                                                                                                                                                                                                           </t>
  </si>
  <si>
    <t xml:space="preserve">UNIAO PVC, ROSCAVEL, 1",  AGUA FRIA PREDIAL                                                                                                                                                                                                                                                                                                                                                                                                                                                               </t>
  </si>
  <si>
    <t>22,40</t>
  </si>
  <si>
    <t xml:space="preserve">UNIAO PVC, ROSCAVEL, 2 1/2",  AGUA FRIA PREDIAL                                                                                                                                                                                                                                                                                                                                                                                                                                                           </t>
  </si>
  <si>
    <t>189,80</t>
  </si>
  <si>
    <t xml:space="preserve">UNIAO PVC, ROSCAVEL, 3/4",  AGUA FRIA PREDIAL                                                                                                                                                                                                                                                                                                                                                                                                                                                             </t>
  </si>
  <si>
    <t>12,23</t>
  </si>
  <si>
    <t xml:space="preserve">UNIAO PVC, ROSCAVEL, 3",  AGUA FRIA PREDIAL                                                                                                                                                                                                                                                                                                                                                                                                                                                               </t>
  </si>
  <si>
    <t>240,35</t>
  </si>
  <si>
    <t xml:space="preserve">UNIAO PVC, SOLDAVEL, 110 MM,  PARA AGUA FRIA PREDIAL                                                                                                                                                                                                                                                                                                                                                                                                                                                      </t>
  </si>
  <si>
    <t>479,23</t>
  </si>
  <si>
    <t xml:space="preserve">UNIAO PVC, SOLDAVEL, 20 MM,  PARA AGUA FRIA PREDIAL                                                                                                                                                                                                                                                                                                                                                                                                                                                       </t>
  </si>
  <si>
    <t>8,01</t>
  </si>
  <si>
    <t xml:space="preserve">UNIAO PVC, SOLDAVEL, 25 MM,  PARA AGUA FRIA PREDIAL                                                                                                                                                                                                                                                                                                                                                                                                                                                       </t>
  </si>
  <si>
    <t xml:space="preserve">UNIAO PVC, SOLDAVEL, 32 MM,  PARA AGUA FRIA PREDIAL                                                                                                                                                                                                                                                                                                                                                                                                                                                       </t>
  </si>
  <si>
    <t>15,74</t>
  </si>
  <si>
    <t xml:space="preserve">UNIAO PVC, SOLDAVEL, 40 MM,  PARA AGUA FRIA PREDIAL                                                                                                                                                                                                                                                                                                                                                                                                                                                       </t>
  </si>
  <si>
    <t>30,67</t>
  </si>
  <si>
    <t xml:space="preserve">UNIAO PVC, SOLDAVEL, 50 MM,  PARA AGUA FRIA PREDIAL                                                                                                                                                                                                                                                                                                                                                                                                                                                       </t>
  </si>
  <si>
    <t xml:space="preserve">UNIAO PVC, SOLDAVEL, 60 MM,  PARA AGUA FRIA PREDIAL                                                                                                                                                                                                                                                                                                                                                                                                                                                       </t>
  </si>
  <si>
    <t>83,57</t>
  </si>
  <si>
    <t xml:space="preserve">UNIAO PVC, SOLDAVEL, 75 MM,  PARA AGUA FRIA PREDIAL                                                                                                                                                                                                                                                                                                                                                                                                                                                       </t>
  </si>
  <si>
    <t>168,64</t>
  </si>
  <si>
    <t xml:space="preserve">UNIAO PVC, SOLDAVEL, 85 MM,  PARA AGUA FRIA PREDIAL                                                                                                                                                                                                                                                                                                                                                                                                                                                       </t>
  </si>
  <si>
    <t>259,30</t>
  </si>
  <si>
    <t xml:space="preserve">UNIAO TIPO STORZ, COM EMPATACAO INTERNA TIPO ANEL DE EXPANSAO, ENGATE RAPIDO 1 1/2", PARA MANGUEIRA DE COMBATE A INCENDIO PREDIAL                                                                                                                                                                                                                                                                                                                                                                         </t>
  </si>
  <si>
    <t>94,00</t>
  </si>
  <si>
    <t xml:space="preserve">UNIAO TIPO STORZ, COM EMPATACAO INTERNA TIPO ANEL DE EXPANSAO, ENGATE RAPIDO 2 1/2", PARA MANGUEIRA DE COMBATE A INCENDIO PREDIAL                                                                                                                                                                                                                                                                                                                                                                         </t>
  </si>
  <si>
    <t>134,49</t>
  </si>
  <si>
    <t xml:space="preserve">UNIAO, CPVC, SOLDAVEL, 15 MM, PARA AGUA QUENTE PREDIAL                                                                                                                                                                                                                                                                                                                                                                                                                                                    </t>
  </si>
  <si>
    <t xml:space="preserve">UNIAO, CPVC, SOLDAVEL, 22 MM, PARA AGUA QUENTE PREDIAL                                                                                                                                                                                                                                                                                                                                                                                                                                                    </t>
  </si>
  <si>
    <t xml:space="preserve">UNIAO, CPVC, SOLDAVEL, 28 MM, PARA AGUA QUENTE PREDIAL                                                                                                                                                                                                                                                                                                                                                                                                                                                    </t>
  </si>
  <si>
    <t>29,12</t>
  </si>
  <si>
    <t xml:space="preserve">UNIAO, CPVC, SOLDAVEL, 35 MM, PARA AGUA QUENTE PREDIAL                                                                                                                                                                                                                                                                                                                                                                                                                                                    </t>
  </si>
  <si>
    <t>44,48</t>
  </si>
  <si>
    <t xml:space="preserve">UNIAO, CPVC, SOLDAVEL, 42 MM, PARA AGUA QUENTE PREDIAL                                                                                                                                                                                                                                                                                                                                                                                                                                                    </t>
  </si>
  <si>
    <t>66,01</t>
  </si>
  <si>
    <t xml:space="preserve">UNIAO, CPVC, SOLDAVEL, 54 MM, PARA AGUA QUENTE PREDIAL                                                                                                                                                                                                                                                                                                                                                                                                                                                    </t>
  </si>
  <si>
    <t>158,63</t>
  </si>
  <si>
    <t xml:space="preserve">UNIAO, CPVC, SOLDAVEL, 73 MM, PARA AGUA QUENTE PREDIAL                                                                                                                                                                                                                                                                                                                                                                                                                                                    </t>
  </si>
  <si>
    <t>230,24</t>
  </si>
  <si>
    <t xml:space="preserve">UNIAO, CPVC, SOLDAVEL, 89 MM, PARA AGUA QUENTE PREDIAL                                                                                                                                                                                                                                                                                                                                                                                                                                                    </t>
  </si>
  <si>
    <t>339,47</t>
  </si>
  <si>
    <t xml:space="preserve">USINA DE ASFALTO A FRIO, CAPACIDADE DE 30 A 40 T/H, ELETRICA, POTENCIA DE 30 CV                                                                                                                                                                                                                                                                                                                                                                                                                           </t>
  </si>
  <si>
    <t>137.267,59</t>
  </si>
  <si>
    <t xml:space="preserve">USINA DE ASFALTO A FRIO, CAPACIDADE DE 40 A 60 T/H, ELETRICA, POTENCIA DE 30 CV                                                                                                                                                                                                                                                                                                                                                                                                                           </t>
  </si>
  <si>
    <t>170.964,97</t>
  </si>
  <si>
    <t xml:space="preserve">USINA DE ASFALTO A QUENTE, FIXA, TIPO CONTRA FLUXO, CAPACIDADE DE 100 A 140 T/H, POTENCIA DE 280 KW, COM MISTURADOR EXTERNO ROTATIVO                                                                                                                                                                                                                                                                                                                                                                      </t>
  </si>
  <si>
    <t>3.325.609,68</t>
  </si>
  <si>
    <t xml:space="preserve">USINA DE ASFALTO, GRAVIMETRICA, CAPACIDADE DE 150 T/H, POTENCIA DE 400  KW                                                                                                                                                                                                                                                                                                                                                                                                                                </t>
  </si>
  <si>
    <t>8.756.212,93</t>
  </si>
  <si>
    <t xml:space="preserve">USINA DE CONCRETO FIXA, CAPACIDADE NOMINAL DE 40 M3/H, SEM SILO                                                                                                                                                                                                                                                                                                                                                                                                                                           </t>
  </si>
  <si>
    <t>392.649,25</t>
  </si>
  <si>
    <t xml:space="preserve">USINA DE CONCRETO FIXA, CAPACIDADE NOMINAL DE 60 M3/H, SEM SILO                                                                                                                                                                                                                                                                                                                                                                                                                                           </t>
  </si>
  <si>
    <t>527.982,35</t>
  </si>
  <si>
    <t xml:space="preserve">USINA DE CONCRETO FIXA, CAPACIDADE NOMINAL DE 80 M3/H, SEM SILO                                                                                                                                                                                                                                                                                                                                                                                                                                           </t>
  </si>
  <si>
    <t>647.029,46</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</si>
  <si>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</si>
  <si>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</si>
  <si>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624.039,89</t>
  </si>
  <si>
    <t xml:space="preserve">USINA DE MISTURAS ASFALTICAS A QUENTE, MOVEL, TIPO CONTRA FLUXO, CAPACIDADE DE 40 A 80 T/H                                                                                                                                                                                                                                                                                                                                                                                                                </t>
  </si>
  <si>
    <t>2.707.421,00</t>
  </si>
  <si>
    <t xml:space="preserve">USINA MISTURADORA DE SOLOS,  DOSADORES TRIPLOS, CALHA VIBRATORIA CAPACIDADE DE 200 A 500 T/H, POTENCIA DE 75 KW                                                                                                                                                                                                                                                                                                                                                                                           </t>
  </si>
  <si>
    <t>1.396.615,81</t>
  </si>
  <si>
    <t xml:space="preserve">VALVULA DE DESCARGA EM METAL CROMADO PARA MICTORIO COM ACIONAMENTO POR PRESSAO E FECHAMENTO AUTOMATICO                                                                                                                                                                                                                                                                                                                                                                                                    </t>
  </si>
  <si>
    <t>135,14</t>
  </si>
  <si>
    <t xml:space="preserve">VALVULA DE DESCARGA METALICA, BASE 1 1/2 " E ACABAMENTO METALICO CROMADO                                                                                                                                                                                                                                                                                                                                                                                                                                  </t>
  </si>
  <si>
    <t>157,00</t>
  </si>
  <si>
    <t xml:space="preserve">VALVULA DE DESCARGA METALICA, BASE 1 1/4 " E ACABAMENTO METALICO CROMADO                                                                                                                                                                                                                                                                                                                                                                                                                                  </t>
  </si>
  <si>
    <t>127,19</t>
  </si>
  <si>
    <t xml:space="preserve">VALVULA DE ESCOAMENTO PARA TANQUE, EM METAL CROMADO, 1.1/2 ", SEM LADRAO, COM TAMPAO PLASTICO                                                                                                                                                                                                                                                                                                                                                                                                             </t>
  </si>
  <si>
    <t>47,18</t>
  </si>
  <si>
    <t xml:space="preserve">VALVULA DE ESFERA BRUTA EM BRONZE, BITOLA 1 " (REF 1552-B)                                                                                                                                                                                                                                                                                                                                                                                                                                                </t>
  </si>
  <si>
    <t>42,16</t>
  </si>
  <si>
    <t xml:space="preserve">VALVULA DE ESFERA BRUTA EM BRONZE, BITOLA 1 1/2 " (REF 1552-B)                                                                                                                                                                                                                                                                                                                                                                                                                                            </t>
  </si>
  <si>
    <t>75,73</t>
  </si>
  <si>
    <t xml:space="preserve">VALVULA DE ESFERA BRUTA EM BRONZE, BITOLA 1 1/4 " (REF 1552-B)                                                                                                                                                                                                                                                                                                                                                                                                                                            </t>
  </si>
  <si>
    <t>62,84</t>
  </si>
  <si>
    <t xml:space="preserve">VALVULA DE ESFERA BRUTA EM BRONZE, BITOLA 1/2 " (REF 1552-B)                                                                                                                                                                                                                                                                                                                                                                                                                                              </t>
  </si>
  <si>
    <t>27,06</t>
  </si>
  <si>
    <t xml:space="preserve">VALVULA DE ESFERA BRUTA EM BRONZE, BITOLA 2 " (REF 1552-B)                                                                                                                                                                                                                                                                                                                                                                                                                                                </t>
  </si>
  <si>
    <t>116,78</t>
  </si>
  <si>
    <t xml:space="preserve">VALVULA DE ESFERA BRUTA EM BRONZE, BITOLA 3/4 " (REF 1552-B)                                                                                                                                                                                                                                                                                                                                                                                                                                              </t>
  </si>
  <si>
    <t xml:space="preserve">VALVULA DE RETENCAO DE BRONZE, PE COM CRIVOS, EXTREMIDADE COM ROSCA, DE 1 1/2", PARA FUNDO DE POCO                                                                                                                                                                                                                                                                                                                                                                                                        </t>
  </si>
  <si>
    <t>109,99</t>
  </si>
  <si>
    <t xml:space="preserve">VALVULA DE RETENCAO DE BRONZE, PE COM CRIVOS, EXTREMIDADE COM ROSCA, DE 1 1/4", PARA FUNDO DE POCO                                                                                                                                                                                                                                                                                                                                                                                                        </t>
  </si>
  <si>
    <t>103,07</t>
  </si>
  <si>
    <t xml:space="preserve">VALVULA DE RETENCAO DE BRONZE, PE COM CRIVOS, EXTREMIDADE COM ROSCA, DE 1", PARA FUNDO DE POCO                                                                                                                                                                                                                                                                                                                                                                                                            </t>
  </si>
  <si>
    <t>64,93</t>
  </si>
  <si>
    <t xml:space="preserve">VALVULA DE RETENCAO DE BRONZE, PE COM CRIVOS, EXTREMIDADE COM ROSCA, DE 2 1/2", PARA FUNDO DE POCO                                                                                                                                                                                                                                                                                                                                                                                                        </t>
  </si>
  <si>
    <t>297,74</t>
  </si>
  <si>
    <t xml:space="preserve">VALVULA DE RETENCAO DE BRONZE, PE COM CRIVOS, EXTREMIDADE COM ROSCA, DE 2", PARA FUNDO DE POCO                                                                                                                                                                                                                                                                                                                                                                                                            </t>
  </si>
  <si>
    <t>166,61</t>
  </si>
  <si>
    <t xml:space="preserve">VALVULA DE RETENCAO DE BRONZE, PE COM CRIVOS, EXTREMIDADE COM ROSCA, DE 3/4", PARA FUNDO DE POCO                                                                                                                                                                                                                                                                                                                                                                                                          </t>
  </si>
  <si>
    <t>58,72</t>
  </si>
  <si>
    <t xml:space="preserve">VALVULA DE RETENCAO DE BRONZE, PE COM CRIVOS, EXTREMIDADE COM ROSCA, DE 3", PARA FUNDO DE POCO                                                                                                                                                                                                                                                                                                                                                                                                            </t>
  </si>
  <si>
    <t>408,17</t>
  </si>
  <si>
    <t xml:space="preserve">VALVULA DE RETENCAO DE BRONZE, PE COM CRIVOS, EXTREMIDADE COM ROSCA, DE 4", PARA FUNDO DE POCO                                                                                                                                                                                                                                                                                                                                                                                                            </t>
  </si>
  <si>
    <t>718,35</t>
  </si>
  <si>
    <t xml:space="preserve">VALVULA DE RETENCAO HORIZONTAL, DE BRONZE (PN-25), 1 1/2", 400 PSI, TAMPA DE PORCA DE UNIAO, EXTREMIDADES COM ROSCA                                                                                                                                                                                                                                                                                                                                                                                       </t>
  </si>
  <si>
    <t>213,41</t>
  </si>
  <si>
    <t xml:space="preserve">VALVULA DE RETENCAO HORIZONTAL, DE BRONZE (PN-25), 1 1/4", 400 PSI, TAMPA DE PORCA DE UNIAO, EXTREMIDADES COM ROSCA                                                                                                                                                                                                                                                                                                                                                                                       </t>
  </si>
  <si>
    <t>190,96</t>
  </si>
  <si>
    <t xml:space="preserve">VALVULA DE RETENCAO HORIZONTAL, DE BRONZE (PN-25), 1/2", 400 PSI, TAMPA DE PORCA DE UNIAO, EXTREMIDADES COM ROSCA                                                                                                                                                                                                                                                                                                                                                                                         </t>
  </si>
  <si>
    <t>77,44</t>
  </si>
  <si>
    <t xml:space="preserve">VALVULA DE RETENCAO HORIZONTAL, DE BRONZE (PN-25), 1", 400 PSI, TAMPA DE PORCA DE UNIAO, EXTREMIDADES COM ROSCA                                                                                                                                                                                                                                                                                                                                                                                           </t>
  </si>
  <si>
    <t>127,56</t>
  </si>
  <si>
    <t xml:space="preserve">VALVULA DE RETENCAO HORIZONTAL, DE BRONZE (PN-25), 2 1/2", 400 PSI, TAMPA DE PORCA DE UNIAO, EXTREMIDADES COM ROSCA                                                                                                                                                                                                                                                                                                                                                                                       </t>
  </si>
  <si>
    <t>427,57</t>
  </si>
  <si>
    <t xml:space="preserve">VALVULA DE RETENCAO HORIZONTAL, DE BRONZE (PN-25), 2", 400 PSI, TAMPA DE PORCA DE UNIAO, EXTREMIDADES COM ROSCA                                                                                                                                                                                                                                                                                                                                                                                           </t>
  </si>
  <si>
    <t>298,99</t>
  </si>
  <si>
    <t xml:space="preserve">VALVULA DE RETENCAO HORIZONTAL, DE BRONZE (PN-25), 3/4", 400 PSI, TAMPA DE PORCA DE UNIAO, EXTREMIDADES COM ROSCA                                                                                                                                                                                                                                                                                                                                                                                         </t>
  </si>
  <si>
    <t>93,85</t>
  </si>
  <si>
    <t xml:space="preserve">VALVULA DE RETENCAO HORIZONTAL, DE BRONZE (PN-25), 3", 400 PSI, TAMPA DE PORCA DE UNIAO, EXTREMIDADES COM ROSCA                                                                                                                                                                                                                                                                                                                                                                                           </t>
  </si>
  <si>
    <t>590,56</t>
  </si>
  <si>
    <t xml:space="preserve">VALVULA DE RETENCAO HORIZONTAL, DE BRONZE (PN-25), 4", 400 PSI, TAMPA DE PORCA DE UNIAO, EXTREMIDADES COM ROSCA                                                                                                                                                                                                                                                                                                                                                                                           </t>
  </si>
  <si>
    <t>915,97</t>
  </si>
  <si>
    <t xml:space="preserve">VALVULA DE RETENCAO VERTICAL, DE BRONZE (PN-16), 1 1/2", 200 PSI, EXTREMIDADES COM ROSCA                                                                                                                                                                                                                                                                                                                                                                                                                  </t>
  </si>
  <si>
    <t>113,61</t>
  </si>
  <si>
    <t xml:space="preserve">VALVULA DE RETENCAO VERTICAL, DE BRONZE (PN-16), 1 1/4", 200 PSI, EXTREMIDADES COM ROSCA                                                                                                                                                                                                                                                                                                                                                                                                                  </t>
  </si>
  <si>
    <t>98,62</t>
  </si>
  <si>
    <t xml:space="preserve">VALVULA DE RETENCAO VERTICAL, DE BRONZE (PN-16), 1/2", 200 PSI, EXTREMIDADES COM ROSCA                                                                                                                                                                                                                                                                                                                                                                                                                    </t>
  </si>
  <si>
    <t>56,38</t>
  </si>
  <si>
    <t xml:space="preserve">VALVULA DE RETENCAO VERTICAL, DE BRONZE (PN-16), 1", 200 PSI, EXTREMIDADES COM ROSCA                                                                                                                                                                                                                                                                                                                                                                                                                      </t>
  </si>
  <si>
    <t xml:space="preserve">VALVULA DE RETENCAO VERTICAL, DE BRONZE (PN-16), 2 1/2", 200 PSI, EXTREMIDADES COM ROSCA                                                                                                                                                                                                                                                                                                                                                                                                                  </t>
  </si>
  <si>
    <t>265,27</t>
  </si>
  <si>
    <t xml:space="preserve">VALVULA DE RETENCAO VERTICAL, DE BRONZE (PN-16), 2", 200 PSI, EXTREMIDADES COM ROSCA                                                                                                                                                                                                                                                                                                                                                                                                                      </t>
  </si>
  <si>
    <t>165,54</t>
  </si>
  <si>
    <t xml:space="preserve">VALVULA DE RETENCAO VERTICAL, DE BRONZE (PN-16), 3/4", 200 PSI, EXTREMIDADES COM ROSCA                                                                                                                                                                                                                                                                                                                                                                                                                    </t>
  </si>
  <si>
    <t>60,16</t>
  </si>
  <si>
    <t xml:space="preserve">VALVULA DE RETENCAO VERTICAL, DE BRONZE (PN-16), 3", 200 PSI, EXTREMIDADES COM ROSCA                                                                                                                                                                                                                                                                                                                                                                                                                      </t>
  </si>
  <si>
    <t>362,24</t>
  </si>
  <si>
    <t xml:space="preserve">VALVULA DE RETENCAO VERTICAL, DE BRONZE (PN-16), 4", 200 PSI, EXTREMIDADES COM ROSCA                                                                                                                                                                                                                                                                                                                                                                                                                      </t>
  </si>
  <si>
    <t>628,69</t>
  </si>
  <si>
    <t xml:space="preserve">VALVULA EM METAL CROMADO PARA LAVATORIO, 1 " SEM LADRAO                                                                                                                                                                                                                                                                                                                                                                                                                                                   </t>
  </si>
  <si>
    <t>37,49</t>
  </si>
  <si>
    <t xml:space="preserve">VALVULA EM METAL CROMADO PARA PIA AMERICANA 3.1/2 X 1.1/2 "                                                                                                                                                                                                                                                                                                                                                                                                                                               </t>
  </si>
  <si>
    <t>51,22</t>
  </si>
  <si>
    <t xml:space="preserve">VALVULA EM PLASTICO BRANCO COM SAIDA LISA PARA TANQUE 1.1/4 " X 1.1/2 "                                                                                                                                                                                                                                                                                                                                                                                                                                   </t>
  </si>
  <si>
    <t xml:space="preserve">VALVULA EM PLASTICO BRANCO PARA LAVATORIO 1 ", SEM UNHO, COM LADRAO                                                                                                                                                                                                                                                                                                                                                                                                                                       </t>
  </si>
  <si>
    <t>5,44</t>
  </si>
  <si>
    <t xml:space="preserve">VALVULA EM PLASTICO BRANCO PARA TANQUE OU LAVATORIO 1 ", SEM UNHO E SEM LADRAO                                                                                                                                                                                                                                                                                                                                                                                                                            </t>
  </si>
  <si>
    <t xml:space="preserve">VALVULA EM PLASTICO BRANCO PARA TANQUE 1.1/4 " X 1.1/2 ", SEM UNHO E SEM LADRAO                                                                                                                                                                                                                                                                                                                                                                                                                           </t>
  </si>
  <si>
    <t>5,36</t>
  </si>
  <si>
    <t xml:space="preserve">VALVULA EM PLASTICO CROMADO PARA LAVATORIO 1 ", SEM UNHO, COM LADRAO                                                                                                                                                                                                                                                                                                                                                                                                                                      </t>
  </si>
  <si>
    <t xml:space="preserve">VALVULA EM PLASTICO CROMADO TIPO AMERICANA PARA PIA DE COZINHA 3.1/2 " X 1.1/2 ", SEM ADAPTADOR                                                                                                                                                                                                                                                                                                                                                                                                           </t>
  </si>
  <si>
    <t>20,88</t>
  </si>
  <si>
    <t xml:space="preserve">VARA FINA PARA CREMONA, EM FERRO ZINCADO BRANCO, COM DIAMETRO DE APROX 10 MM E COMPRIMENTO DE 1,20 M                                                                                                                                                                                                                                                                                                                                                                                                      </t>
  </si>
  <si>
    <t>20,00</t>
  </si>
  <si>
    <t xml:space="preserve">VARA FINA PARA CREMONA, EM FERRO ZINCADO BRANCO, COM DIAMETRO DE APROX 10 MM E COMPRIMENTO DE 1,50 M                                                                                                                                                                                                                                                                                                                                                                                                      </t>
  </si>
  <si>
    <t>23,12</t>
  </si>
  <si>
    <t xml:space="preserve">VARIADOR DE LUMINOSIDADE ROTATIVO (DIMMER) 127 V, 300 W (APENAS MODULO)                                                                                                                                                                                                                                                                                                                                                                                                                                   </t>
  </si>
  <si>
    <t>41,61</t>
  </si>
  <si>
    <t xml:space="preserve">VARIADOR DE LUMINOSIDADE ROTATIVO (DIMMER) 127V, 300W, CONJUNTO MONTADO PARA EMBUTIR 4" X 2" (PLACA + SUPORTE + MODULO)                                                                                                                                                                                                                                                                                                                                                                                   </t>
  </si>
  <si>
    <t>53,52</t>
  </si>
  <si>
    <t xml:space="preserve">VARIADOR DE LUMINOSIDADE ROTATIVO (DIMMER) 220 V, 600 W (APENAS MODULO)                                                                                                                                                                                                                                                                                                                                                                                                                                   </t>
  </si>
  <si>
    <t>66,50</t>
  </si>
  <si>
    <t xml:space="preserve">VARIADOR DE LUMINOSIDADE ROTATIVO (DIMMER) 220V, 600W, CONJUNTO MONTADO PARA EMBUTIR 4" X 2" (PLACA + SUPORTE + MODULO)                                                                                                                                                                                                                                                                                                                                                                                   </t>
  </si>
  <si>
    <t>69,93</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</si>
  <si>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</si>
  <si>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</si>
  <si>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44,58</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</si>
  <si>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</si>
  <si>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</si>
  <si>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</si>
  <si>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83.826,52</t>
  </si>
  <si>
    <t xml:space="preserve">VASSOURA 40 CM COM CABO                                                                                                                                                                                                                                                                                                                                                                                                                                                                                   </t>
  </si>
  <si>
    <t xml:space="preserve">VEDACAO DE CALHA, EM BORRACHA COR PRETA, MEDIDA ENTRE 119 E 170 MM, PARA DRENAGEM PLUVIAL PREDIAL                                                                                                                                                                                                                                                                                                                                                                                                         </t>
  </si>
  <si>
    <t>0,54</t>
  </si>
  <si>
    <t xml:space="preserve">VERGALHAO ZINCADO ROSCA TOTAL, 1/4 " (6,3 MM)                                                                                                                                                                                                                                                                                                                                                                                                                                                             </t>
  </si>
  <si>
    <t>4,53</t>
  </si>
  <si>
    <t xml:space="preserve">VERNIZ A BASE RESINA ALQUIDICA COM POLIURETANO PARA MADEIRA, COM FILTRO SOLAR, BRILHANTE, USO INTERNO E EXTERNO                                                                                                                                                                                                                                                                                                                                                                                           </t>
  </si>
  <si>
    <t>27,29</t>
  </si>
  <si>
    <t xml:space="preserve">VERNIZ MARITIMO PREMIUM PARA MADEIRA, COM FILTRO SOLAR, BRILHANTE, USO INTERNO E EXTERNO                                                                                                                                                                                                                                                                                                                                                                                                                  </t>
  </si>
  <si>
    <t>24,27</t>
  </si>
  <si>
    <t xml:space="preserve">VERNIZ TIPO COPAL PARA MADEIRA, BRILHANTE, USO INTERNO                                                                                                                                                                                                                                                                                                                                                                                                                                                    </t>
  </si>
  <si>
    <t>23,48</t>
  </si>
  <si>
    <t xml:space="preserve">VEU DE VIDRO/VEU DE SUPERFICIE 30 A 35 G/M2                                                                                                                                                                                                                                                                                                                                                                                                                                                               </t>
  </si>
  <si>
    <t>31,33</t>
  </si>
  <si>
    <t xml:space="preserve">VEU POLIESTER                                                                                                                                                                                                                                                                                                                                                                                                                                                                                             </t>
  </si>
  <si>
    <t xml:space="preserve">VIBRADOR DE IMERSAO, COM PONTEIRA DE *35* MM, MANGOTE DE 5 M, SEM MOTOR                                                                                                                                                                                                                                                                                                                                                                                                                                   </t>
  </si>
  <si>
    <t>1.334,25</t>
  </si>
  <si>
    <t xml:space="preserve">VIBRADOR DE IMERSAO, COM PONTEIRA DE *45* MM, MANGOTE DE 5 M, SEM MOTOR.                                                                                                                                                                                                                                                                                                                                                                                                                                  </t>
  </si>
  <si>
    <t>1.450,27</t>
  </si>
  <si>
    <t xml:space="preserve">VIBRADOR DE IMERSAO, COM PONTEIRA DE *60* MM, MANGOTE DE 5 M, SEM MOTOR.                                                                                                                                                                                                                                                                                                                                                                                                                                  </t>
  </si>
  <si>
    <t>1.626,86</t>
  </si>
  <si>
    <t xml:space="preserve">VIBRADOR DE IMERSAO, DIAMETRO DA PONTEIRA DE *35* MM, COM MOTOR 4 TEMPOS A GASOLINA DE 5,5 HP (5,5 CV)                                                                                                                                                                                                                                                                                                                                                                                                    </t>
  </si>
  <si>
    <t>3.500,00</t>
  </si>
  <si>
    <t xml:space="preserve">VIBRADOR DE IMERSAO, DIAMETRO DA PONTEIRA DE *45* MM, COM MOTOR ELETRICO TRIFASICO DE 2 HP (2 CV)                                                                                                                                                                                                                                                                                                                                                                                                         </t>
  </si>
  <si>
    <t>3.139,80</t>
  </si>
  <si>
    <t xml:space="preserve">VIBRADOR DE IMERSAO, DIAMETRO DA PONTEIRA DE *45* MM, COM MOTOR 4 TEMPOS A GASOLINA DE 5,5 HP (5,5 CV)                                                                                                                                                                                                                                                                                                                                                                                                    </t>
  </si>
  <si>
    <t>3.824,66</t>
  </si>
  <si>
    <t xml:space="preserve">VIBROACABADORA DE ASFALTO SOBRE ESTEIRAS, LARG. PAVIM. MAX. 8,00 M, POT. 100 KW/ 134 HP, CAP.  600 T/ H                                                                                                                                                                                                                                                                                                                                                                                                   </t>
  </si>
  <si>
    <t>5.372.494,00</t>
  </si>
  <si>
    <t xml:space="preserve">VIBROACABADORA DE ASFALTO SOBRE ESTEIRAS, LARG. PAVIM. 2,13 M A 4,55 M, POT. 74 KW/ 100 HP, CAP. 400  T/ H                                                                                                                                                                                                                                                                                                                                                                                                </t>
  </si>
  <si>
    <t>2.261.757,62</t>
  </si>
  <si>
    <t xml:space="preserve">VIBROACABADORA DE ASFALTO SOBRE ESTEIRAS, LARG. PAVIM. 2,60 M A 5,75 M, POT. 110 HP, CAP. 450 T/ H                                                                                                                                                                                                                                                                                                                                                                                                        </t>
  </si>
  <si>
    <t>2.278.147,33</t>
  </si>
  <si>
    <t xml:space="preserve">VIBROACABADORA DE ASFALTO SOBRE ESTEIRAS, LARG. PAVIMENT. 1,90 A 5,3 M, POT. 78 KW/105 HP, CAP. 450 T/H                                                                                                                                                                                                                                                                                                                                                                                                   </t>
  </si>
  <si>
    <t>2.760.000,00</t>
  </si>
  <si>
    <t xml:space="preserve">VIBROACABADORA DE ASFALTO SOBRE RODAS, LARGURA DE PAVIMENTACAO DE 1,70 A 4,20 M, POTENCIA 78 KW/105 HP, CAPACIDADE 300 T/H                                                                                                                                                                                                                                                                                                                                                                                </t>
  </si>
  <si>
    <t>2.445.320,53</t>
  </si>
  <si>
    <t xml:space="preserve">VIDRACEIRO                                                                                                                                                                                                                                                                                                                                                                                                                                                                                                </t>
  </si>
  <si>
    <t xml:space="preserve">VIDRACEIRO (MENSALISTA)                                                                                                                                                                                                                                                                                                                                                                                                                                                                                   </t>
  </si>
  <si>
    <t xml:space="preserve">VIDRO COMUM LAMINADO LISO INCOLOR DUPLO, ESPESSURA TOTAL 8 MM (CADA CAMADA DE 4 MM) - COLOCADO                                                                                                                                                                                                                                                                                                                                                                                                            </t>
  </si>
  <si>
    <t>1.163,33</t>
  </si>
  <si>
    <t xml:space="preserve">VIDRO COMUM LAMINADO, LISO, INCOLOR, DUPLO, ESPESSURA TOTAL 6 MM (CADA CAMADA E= 3 MM) - COLOCADO                                                                                                                                                                                                                                                                                                                                                                                                         </t>
  </si>
  <si>
    <t>1.012,66</t>
  </si>
  <si>
    <t xml:space="preserve">VIDRO COMUM LAMINADO, LISO, INCOLOR, TRIPLO, ESPESSURA TOTAL 12 MM (CADA CAMADA E=  4 MM) - COLOCADO                                                                                                                                                                                                                                                                                                                                                                                                      </t>
  </si>
  <si>
    <t>2.632,93</t>
  </si>
  <si>
    <t xml:space="preserve">VIDRO COMUM LAMINADO, LISO, INCOLOR, TRIPLO, ESPESSURA TOTAL 15 MM (CADA CAMADA E = 5 MM) - COLOCADO                                                                                                                                                                                                                                                                                                                                                                                                      </t>
  </si>
  <si>
    <t>3.078,50</t>
  </si>
  <si>
    <t xml:space="preserve">VIDRO CRISTAL COLORIDO, 10 MM, PINTADO NA COR BRANCA                                                                                                                                                                                                                                                                                                                                                                                                                                                      </t>
  </si>
  <si>
    <t>907,34</t>
  </si>
  <si>
    <t xml:space="preserve">VIDRO CRISTAL COLORIDO, 4 MM, PINTADO NA COR BRANCA                                                                                                                                                                                                                                                                                                                                                                                                                                                       </t>
  </si>
  <si>
    <t>283,54</t>
  </si>
  <si>
    <t xml:space="preserve">VIDRO CRISTAL COLORIDO, 6 MM, PINTADO NA COR BRANCA                                                                                                                                                                                                                                                                                                                                                                                                                                                       </t>
  </si>
  <si>
    <t>402,98</t>
  </si>
  <si>
    <t xml:space="preserve">VIDRO CRISTAL COLORIDO, 8 MM, PINTADO NA COR BRANCA                                                                                                                                                                                                                                                                                                                                                                                                                                                       </t>
  </si>
  <si>
    <t>654,18</t>
  </si>
  <si>
    <t xml:space="preserve">VIDRO LISO FUME E = 4MM - SEM COLOCACAO                                                                                                                                                                                                                                                                                                                                                                                                                                                                   </t>
  </si>
  <si>
    <t>324,05</t>
  </si>
  <si>
    <t xml:space="preserve">VIDRO LISO FUME E = 6MM - SEM COLOCACAO                                                                                                                                                                                                                                                                                                                                                                                                                                                                   </t>
  </si>
  <si>
    <t xml:space="preserve">VIDRO LISO FUME, E = 5 MM - SEM COLOCACAO                                                                                                                                                                                                                                                                                                                                                                                                                                                                 </t>
  </si>
  <si>
    <t>349,79</t>
  </si>
  <si>
    <t xml:space="preserve">VIDRO LISO INCOLOR 10 MM - SEM COLOCACAO                                                                                                                                                                                                                                                                                                                                                                                                                                                                  </t>
  </si>
  <si>
    <t>607,59</t>
  </si>
  <si>
    <t xml:space="preserve">VIDRO LISO INCOLOR 2 A 3 MM - SEM COLOCACAO                                                                                                                                                                                                                                                                                                                                                                                                                                                               </t>
  </si>
  <si>
    <t>182,28</t>
  </si>
  <si>
    <t xml:space="preserve">VIDRO LISO INCOLOR 4MM - SEM COLOCACAO                                                                                                                                                                                                                                                                                                                                                                                                                                                                    </t>
  </si>
  <si>
    <t>243,03</t>
  </si>
  <si>
    <t xml:space="preserve">VIDRO LISO INCOLOR 5MM - SEM COLOCACAO                                                                                                                                                                                                                                                                                                                                                                                                                                                                    </t>
  </si>
  <si>
    <t xml:space="preserve">VIDRO LISO INCOLOR 6 MM - SEM COLOCACAO                                                                                                                                                                                                                                                                                                                                                                                                                                                                   </t>
  </si>
  <si>
    <t>344,30</t>
  </si>
  <si>
    <t xml:space="preserve">VIDRO LISO INCOLOR 8MM  -  SEM COLOCACAO                                                                                                                                                                                                                                                                                                                                                                                                                                                                  </t>
  </si>
  <si>
    <t>502,28</t>
  </si>
  <si>
    <t xml:space="preserve">VIDRO MARTELADO OU CANELADO, 4 MM - SEM COLOCACAO                                                                                                                                                                                                                                                                                                                                                                                                                                                         </t>
  </si>
  <si>
    <t>202,53</t>
  </si>
  <si>
    <t xml:space="preserve">VIDRO PLANO ARAMADO E = 6 MM - SEM COLOCACAO                                                                                                                                                                                                                                                                                                                                                                                                                                                              </t>
  </si>
  <si>
    <t xml:space="preserve">VIDRO PLANO ARMADO E = 7MM - SEM COLOCACAO                                                                                                                                                                                                                                                                                                                                                                                                                                                                </t>
  </si>
  <si>
    <t>627,85</t>
  </si>
  <si>
    <t xml:space="preserve">VIDRO TEMPERADO INCOLOR E = 10 MM, SEM COLOCACAO                                                                                                                                                                                                                                                                                                                                                                                                                                                          </t>
  </si>
  <si>
    <t>411,42</t>
  </si>
  <si>
    <t xml:space="preserve">VIDRO TEMPERADO INCOLOR E = 6 MM, SEM COLOCACAO                                                                                                                                                                                                                                                                                                                                                                                                                                                           </t>
  </si>
  <si>
    <t>242,77</t>
  </si>
  <si>
    <t xml:space="preserve">VIDRO TEMPERADO INCOLOR E = 8 MM, SEM COLOCACAO                                                                                                                                                                                                                                                                                                                                                                                                                                                           </t>
  </si>
  <si>
    <t>316,91</t>
  </si>
  <si>
    <t xml:space="preserve">VIDRO TEMPERADO INCOLOR PARA PORTA DE ABRIR, E = 10 MM (SEM FERRAGENS E SEM COLOCACAO)                                                                                                                                                                                                                                                                                                                                                                                                                    </t>
  </si>
  <si>
    <t>445,00</t>
  </si>
  <si>
    <t xml:space="preserve">VIDRO TEMPERADO VERDE E = 10 MM, SEM COLOCACAO                                                                                                                                                                                                                                                                                                                                                                                                                                                            </t>
  </si>
  <si>
    <t>518,53</t>
  </si>
  <si>
    <t xml:space="preserve">VIDRO TEMPERADO VERDE E = 6 MM, SEM COLOCACAO                                                                                                                                                                                                                                                                                                                                                                                                                                                             </t>
  </si>
  <si>
    <t>292,95</t>
  </si>
  <si>
    <t xml:space="preserve">VIDRO TEMPERADO VERDE E = 8 MM, SEM COLOCACAO                                                                                                                                                                                                                                                                                                                                                                                                                                                             </t>
  </si>
  <si>
    <t>395,78</t>
  </si>
  <si>
    <t xml:space="preserve">VIGA *7,5 X 10* CM EM PINUS, MISTA OU EQUIVALENTE DA REGIAO - BRUTA                                                                                                                                                                                                                                                                                                                                                                                                                                       </t>
  </si>
  <si>
    <t>17,43</t>
  </si>
  <si>
    <t xml:space="preserve">VIGA *7,5 X 15 CM EM PINUS, MISTA OU EQUIVALENTE DA REGIAO - BRUTA                                                                                                                                                                                                                                                                                                                                                                                                                                        </t>
  </si>
  <si>
    <t>23,94</t>
  </si>
  <si>
    <t xml:space="preserve">VIGA APARELHADA  *6 X 12* CM, EM MACARANDUBA, ANGELIM OU EQUIVALENTE DA REGIAO                                                                                                                                                                                                                                                                                                                                                                                                                            </t>
  </si>
  <si>
    <t xml:space="preserve">VIGA APARELHADA *6 X 16* CM, EM MACARANDUBA, ANGELIM OU EQUIVALENTE DA REGIAO                                                                                                                                                                                                                                                                                                                                                                                                                             </t>
  </si>
  <si>
    <t>23,00</t>
  </si>
  <si>
    <t xml:space="preserve">VIGA DE ESCORAMAENTO H20, DE MADEIRA, PESO DE 5,00 A 5,20 KG/M, COM EXTREMIDADES PLASTICAS                                                                                                                                                                                                                                                                                                                                                                                                                </t>
  </si>
  <si>
    <t>92,18</t>
  </si>
  <si>
    <t xml:space="preserve">VIGA NAO APARELHADA  *6 X 12* CM, EM MACARANDUBA, ANGELIM OU EQUIVALENTE DA REGIAO - BRUTA                                                                                                                                                                                                                                                                                                                                                                                                                </t>
  </si>
  <si>
    <t>19,01</t>
  </si>
  <si>
    <t xml:space="preserve">VIGA NAO APARELHADA *6 X 16* CM, EM MACARANDUBA, ANGELIM OU EQUIVALENTE DA REGIAO -  BRUTA                                                                                                                                                                                                                                                                                                                                                                                                                </t>
  </si>
  <si>
    <t>23,75</t>
  </si>
  <si>
    <t xml:space="preserve">VIGA NAO APARELHADA *6 X 20* CM, EM MACARANDUBA, ANGELIM OU EQUIVALENTE DA REGIAO - BRUTA                                                                                                                                                                                                                                                                                                                                                                                                                 </t>
  </si>
  <si>
    <t>34,33</t>
  </si>
  <si>
    <t xml:space="preserve">VIGA NAO APARELHADA *8 X 16* CM EM MACARANDUBA, ANGELIM OU EQUIVALENTE DA REGIAO -  BRUTA                                                                                                                                                                                                                                                                                                                                                                                                                 </t>
  </si>
  <si>
    <t>36,75</t>
  </si>
  <si>
    <t xml:space="preserve">VIGIA DIURNO                                                                                                                                                                                                                                                                                                                                                                                                                                                                                              </t>
  </si>
  <si>
    <t xml:space="preserve">VIGIA DIURNO (MENSALISTA)                                                                                                                                                                                                                                                                                                                                                                                                                                                                                 </t>
  </si>
  <si>
    <t xml:space="preserve">VIGIA NOTURNO, HORA EFETIVAMENTE TRABALHADA DE 22 H AS 5 H (COM ADICIONAL NOTURNO)                                                                                                                                                                                                                                                                                                                                                                                                                        </t>
  </si>
  <si>
    <t>TOTAL DE INSUMOS : 5215</t>
  </si>
  <si>
    <t>ENCARGOS SOCIAIS (%) HORISTA 114,45  MENSALISTA  72,21</t>
  </si>
  <si>
    <t>11,10</t>
  </si>
  <si>
    <t>1.963,62</t>
  </si>
  <si>
    <t>2.046,78</t>
  </si>
  <si>
    <t>1.504,49</t>
  </si>
  <si>
    <t>8,51</t>
  </si>
  <si>
    <t>11,49</t>
  </si>
  <si>
    <t>2.031,88</t>
  </si>
  <si>
    <t>11,90</t>
  </si>
  <si>
    <t>2.106,17</t>
  </si>
  <si>
    <t>15,37</t>
  </si>
  <si>
    <t>2.719,17</t>
  </si>
  <si>
    <t>2.814,94</t>
  </si>
  <si>
    <t>2.708,43</t>
  </si>
  <si>
    <t>67,16</t>
  </si>
  <si>
    <t>11.868,52</t>
  </si>
  <si>
    <t>63,43</t>
  </si>
  <si>
    <t>11.206,77</t>
  </si>
  <si>
    <t>95,40</t>
  </si>
  <si>
    <t>16.858,23</t>
  </si>
  <si>
    <t>126,13</t>
  </si>
  <si>
    <t>22.288,08</t>
  </si>
  <si>
    <t>13,83</t>
  </si>
  <si>
    <t>2.444,81</t>
  </si>
  <si>
    <t>12,20</t>
  </si>
  <si>
    <t>2.156,94</t>
  </si>
  <si>
    <t>2.051,96</t>
  </si>
  <si>
    <t>11,66</t>
  </si>
  <si>
    <t>2.062,90</t>
  </si>
  <si>
    <t>12,84</t>
  </si>
  <si>
    <t>2.269,59</t>
  </si>
  <si>
    <t>21,85</t>
  </si>
  <si>
    <t>3.862,32</t>
  </si>
  <si>
    <t>10,31</t>
  </si>
  <si>
    <t>1.825,02</t>
  </si>
  <si>
    <t>11,83</t>
  </si>
  <si>
    <t>2.091,59</t>
  </si>
  <si>
    <t>12,75</t>
  </si>
  <si>
    <t>2.255,57</t>
  </si>
  <si>
    <t>6,49</t>
  </si>
  <si>
    <t>1.149,86</t>
  </si>
  <si>
    <t>23,52</t>
  </si>
  <si>
    <t>4.159,85</t>
  </si>
  <si>
    <t>2.002,33</t>
  </si>
  <si>
    <t>2.783,72</t>
  </si>
  <si>
    <t>12,54</t>
  </si>
  <si>
    <t>2.217,77</t>
  </si>
  <si>
    <t>3.073,67</t>
  </si>
  <si>
    <t>1.732,43</t>
  </si>
  <si>
    <t>133,60</t>
  </si>
  <si>
    <t>23.603,53</t>
  </si>
  <si>
    <t>18,70</t>
  </si>
  <si>
    <t>3.303,91</t>
  </si>
  <si>
    <t>24,79</t>
  </si>
  <si>
    <t>4.380,12</t>
  </si>
  <si>
    <t>3.501,16</t>
  </si>
  <si>
    <t>19,79</t>
  </si>
  <si>
    <t>3.500,18</t>
  </si>
  <si>
    <t>16,46</t>
  </si>
  <si>
    <t>2.909,66</t>
  </si>
  <si>
    <t>2.942,00</t>
  </si>
  <si>
    <t>21,31</t>
  </si>
  <si>
    <t>3.765,88</t>
  </si>
  <si>
    <t>91,14</t>
  </si>
  <si>
    <t>16.101,63</t>
  </si>
  <si>
    <t>103,72</t>
  </si>
  <si>
    <t>18.326,96</t>
  </si>
  <si>
    <t>141,79</t>
  </si>
  <si>
    <t>25.052,47</t>
  </si>
  <si>
    <t>92,47</t>
  </si>
  <si>
    <t>16.336,52</t>
  </si>
  <si>
    <t>104,30</t>
  </si>
  <si>
    <t>18.430,82</t>
  </si>
  <si>
    <t>142,95</t>
  </si>
  <si>
    <t>25.257,69</t>
  </si>
  <si>
    <t>86,91</t>
  </si>
  <si>
    <t>15.358,34</t>
  </si>
  <si>
    <t>86,05</t>
  </si>
  <si>
    <t>15.207,09</t>
  </si>
  <si>
    <t>16,87</t>
  </si>
  <si>
    <t>2.983,19</t>
  </si>
  <si>
    <t>2.162,71</t>
  </si>
  <si>
    <t>2.724,58</t>
  </si>
  <si>
    <t>15,41</t>
  </si>
  <si>
    <t>1.864,99</t>
  </si>
  <si>
    <t>16,10</t>
  </si>
  <si>
    <t>2.848,71</t>
  </si>
  <si>
    <t>16,27</t>
  </si>
  <si>
    <t>2.877,26</t>
  </si>
  <si>
    <t>2.878,11</t>
  </si>
  <si>
    <t>3.190,17</t>
  </si>
  <si>
    <t>3.203,20</t>
  </si>
  <si>
    <t>32,33</t>
  </si>
  <si>
    <t>5.715,66</t>
  </si>
  <si>
    <t>16,08</t>
  </si>
  <si>
    <t>2.841,91</t>
  </si>
  <si>
    <t>1.994,60</t>
  </si>
  <si>
    <t>11,28</t>
  </si>
  <si>
    <t>17,92</t>
  </si>
  <si>
    <t>3.167,83</t>
  </si>
  <si>
    <t>13,10</t>
  </si>
  <si>
    <t>2.315,60</t>
  </si>
  <si>
    <t>12,35</t>
  </si>
  <si>
    <t>2.184,20</t>
  </si>
  <si>
    <t>3.092,34</t>
  </si>
  <si>
    <t>2.145,83</t>
  </si>
  <si>
    <t>14,28</t>
  </si>
  <si>
    <t>2.526,32</t>
  </si>
  <si>
    <t>15,33</t>
  </si>
  <si>
    <t>2.711,15</t>
  </si>
  <si>
    <t>1.448,52</t>
  </si>
  <si>
    <t>2.434,48</t>
  </si>
  <si>
    <t>2.087,83</t>
  </si>
  <si>
    <t>2.014,83</t>
  </si>
  <si>
    <t>2.195,88</t>
  </si>
  <si>
    <t>2.569,64</t>
  </si>
  <si>
    <t>14,53</t>
  </si>
  <si>
    <t>11,45</t>
  </si>
  <si>
    <t>2.024,81</t>
  </si>
  <si>
    <t>2.035,91</t>
  </si>
  <si>
    <t>14,26</t>
  </si>
  <si>
    <t>2.520,01</t>
  </si>
  <si>
    <t>1.691,65</t>
  </si>
  <si>
    <t>2.613,45</t>
  </si>
  <si>
    <t>18,14</t>
  </si>
  <si>
    <t>3.206,22</t>
  </si>
  <si>
    <t>2.341,38</t>
  </si>
  <si>
    <t>2.698,13</t>
  </si>
  <si>
    <t>15,26</t>
  </si>
  <si>
    <t>2.317,06</t>
  </si>
  <si>
    <t>3.283,02</t>
  </si>
  <si>
    <t>3.245,00</t>
  </si>
  <si>
    <t>17,13</t>
  </si>
  <si>
    <t>3.027,76</t>
  </si>
  <si>
    <t>11,85</t>
  </si>
  <si>
    <t>2.095,10</t>
  </si>
  <si>
    <t>21,35</t>
  </si>
  <si>
    <t>3.773,70</t>
  </si>
  <si>
    <t>19,53</t>
  </si>
  <si>
    <t>3.454,32</t>
  </si>
  <si>
    <t>15,18</t>
  </si>
  <si>
    <t>2.685,20</t>
  </si>
  <si>
    <t>22,92</t>
  </si>
  <si>
    <t>4.052,72</t>
  </si>
  <si>
    <t>24,14</t>
  </si>
  <si>
    <t>4.268,06</t>
  </si>
  <si>
    <t>21,12</t>
  </si>
  <si>
    <t>3.733,39</t>
  </si>
  <si>
    <t>2.697,32</t>
  </si>
  <si>
    <t>2.184,25</t>
  </si>
  <si>
    <t>FONTE: TABELA SINAPI JANEIRO /2022                                                                                                                                              ( com desoneração )</t>
  </si>
  <si>
    <t>P. UNIT (S/BDI)</t>
  </si>
  <si>
    <t>P. UNIT (C/BDI)</t>
  </si>
  <si>
    <t>PCI.817.01 - CUSTO DE COMPOSIÇÕES - SINTÉTICO                                               DATA DE EMISSÃO: 16/05/2022 23:39:46            DATA DE RT: 16/05/2022</t>
  </si>
  <si>
    <t>ENCARGOS SOCIAIS DESONERADOS: 84,80%(HORA)   48,32%(MÊS)</t>
  </si>
  <si>
    <t>ABRANGÊNCIA : NACIONAL                                              LOCALIDADE  : CUIABA                                                                                                              DATA DE PREÇO   : 04/2022 REFERÊNCIA COLETA : MEDIANO</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</si>
  <si>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</si>
  <si>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</si>
  <si>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</si>
  <si>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</si>
  <si>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</si>
  <si>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</si>
  <si>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</si>
  <si>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</si>
  <si>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</si>
  <si>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</si>
  <si>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</si>
  <si>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</si>
  <si>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</si>
  <si>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</si>
  <si>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</si>
  <si>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</si>
  <si>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</si>
  <si>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</si>
  <si>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</si>
  <si>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</si>
  <si>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</si>
  <si>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</si>
  <si>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</si>
  <si>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</si>
  <si>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</si>
  <si>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</si>
  <si>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</si>
  <si>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</si>
  <si>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</si>
  <si>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</si>
  <si>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</si>
  <si>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</si>
  <si>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</si>
  <si>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</si>
  <si>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</si>
  <si>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</si>
  <si>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</si>
  <si>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</si>
  <si>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</si>
  <si>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</si>
  <si>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</si>
  <si>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</si>
  <si>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</si>
  <si>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</si>
  <si>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</si>
  <si>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</si>
  <si>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</si>
  <si>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</si>
  <si>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</si>
  <si>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</si>
  <si>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</si>
  <si>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</si>
  <si>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</si>
  <si>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</si>
  <si>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</si>
  <si>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</si>
  <si>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</si>
  <si>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</si>
  <si>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</si>
  <si>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</si>
  <si>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</si>
  <si>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</si>
  <si>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</si>
  <si>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</si>
  <si>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</si>
  <si>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</si>
  <si>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</si>
  <si>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</si>
  <si>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</si>
  <si>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</si>
  <si>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</si>
  <si>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</si>
  <si>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</si>
  <si>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</si>
  <si>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</si>
  <si>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</si>
  <si>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</si>
  <si>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</si>
  <si>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</si>
  <si>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</si>
  <si>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</si>
  <si>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</si>
  <si>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</si>
  <si>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</si>
  <si>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</si>
  <si>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</si>
  <si>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</si>
  <si>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</si>
  <si>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</si>
  <si>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</si>
  <si>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</si>
  <si>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</si>
  <si>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</si>
  <si>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</si>
  <si>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</si>
  <si>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</si>
  <si>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</si>
  <si>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</si>
  <si>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</si>
  <si>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</si>
  <si>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</si>
  <si>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</si>
  <si>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</si>
  <si>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</si>
  <si>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</si>
  <si>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</si>
  <si>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</si>
  <si>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</si>
  <si>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</si>
  <si>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</si>
  <si>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</si>
  <si>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</si>
  <si>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</si>
  <si>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</si>
  <si>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</si>
  <si>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</si>
  <si>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</si>
  <si>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</si>
  <si>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</si>
  <si>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</si>
  <si>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</si>
  <si>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</si>
  <si>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</si>
  <si>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</si>
  <si>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</si>
  <si>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</si>
  <si>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</si>
  <si>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</si>
  <si>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</si>
  <si>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</si>
  <si>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</si>
  <si>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</si>
  <si>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</si>
  <si>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</si>
  <si>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</si>
  <si>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</si>
  <si>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</si>
  <si>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</si>
  <si>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</si>
  <si>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</si>
  <si>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</si>
  <si>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</si>
  <si>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</si>
  <si>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</si>
  <si>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</si>
  <si>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</si>
  <si>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</si>
  <si>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</si>
  <si>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</si>
  <si>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</si>
  <si>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</si>
  <si>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</si>
  <si>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</si>
  <si>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</si>
  <si>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</si>
  <si>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</si>
  <si>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</si>
  <si>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</si>
  <si>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</si>
  <si>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</si>
  <si>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</si>
  <si>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</si>
  <si>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</si>
  <si>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</si>
  <si>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</si>
  <si>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</si>
  <si>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</si>
  <si>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</si>
  <si>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</si>
  <si>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</si>
  <si>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</si>
  <si>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</si>
  <si>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</si>
  <si>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</si>
  <si>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</si>
  <si>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</si>
  <si>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</si>
  <si>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</si>
  <si>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</si>
  <si>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</si>
  <si>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</si>
  <si>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</si>
  <si>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</si>
  <si>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</si>
  <si>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</si>
  <si>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</si>
  <si>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</si>
  <si>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</si>
  <si>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</si>
  <si>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</si>
  <si>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</si>
  <si>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</si>
  <si>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</si>
  <si>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</si>
  <si>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</si>
  <si>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</si>
  <si>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</si>
  <si>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</si>
  <si>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</si>
  <si>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</si>
  <si>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</si>
  <si>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</si>
  <si>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</si>
  <si>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</si>
  <si>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</si>
  <si>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</si>
  <si>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</si>
  <si>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</si>
  <si>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</si>
  <si>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</si>
  <si>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</si>
  <si>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</si>
  <si>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</si>
  <si>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</si>
  <si>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</si>
  <si>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</si>
  <si>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</si>
  <si>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</si>
  <si>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</si>
  <si>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</si>
  <si>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</si>
  <si>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</si>
  <si>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</si>
  <si>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</si>
  <si>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</si>
  <si>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</si>
  <si>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</si>
  <si>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</si>
  <si>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</si>
  <si>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</si>
  <si>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</si>
  <si>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</si>
  <si>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</si>
  <si>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</si>
  <si>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</si>
  <si>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</si>
  <si>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</si>
  <si>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</si>
  <si>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</si>
  <si>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</si>
  <si>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</si>
  <si>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</si>
  <si>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</si>
  <si>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</si>
  <si>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</si>
  <si>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</si>
  <si>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</si>
  <si>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</si>
  <si>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</si>
  <si>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</si>
  <si>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</si>
  <si>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</si>
  <si>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</si>
  <si>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</si>
  <si>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</si>
  <si>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</si>
  <si>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</si>
  <si>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</si>
  <si>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</si>
  <si>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</si>
  <si>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</si>
  <si>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</si>
  <si>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</si>
  <si>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</si>
  <si>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</si>
  <si>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</si>
  <si>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</si>
  <si>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</si>
  <si>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</si>
  <si>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</si>
  <si>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</si>
  <si>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</si>
  <si>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</si>
  <si>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</si>
  <si>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</si>
  <si>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</si>
  <si>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</si>
  <si>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</si>
  <si>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</si>
  <si>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</si>
  <si>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</si>
  <si>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</si>
  <si>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</si>
  <si>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</si>
  <si>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</si>
  <si>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</si>
  <si>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</si>
  <si>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</si>
  <si>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</si>
  <si>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</si>
  <si>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</si>
  <si>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</si>
  <si>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</si>
  <si>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</si>
  <si>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</si>
  <si>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</si>
  <si>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</si>
  <si>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</si>
  <si>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</si>
  <si>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</si>
  <si>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</si>
  <si>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</si>
  <si>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</si>
  <si>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</si>
  <si>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</si>
  <si>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</si>
  <si>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</si>
  <si>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</si>
  <si>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</si>
  <si>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</si>
  <si>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</si>
  <si>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</si>
  <si>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</si>
  <si>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</si>
  <si>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</si>
  <si>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</si>
  <si>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</si>
  <si>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</si>
  <si>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</si>
  <si>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</si>
  <si>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</si>
  <si>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</si>
  <si>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</si>
  <si>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</si>
  <si>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</si>
  <si>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</si>
  <si>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</si>
  <si>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</si>
  <si>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</si>
  <si>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</si>
  <si>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</si>
  <si>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</si>
  <si>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</si>
  <si>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</si>
  <si>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</si>
  <si>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</si>
  <si>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</si>
  <si>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</si>
  <si>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</si>
  <si>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</si>
  <si>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</si>
  <si>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</si>
  <si>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</si>
  <si>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</si>
  <si>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</si>
  <si>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</si>
  <si>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</si>
  <si>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</si>
  <si>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</si>
  <si>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</si>
  <si>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</si>
  <si>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</si>
  <si>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</si>
  <si>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</si>
  <si>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</si>
  <si>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</si>
  <si>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</si>
  <si>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</si>
  <si>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</si>
  <si>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</si>
  <si>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</si>
  <si>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</si>
  <si>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</si>
  <si>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</si>
  <si>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</si>
  <si>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</si>
  <si>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</si>
  <si>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</si>
  <si>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</si>
  <si>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</si>
  <si>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</si>
  <si>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</si>
  <si>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</si>
  <si>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</si>
  <si>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</si>
  <si>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</si>
  <si>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</si>
  <si>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</si>
  <si>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</si>
  <si>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</si>
  <si>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</si>
  <si>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</si>
  <si>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</si>
  <si>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</si>
  <si>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</si>
  <si>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</si>
  <si>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</si>
  <si>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</si>
  <si>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</si>
  <si>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</si>
  <si>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</si>
  <si>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</si>
  <si>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</si>
  <si>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</si>
  <si>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</si>
  <si>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</si>
  <si>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</si>
  <si>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</si>
  <si>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</si>
  <si>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</si>
  <si>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</si>
  <si>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</si>
  <si>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</si>
  <si>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</si>
  <si>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</si>
  <si>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</si>
  <si>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</si>
  <si>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</si>
  <si>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</si>
  <si>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</si>
  <si>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</si>
  <si>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</si>
  <si>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</si>
  <si>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</si>
  <si>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</si>
  <si>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</si>
  <si>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</si>
  <si>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</si>
  <si>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</si>
  <si>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</si>
  <si>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</si>
  <si>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</si>
  <si>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</si>
  <si>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</si>
  <si>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</si>
  <si>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</si>
  <si>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</si>
  <si>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</si>
  <si>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</si>
  <si>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</si>
  <si>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</si>
  <si>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</si>
  <si>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</si>
  <si>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</si>
  <si>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</si>
  <si>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</si>
  <si>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</si>
  <si>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</si>
  <si>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</si>
  <si>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</si>
  <si>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</si>
  <si>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</si>
  <si>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</si>
  <si>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</si>
  <si>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</si>
  <si>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</si>
  <si>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</si>
  <si>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</si>
  <si>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</si>
  <si>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</si>
  <si>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</si>
  <si>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</si>
  <si>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</si>
  <si>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</si>
  <si>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</si>
  <si>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</si>
  <si>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</si>
  <si>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</si>
  <si>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</si>
  <si>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</si>
  <si>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</si>
  <si>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</si>
  <si>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</si>
  <si>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</si>
  <si>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</si>
  <si>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</si>
  <si>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</si>
  <si>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</si>
  <si>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</si>
  <si>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</si>
  <si>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</si>
  <si>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</si>
  <si>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</si>
  <si>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</si>
  <si>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</si>
  <si>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</si>
  <si>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</si>
  <si>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</si>
  <si>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</si>
  <si>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</si>
  <si>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</si>
  <si>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</si>
  <si>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</si>
  <si>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</si>
  <si>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</si>
  <si>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</si>
  <si>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</si>
  <si>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</si>
  <si>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</si>
  <si>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</si>
  <si>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</si>
  <si>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</si>
  <si>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</si>
  <si>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</si>
  <si>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</si>
  <si>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</si>
  <si>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</si>
  <si>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</si>
  <si>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</si>
  <si>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</si>
  <si>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</si>
  <si>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</si>
  <si>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</si>
  <si>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</si>
  <si>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</si>
  <si>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</si>
  <si>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</si>
  <si>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</si>
  <si>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</si>
  <si>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</si>
  <si>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</si>
  <si>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</si>
  <si>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</si>
  <si>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</si>
  <si>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</si>
  <si>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</si>
  <si>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</si>
  <si>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</si>
  <si>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</si>
  <si>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</si>
  <si>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</si>
  <si>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</si>
  <si>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</si>
  <si>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</si>
  <si>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</si>
  <si>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</si>
  <si>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</si>
  <si>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</si>
  <si>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</si>
  <si>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</si>
  <si>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</si>
  <si>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</si>
  <si>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</si>
  <si>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</si>
  <si>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</si>
  <si>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</si>
  <si>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</si>
  <si>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</si>
  <si>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</si>
  <si>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</si>
  <si>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</si>
  <si>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</si>
  <si>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</si>
  <si>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</si>
  <si>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</si>
  <si>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</si>
  <si>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</si>
  <si>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</si>
  <si>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</si>
  <si>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</si>
  <si>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</si>
  <si>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</si>
  <si>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</si>
  <si>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</si>
  <si>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</si>
  <si>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</si>
  <si>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</si>
  <si>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</si>
  <si>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</si>
  <si>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</si>
  <si>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</si>
  <si>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</si>
  <si>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</si>
  <si>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</si>
  <si>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</si>
  <si>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</si>
  <si>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</si>
  <si>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</si>
  <si>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</si>
  <si>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</si>
  <si>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</si>
  <si>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</si>
  <si>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</si>
  <si>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</si>
  <si>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</si>
  <si>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</si>
  <si>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</si>
  <si>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</si>
  <si>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</si>
  <si>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</si>
  <si>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</si>
  <si>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</si>
  <si>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</si>
  <si>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</si>
  <si>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</si>
  <si>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</si>
  <si>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</si>
  <si>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</si>
  <si>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</si>
  <si>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</si>
  <si>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</si>
  <si>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</si>
  <si>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</si>
  <si>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</si>
  <si>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</si>
  <si>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</si>
  <si>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</si>
  <si>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</si>
  <si>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</si>
  <si>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</si>
  <si>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</si>
  <si>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</si>
  <si>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</si>
  <si>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</si>
  <si>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</si>
  <si>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</si>
  <si>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</si>
  <si>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</si>
  <si>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</si>
  <si>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</si>
  <si>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</si>
  <si>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</si>
  <si>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</si>
  <si>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</si>
  <si>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</si>
  <si>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</si>
  <si>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</si>
  <si>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</si>
  <si>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</si>
  <si>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</si>
  <si>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</si>
  <si>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</si>
  <si>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</si>
  <si>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</si>
  <si>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</si>
  <si>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</si>
  <si>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</si>
  <si>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</si>
  <si>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</si>
  <si>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</si>
  <si>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</si>
  <si>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</si>
  <si>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</si>
  <si>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</si>
  <si>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</si>
  <si>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</si>
  <si>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</si>
  <si>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</si>
  <si>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</si>
  <si>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</si>
  <si>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</si>
  <si>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</si>
  <si>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</si>
  <si>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</si>
  <si>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</si>
  <si>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</si>
  <si>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</si>
  <si>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</si>
  <si>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</si>
  <si>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</si>
  <si>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</si>
  <si>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</si>
  <si>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</si>
  <si>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</si>
  <si>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</si>
  <si>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</si>
  <si>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</si>
  <si>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</si>
  <si>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</si>
  <si>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</si>
  <si>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</si>
  <si>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</si>
  <si>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</si>
  <si>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</si>
  <si>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</si>
  <si>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</si>
  <si>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</si>
  <si>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</si>
  <si>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</si>
  <si>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</si>
  <si>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</si>
  <si>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</si>
  <si>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</si>
  <si>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</si>
  <si>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</si>
  <si>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</si>
  <si>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</si>
  <si>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</si>
  <si>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</si>
  <si>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</si>
  <si>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</si>
  <si>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</si>
  <si>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</si>
  <si>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</si>
  <si>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</si>
  <si>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</si>
  <si>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</si>
  <si>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</si>
  <si>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</si>
  <si>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</si>
  <si>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</si>
  <si>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</si>
  <si>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</si>
  <si>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</si>
  <si>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</si>
  <si>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</si>
  <si>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</si>
  <si>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</si>
  <si>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</si>
  <si>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</si>
  <si>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</si>
  <si>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</si>
  <si>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</si>
  <si>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</si>
  <si>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</si>
  <si>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</si>
  <si>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</si>
  <si>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</si>
  <si>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</si>
  <si>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</si>
  <si>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</si>
  <si>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</si>
  <si>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</si>
  <si>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</si>
  <si>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</si>
  <si>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</si>
  <si>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</si>
  <si>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</si>
  <si>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</si>
  <si>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</si>
  <si>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</si>
  <si>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</si>
  <si>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</si>
  <si>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</si>
  <si>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</si>
  <si>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</si>
  <si>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</si>
  <si>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</si>
  <si>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</si>
  <si>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</si>
  <si>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</si>
  <si>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</si>
  <si>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</si>
  <si>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</si>
  <si>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</si>
  <si>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</si>
  <si>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</si>
  <si>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</si>
  <si>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</si>
  <si>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</si>
  <si>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</si>
  <si>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</si>
  <si>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</si>
  <si>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</si>
  <si>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</si>
  <si>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</si>
  <si>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</si>
  <si>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</si>
  <si>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</si>
  <si>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</si>
  <si>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</si>
  <si>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</si>
  <si>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</si>
  <si>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</si>
  <si>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</si>
  <si>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</si>
  <si>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</si>
  <si>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</si>
  <si>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</si>
  <si>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</si>
  <si>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</si>
  <si>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</si>
  <si>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</si>
  <si>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</si>
  <si>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</si>
  <si>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</si>
  <si>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</si>
  <si>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</si>
  <si>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</si>
  <si>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</si>
  <si>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</si>
  <si>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</si>
  <si>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</si>
  <si>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</si>
  <si>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</si>
  <si>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</si>
  <si>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</si>
  <si>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</si>
  <si>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</si>
  <si>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</si>
  <si>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</si>
  <si>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</si>
  <si>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</si>
  <si>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</si>
  <si>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</si>
  <si>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</si>
  <si>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</si>
  <si>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</si>
  <si>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</si>
  <si>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</si>
  <si>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</si>
  <si>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</si>
  <si>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</si>
  <si>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</si>
  <si>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</si>
  <si>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</si>
  <si>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</si>
  <si>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</si>
  <si>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</si>
  <si>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</si>
  <si>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</si>
  <si>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</si>
  <si>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</si>
  <si>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</si>
  <si>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</si>
  <si>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</si>
  <si>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</si>
  <si>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</si>
  <si>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</si>
  <si>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</si>
  <si>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</si>
  <si>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</si>
  <si>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</si>
  <si>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</si>
  <si>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</si>
  <si>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</si>
  <si>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</si>
  <si>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</si>
  <si>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</si>
  <si>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</si>
  <si>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</si>
  <si>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</si>
  <si>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</si>
  <si>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</si>
  <si>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</si>
  <si>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</si>
  <si>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</si>
  <si>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</si>
  <si>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</si>
  <si>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</si>
  <si>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</si>
  <si>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</si>
  <si>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</si>
  <si>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</si>
  <si>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</si>
  <si>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</si>
  <si>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</si>
  <si>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</si>
  <si>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</si>
  <si>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</si>
  <si>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</si>
  <si>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</si>
  <si>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</si>
  <si>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</si>
  <si>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</si>
  <si>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</si>
  <si>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</si>
  <si>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</si>
  <si>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</si>
  <si>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</si>
  <si>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</si>
  <si>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</si>
  <si>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</si>
  <si>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</si>
  <si>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</si>
  <si>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</si>
  <si>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</si>
  <si>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</si>
  <si>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</si>
  <si>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</si>
  <si>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</si>
  <si>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</si>
  <si>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</si>
  <si>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</si>
  <si>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</si>
  <si>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</si>
  <si>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</si>
  <si>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</si>
  <si>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</si>
  <si>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</si>
  <si>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</si>
  <si>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</si>
  <si>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</si>
  <si>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</si>
  <si>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</si>
  <si>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</si>
  <si>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</si>
  <si>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</si>
  <si>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</si>
  <si>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</si>
  <si>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</si>
  <si>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</si>
  <si>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</si>
  <si>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</si>
  <si>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</si>
  <si>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</si>
  <si>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</si>
  <si>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</si>
  <si>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</si>
  <si>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</si>
  <si>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</si>
  <si>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</si>
  <si>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</si>
  <si>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</si>
  <si>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</si>
  <si>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</si>
  <si>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</si>
  <si>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</si>
  <si>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</si>
  <si>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VALOR TOTAL (R$)</t>
  </si>
  <si>
    <t>Engenheiro Eletricista e Seg. do Trabalho</t>
  </si>
  <si>
    <t>CREA/MT 44772</t>
  </si>
  <si>
    <t>ADMINISTRAÇÃO DA OBRA</t>
  </si>
  <si>
    <t>ORSE</t>
  </si>
  <si>
    <t>BDI 2</t>
  </si>
  <si>
    <t>SINAPI</t>
  </si>
  <si>
    <t>LIMPEZA GERAL</t>
  </si>
  <si>
    <t>M²</t>
  </si>
  <si>
    <t>SERVIÇOS FINAIS</t>
  </si>
  <si>
    <t>TOTAL DA OBRA</t>
  </si>
  <si>
    <t>%</t>
  </si>
  <si>
    <t>ETAPAS DA OBRA</t>
  </si>
  <si>
    <t>ITEM</t>
  </si>
  <si>
    <t>RESUMO</t>
  </si>
  <si>
    <t>TOTAL</t>
  </si>
  <si>
    <t>DIAS</t>
  </si>
  <si>
    <t xml:space="preserve">VALOR TOTAL DO ÍTEM </t>
  </si>
  <si>
    <t>CRONOGRAMA FÍSICO-FINANCEIRO</t>
  </si>
  <si>
    <t>___________________________________________</t>
  </si>
  <si>
    <t>1.1</t>
  </si>
  <si>
    <t>PLACA DE OBRA EM CHAPA AÇO GALVANIZADO, INSTALADA - REV 02_01/2022</t>
  </si>
  <si>
    <t>BDI 1</t>
  </si>
  <si>
    <t>2.1</t>
  </si>
  <si>
    <t>INSTALAÇÃO DO CANTEIRO DE OBRA</t>
  </si>
  <si>
    <t>3.1</t>
  </si>
  <si>
    <t>3.2</t>
  </si>
  <si>
    <t>3.3</t>
  </si>
  <si>
    <t>3.4</t>
  </si>
  <si>
    <t>3.5</t>
  </si>
  <si>
    <t>3.6</t>
  </si>
  <si>
    <t>4.1</t>
  </si>
  <si>
    <t>3.7</t>
  </si>
  <si>
    <t>3.8</t>
  </si>
  <si>
    <t>CONECTOR MC4 (MACHO)</t>
  </si>
  <si>
    <t xml:space="preserve">UN </t>
  </si>
  <si>
    <t>CABO ELÉTRICO SOLAR 6MM, 1,80KV (PRETO)</t>
  </si>
  <si>
    <t>PAINEL SOLAR COM MINIMO 550W DE POTÊNCIA, EFECIENCIA ENERGÉTICA DE MINIMO 21,1%, GARANTIA MINIMA DE 10 ANOS</t>
  </si>
  <si>
    <t>3.9</t>
  </si>
  <si>
    <t>3.10</t>
  </si>
  <si>
    <t>3.11</t>
  </si>
  <si>
    <t>3.12</t>
  </si>
  <si>
    <t>3.13</t>
  </si>
  <si>
    <t>3.14</t>
  </si>
  <si>
    <t>3.15</t>
  </si>
  <si>
    <t>3.16</t>
  </si>
  <si>
    <t>3.17</t>
  </si>
  <si>
    <t>3.18</t>
  </si>
  <si>
    <t>3.19</t>
  </si>
  <si>
    <t>3.20</t>
  </si>
  <si>
    <t>3.21</t>
  </si>
  <si>
    <t>2.2</t>
  </si>
  <si>
    <t>2.3</t>
  </si>
  <si>
    <t>PLACA DE ADVERTENCIA DE GERAÇÃO DE ENERGIA PRÓPRIA</t>
  </si>
  <si>
    <t>3.22</t>
  </si>
  <si>
    <t>OBRA :</t>
  </si>
  <si>
    <t xml:space="preserve">DETALHAMENTO:   </t>
  </si>
  <si>
    <t>OBJETO:</t>
  </si>
  <si>
    <t>VALOR TOTAL GERAL (R$)</t>
  </si>
  <si>
    <t>CONECTOR MC4 (FÊMEA)</t>
  </si>
  <si>
    <t>3.23</t>
  </si>
  <si>
    <t>3.24</t>
  </si>
  <si>
    <t>3.25</t>
  </si>
  <si>
    <t>3.26</t>
  </si>
  <si>
    <t>3.27</t>
  </si>
  <si>
    <t>STRING BOX 6X6</t>
  </si>
  <si>
    <t>3.28</t>
  </si>
  <si>
    <t>3.29</t>
  </si>
  <si>
    <t>3.30</t>
  </si>
  <si>
    <t>PEDRISCO</t>
  </si>
  <si>
    <t>KIT DE FIXAÇÃO INTERMEDIÁRIO CONTENDO 01 TERMINAL INTERMEDIÁRIO E 01 PARAFUSO BROCANTE</t>
  </si>
  <si>
    <t>KIT DE FIXAÇÃO FINAL CONTENDO 01 TERMINAL FINAL E 01 PARAFUSO BROCANTE</t>
  </si>
  <si>
    <t xml:space="preserve">AUTOTRANSFORMADOR 220/380V, COM POTÊNCIA MÍNIMA DE 85 KVA, IMPREGNAÇÃO EM VERNIZ POLIÉSTER, CLASSE F OU SUPERIOR, PINTURA ELETROSTÁTICA PREFERENCIALMENTE NA COR CINZA, PRIMÁRIO EM 380V, LIGAÇÃO ESTRELA, NEUTRO ACESSÍVEL, SECUNDÁRIO 220V, LIGAÇÃO ESTRELA COM NEUTRO ACESSÍVEL, GRUPO DE LIGAÇÃO YNYN0, ENROLAMENTO EM ALUMÍNIO DO TIPO ELETROLÍTICO, NÚCLEO EM LÂMINAS DE AÇO SILÍCIO, TENSÃO APLICADA 3.000V OU SUPERIOR, PLACA DE CARACTERÍSTICA COM IDENTIFICAÇÃO, TERMINAL DE ATERRAMENTO, CONSTRUÇÃO E ENSAIOS CONFORME NORMAS ABNT-NBR 5356 </t>
  </si>
  <si>
    <t>Itaúba/MT, 19 de setembro de 2022</t>
  </si>
  <si>
    <t>PREFEITURA MUNICIPAL DE ITAÚBA</t>
  </si>
  <si>
    <t>CONJUNTO DE FERRAGENS PARA ESTRUTURA DE SOLO PARA MINIMO 04 PAINÉIS SOLARES, INCLUIDO TODOS ACESSÓRIOS NECESSÁRIOS PARA INSTALAÇÃO</t>
  </si>
  <si>
    <t>CAIXA DE PASSAGEM 40X40X40CM ALVENARIA</t>
  </si>
  <si>
    <t>CAIXA DE PASSAGEM 50X50X50CM ALVENARIA</t>
  </si>
  <si>
    <t>CAIXA DE PASSAGEM 60X60X60CM ALVENARIA</t>
  </si>
  <si>
    <t>PRENSA CABO 2"</t>
  </si>
  <si>
    <t>PRENSA CABO 3"</t>
  </si>
  <si>
    <t>PRENSA CABO 4"</t>
  </si>
  <si>
    <t>ELETROCALHA 100X100X3000MM</t>
  </si>
  <si>
    <t>TAMPA ELETROCALHA 100X100X3000MM</t>
  </si>
  <si>
    <t>QUADRO DE COMANDO METÁLICO COM DIMENSÕES DE 1000X800X250MM</t>
  </si>
  <si>
    <t>DISPOSITIVO DPS CLASSE II, 1 POLO, TENSAO MAXIMA DE 275V, CORRENTE MAXIMA DE *90*KA (TIPO AC)</t>
  </si>
  <si>
    <t>5.1</t>
  </si>
  <si>
    <t>CAIXA DE MEDIÇÃO ENERGIA DIRETA ATÉ 200A</t>
  </si>
  <si>
    <t>4.2</t>
  </si>
  <si>
    <t>4.3</t>
  </si>
  <si>
    <t>4.4</t>
  </si>
  <si>
    <t>4.5</t>
  </si>
  <si>
    <t>4.6</t>
  </si>
  <si>
    <t>4.7</t>
  </si>
  <si>
    <t>4.8</t>
  </si>
  <si>
    <t>4.9</t>
  </si>
  <si>
    <t>3.31</t>
  </si>
  <si>
    <t>3.32</t>
  </si>
  <si>
    <t>3.33</t>
  </si>
  <si>
    <t>3.34</t>
  </si>
  <si>
    <t>3.35</t>
  </si>
  <si>
    <t>3.36</t>
  </si>
  <si>
    <t>3.37</t>
  </si>
  <si>
    <t>3.38</t>
  </si>
  <si>
    <t>3.39</t>
  </si>
  <si>
    <t>3.40</t>
  </si>
  <si>
    <t>3.41</t>
  </si>
  <si>
    <t>3.42</t>
  </si>
  <si>
    <t>3.43</t>
  </si>
  <si>
    <t>3.44</t>
  </si>
  <si>
    <t>3.45</t>
  </si>
  <si>
    <t>3.46</t>
  </si>
  <si>
    <t>MATERIAIS ELÉTRICOS</t>
  </si>
  <si>
    <t>FORNECIMENTO E INSTALAÇÃO DE SISTEMA DE GERAÇÃO DE ENERGIA SOLAR FOTOVOLTAICA, CONECTADA À REDE, DO TIPO ON-GRID, PARA ATENDER AS NECESSIDADES DE CONSUMO DA PREFEITURA MUNICIPAL DE ITAÚBA/MT</t>
  </si>
  <si>
    <t>MURETA DE MEDIÇÃO, PADRÃO DE ENTRADA E CASA DE MÁQUINAS</t>
  </si>
  <si>
    <t>PARAFUSO 5/16X110MM PARA TELHA FIBROCIMENTO</t>
  </si>
  <si>
    <t>PORTA DE MADEIRA, COM MEDIDA DE 180X60CM</t>
  </si>
  <si>
    <t>BATENTE DE MADEIRA PARA PORTA, SENDO 03 PEÇAS, 02 BATENTES DE 180X14X03 (CxLxE) E 01 BATENTE DE 70X14X03 (CxLxE)</t>
  </si>
  <si>
    <t>FECHADURA EXTERNA CAIXA 40</t>
  </si>
  <si>
    <t>4.10</t>
  </si>
  <si>
    <t>4.11</t>
  </si>
  <si>
    <t>4.12</t>
  </si>
  <si>
    <t>4.13</t>
  </si>
  <si>
    <t>4.14</t>
  </si>
  <si>
    <t>4.15</t>
  </si>
  <si>
    <t>4.16</t>
  </si>
  <si>
    <t>4.17</t>
  </si>
  <si>
    <t>4.18</t>
  </si>
  <si>
    <t>INVERSOR SOLAR COM POTÊNCIA NOMINAL MINIMA DE 60KW, TENSÃO DE SAÍDA DE 380V, MINIMO 09 ENTRADAS MPPT E GARANTIA MINIMA DE 05 ANOS</t>
  </si>
  <si>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59,90KWP,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t>
  </si>
  <si>
    <t>TERRENO DO ANTIGO VIVEIRO DE MUDA - RUA ME BÁRBARA MAIX, S/Nº, CENTRO, CEP: 78510-000, ITAÚBA/MT</t>
  </si>
  <si>
    <t>Engenheiro Eletricista</t>
  </si>
  <si>
    <t>CREA 1217975276</t>
  </si>
  <si>
    <t>TRILHO DE FIXAÇÃO PARA MONTAGEM ELÉTRICA, TIPO DIN, PERFURADO, FABRICADO EM MATERIAL DO TIPO AÇO GALVANIZADO, COM MEDIDAS APROXIMADAS DE 3,5X0,7X200CM</t>
  </si>
  <si>
    <t>SACO DE CIMENTO DE 50KG, ACONDICIONADO EM EMBALAGEM APROPRIADA</t>
  </si>
  <si>
    <t>AREIA DO TIPO GROSSA</t>
  </si>
  <si>
    <t>TELHA DE FIBROCIMENTO ONDULADA COM MEDIDA APROXIMADA DE 06MM DE ESPESSURA E 2,45M DE COMPRIMENTO</t>
  </si>
  <si>
    <t>TIJOLO 06 FUROS, COM MEDIDAS APROXIMADAS DE 10X15X20CM</t>
  </si>
  <si>
    <t>CONCORRÊNCIA Nº 003/2022</t>
  </si>
  <si>
    <t>ANEXO II - MODELO DA PLANILHA ORÇAMENTÁRIA</t>
  </si>
  <si>
    <r>
      <t xml:space="preserve">OBRA: </t>
    </r>
    <r>
      <rPr>
        <sz val="10"/>
        <rFont val="Arial"/>
        <family val="2"/>
      </rPr>
      <t>FORNECIMENTO E INSTALAÇÃO DE SISTEMA DE GERAÇÃO DE ENERGIA SOLAR FOTOVOLTAICA, CONECTADA À REDE, DO TIPO ON-GRID, PARA ATENDER AS NECESSIDADES DE CONSUMO DA PREFEITURA MUNICIPAL DE ITAÚBA/MT.</t>
    </r>
  </si>
  <si>
    <r>
      <rPr>
        <b/>
        <sz val="10"/>
        <rFont val="Arial"/>
        <family val="2"/>
      </rPr>
      <t>MUNICÍPIO:</t>
    </r>
    <r>
      <rPr>
        <sz val="10"/>
        <rFont val="Arial"/>
        <family val="2"/>
      </rPr>
      <t xml:space="preserve"> ITAÚBA/MT </t>
    </r>
  </si>
  <si>
    <t>BDI SERVIÇO</t>
  </si>
  <si>
    <t>BDI INSUMOS</t>
  </si>
  <si>
    <t>DESCRIÇÃO DOS SERVIÇOS E MATERIAIS</t>
  </si>
  <si>
    <t>UNID.</t>
  </si>
  <si>
    <t>QUANT.</t>
  </si>
  <si>
    <t>PREÇO UNITÁRIO</t>
  </si>
  <si>
    <t>PREÇO UNIT. + BDI</t>
  </si>
  <si>
    <t>PREÇO TOTAL</t>
  </si>
  <si>
    <t>1.0</t>
  </si>
  <si>
    <t>SUB-TOTAL</t>
  </si>
  <si>
    <t>2.0</t>
  </si>
  <si>
    <t>ADMINISTRAÇÃO OBRA</t>
  </si>
  <si>
    <t>2.4</t>
  </si>
  <si>
    <t>3.0</t>
  </si>
  <si>
    <t xml:space="preserve">MATERIAIS ELÉTRICOS </t>
  </si>
  <si>
    <t>4.0</t>
  </si>
  <si>
    <t>5.0</t>
  </si>
  <si>
    <t xml:space="preserve">ORSE </t>
  </si>
  <si>
    <t>TOTAL GERAL (R$)</t>
  </si>
  <si>
    <t>Local e Data</t>
  </si>
  <si>
    <t>(assinatura e identificação do representante)                     (assinatura e identificação do responsável)</t>
  </si>
  <si>
    <t xml:space="preserve">                Representante Legal                                                  Responsável Técnico da Empresa</t>
  </si>
  <si>
    <t>Carimbo de CNPJ da empresa                                                          CREA Nº ___</t>
  </si>
  <si>
    <r>
      <t xml:space="preserve">DETALHAMENTO: </t>
    </r>
    <r>
      <rPr>
        <sz val="10"/>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59,90KWP,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t>
    </r>
  </si>
  <si>
    <r>
      <t xml:space="preserve">DISJUNTOR TERMOMAGNETICO TRIPOLAR 125A                                                                                                                                                                                     </t>
    </r>
    <r>
      <rPr>
        <sz val="9"/>
        <color rgb="FF000000"/>
        <rFont val="Arial"/>
        <family val="2"/>
      </rPr>
      <t xml:space="preserve">                                                                                                                                                                                                                                                                               </t>
    </r>
  </si>
  <si>
    <r>
      <t xml:space="preserve">DISJUNTOR </t>
    </r>
    <r>
      <rPr>
        <sz val="9"/>
        <color rgb="FF000000"/>
        <rFont val="Arial"/>
        <family val="2"/>
      </rPr>
      <t xml:space="preserve">TERMOMAGNETICO TRIPOLAR 150 A / 600 V, TIPO FXD / ICC - 35 KA                                                                                                                                                                                                                                                                                                                                                                                                                                   </t>
    </r>
  </si>
  <si>
    <t>ANEXO III - MODELO DO CRONOGRAMA FÍSICO-FINANCEIRO</t>
  </si>
  <si>
    <t>CRONOGRAMA FISÍCO-FINANCEIRO</t>
  </si>
  <si>
    <r>
      <t xml:space="preserve">OBRA: </t>
    </r>
    <r>
      <rPr>
        <sz val="11"/>
        <rFont val="Arial"/>
        <family val="2"/>
      </rPr>
      <t>FORNECIMENTO E INSTALAÇÃO DE SISTEMA DE GERAÇÃO DE ENERGIA SOLAR FOTOVOLTAICA, CONECTADA À REDE, DO TIPO ON-GRID, PARA ATENDER AS NECESSIDADES DE CONSUMO DA PREFEITURA MUNICIPAL DE ITAÚBA/MT.</t>
    </r>
  </si>
  <si>
    <r>
      <t xml:space="preserve">MUNICÍPIO: </t>
    </r>
    <r>
      <rPr>
        <sz val="11"/>
        <rFont val="Arial"/>
        <family val="2"/>
      </rPr>
      <t xml:space="preserve">ITAÚBA/MT </t>
    </r>
  </si>
  <si>
    <t>DESCRIÇÃO / ETAPA</t>
  </si>
  <si>
    <t>À EXECUTAR</t>
  </si>
  <si>
    <t>30 DIAS</t>
  </si>
  <si>
    <t>60 DIAS</t>
  </si>
  <si>
    <t>Valor (R$)</t>
  </si>
  <si>
    <t>VALOR TOTAL</t>
  </si>
  <si>
    <t>VALOR ACUMULADO</t>
  </si>
  <si>
    <r>
      <t xml:space="preserve">DETALHAMENTO: </t>
    </r>
    <r>
      <rPr>
        <sz val="11"/>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59,90KWP,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t>
    </r>
  </si>
  <si>
    <t>ANEXO IV – MODELO PLANILHA DE COMPOSIÇÃO DO BDI (P/ SERVIÇOS)</t>
  </si>
  <si>
    <t>PLANILHA DE COMPOSIÇÃO DO BDI PARA SERVIÇOS</t>
  </si>
  <si>
    <r>
      <t xml:space="preserve">OBRA: </t>
    </r>
    <r>
      <rPr>
        <sz val="9"/>
        <rFont val="Arial"/>
        <family val="2"/>
      </rPr>
      <t>FORNECIMENTO E INSTALAÇÃO DE SISTEMA DE GERAÇÃO DE ENERGIA SOLAR FOTOVOLTAICA, CONECTADA À REDE, DO TIPO ON-GRID, PARA ATENDER AS NECESSIDADES DE CONSUMO DA PREFEITURA MUNICIPAL DE ITAÚBA/MT.</t>
    </r>
  </si>
  <si>
    <r>
      <t xml:space="preserve">MUNICÍPIO: </t>
    </r>
    <r>
      <rPr>
        <sz val="9"/>
        <rFont val="Arial"/>
        <family val="2"/>
      </rPr>
      <t>ITAÚBA/MT</t>
    </r>
  </si>
  <si>
    <t>DISCRIMINAÇÃO</t>
  </si>
  <si>
    <t>PERCENTUAL</t>
  </si>
  <si>
    <t>(%)</t>
  </si>
  <si>
    <t>AC - Administração Central</t>
  </si>
  <si>
    <t>1.2</t>
  </si>
  <si>
    <t>S - Seguro</t>
  </si>
  <si>
    <t>1.3</t>
  </si>
  <si>
    <t xml:space="preserve">R - Riscos </t>
  </si>
  <si>
    <t>1.4</t>
  </si>
  <si>
    <t>G - Garantia</t>
  </si>
  <si>
    <t>1.5</t>
  </si>
  <si>
    <t>DF - Despesas Financeiras</t>
  </si>
  <si>
    <t>LUCRO</t>
  </si>
  <si>
    <t>L - Lucro Operacional</t>
  </si>
  <si>
    <t>TRIBUTOS</t>
  </si>
  <si>
    <t>(assinatura e identificação do representante)          (assinatura e identificação do responsável)</t>
  </si>
  <si>
    <t xml:space="preserve">     Representante Legal                                                  Responsável Técnico da Empresa</t>
  </si>
  <si>
    <t>Carimbo de CNPJ da empresa                                              CREA Nº ___</t>
  </si>
  <si>
    <r>
      <t xml:space="preserve">DETALHAMENTO: </t>
    </r>
    <r>
      <rPr>
        <sz val="9"/>
        <rFont val="Arial"/>
        <family val="2"/>
      </rPr>
      <t>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59,90KWP,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t>
    </r>
  </si>
  <si>
    <t>ANEXO V – MODELO PLANILHA DE COMPOSIÇÃO DO BDI (P/ INSUMOS)</t>
  </si>
  <si>
    <t>PLANILHA DE COMPOSIÇÃO DO BDI PARA INSUMOS</t>
  </si>
  <si>
    <t>Seguro e Garantia - S + G</t>
  </si>
  <si>
    <t>“Construção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</si>
  <si>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 xml:space="preserve">Acórdão nº 2622/2013 - TCU - Plenário e Resolução Normativa nº 018/2017/TCE MT - refere-se a adoção de valores referenciais para taxas de Benefícios e Despesas Indiretas - BDI, para diferentes tipos de obras e serviços de engenharia, apresentando itens específicos para a aquisição de serviços e materiais (BDI PARA CONSTRUÇÃO DE EDIFÍCIOS).  </t>
  </si>
  <si>
    <r>
      <rPr>
        <b/>
        <i/>
        <sz val="9"/>
        <rFont val="Arial"/>
        <family val="2"/>
      </rPr>
      <t>CPRB</t>
    </r>
    <r>
      <rPr>
        <b/>
        <sz val="9"/>
        <rFont val="Arial"/>
        <family val="2"/>
      </rPr>
      <t xml:space="preserve"> </t>
    </r>
    <r>
      <rPr>
        <sz val="9"/>
        <rFont val="Arial"/>
        <family val="2"/>
      </rPr>
      <t>= Contribuição Previdênciária sobre a Receita Bruta (4,5% de acordo com a Lei Federal nº 13.161/2015) c/ desoneração.</t>
    </r>
  </si>
  <si>
    <r>
      <rPr>
        <b/>
        <i/>
        <sz val="9"/>
        <rFont val="Arial"/>
        <family val="2"/>
      </rPr>
      <t>ISSQN</t>
    </r>
    <r>
      <rPr>
        <sz val="9"/>
        <rFont val="Arial"/>
        <family val="2"/>
      </rPr>
      <t xml:space="preserve"> = Imposto Sobre Serviços de Qualquer Natureza (Lei Municipal)</t>
    </r>
  </si>
  <si>
    <r>
      <rPr>
        <b/>
        <i/>
        <sz val="9"/>
        <rFont val="Arial"/>
        <family val="2"/>
      </rPr>
      <t>COFINS</t>
    </r>
    <r>
      <rPr>
        <sz val="9"/>
        <rFont val="Arial"/>
        <family val="2"/>
      </rPr>
      <t xml:space="preserve"> = Contribuição para o Financiamento da Seguridade Social</t>
    </r>
  </si>
  <si>
    <r>
      <rPr>
        <b/>
        <i/>
        <sz val="9"/>
        <rFont val="Arial"/>
        <family val="2"/>
      </rPr>
      <t>PIS</t>
    </r>
    <r>
      <rPr>
        <sz val="9"/>
        <rFont val="Arial"/>
        <family val="2"/>
      </rPr>
      <t xml:space="preserve"> = Programa de Integração Social</t>
    </r>
  </si>
  <si>
    <r>
      <rPr>
        <b/>
        <i/>
        <sz val="9"/>
        <rFont val="Arial"/>
        <family val="2"/>
      </rPr>
      <t>I =</t>
    </r>
    <r>
      <rPr>
        <b/>
        <sz val="9"/>
        <rFont val="Arial"/>
        <family val="2"/>
      </rPr>
      <t>Tributos/Impostos:</t>
    </r>
  </si>
  <si>
    <r>
      <rPr>
        <b/>
        <i/>
        <sz val="9"/>
        <rFont val="Arial"/>
        <family val="2"/>
      </rPr>
      <t>L</t>
    </r>
    <r>
      <rPr>
        <b/>
        <sz val="9"/>
        <rFont val="Arial"/>
        <family val="2"/>
      </rPr>
      <t xml:space="preserve"> </t>
    </r>
    <r>
      <rPr>
        <sz val="9"/>
        <rFont val="Arial"/>
        <family val="2"/>
      </rPr>
      <t>= Lucro</t>
    </r>
  </si>
  <si>
    <r>
      <rPr>
        <b/>
        <i/>
        <sz val="9"/>
        <rFont val="Arial"/>
        <family val="2"/>
      </rPr>
      <t>AC</t>
    </r>
    <r>
      <rPr>
        <b/>
        <sz val="9"/>
        <rFont val="Arial"/>
        <family val="2"/>
      </rPr>
      <t xml:space="preserve"> </t>
    </r>
    <r>
      <rPr>
        <sz val="9"/>
        <rFont val="Arial"/>
        <family val="2"/>
      </rPr>
      <t>= Administração Local</t>
    </r>
  </si>
  <si>
    <r>
      <rPr>
        <b/>
        <i/>
        <sz val="9"/>
        <rFont val="Arial"/>
        <family val="2"/>
      </rPr>
      <t xml:space="preserve">DF </t>
    </r>
    <r>
      <rPr>
        <sz val="9"/>
        <rFont val="Arial"/>
        <family val="2"/>
      </rPr>
      <t>= Despesas Financeira</t>
    </r>
  </si>
  <si>
    <r>
      <rPr>
        <b/>
        <i/>
        <sz val="9"/>
        <rFont val="Arial"/>
        <family val="2"/>
      </rPr>
      <t xml:space="preserve">R </t>
    </r>
    <r>
      <rPr>
        <sz val="9"/>
        <rFont val="Arial"/>
        <family val="2"/>
      </rPr>
      <t>= Risco</t>
    </r>
  </si>
  <si>
    <r>
      <rPr>
        <b/>
        <i/>
        <sz val="9"/>
        <rFont val="Arial"/>
        <family val="2"/>
      </rPr>
      <t xml:space="preserve">S </t>
    </r>
    <r>
      <rPr>
        <sz val="9"/>
        <rFont val="Arial"/>
        <family val="2"/>
      </rPr>
      <t>= Seguros</t>
    </r>
  </si>
  <si>
    <r>
      <rPr>
        <b/>
        <i/>
        <sz val="9"/>
        <rFont val="Arial"/>
        <family val="2"/>
      </rPr>
      <t xml:space="preserve">G </t>
    </r>
    <r>
      <rPr>
        <sz val="9"/>
        <rFont val="Arial"/>
        <family val="2"/>
      </rPr>
      <t>= Garantia</t>
    </r>
  </si>
  <si>
    <t>Componentes:</t>
  </si>
  <si>
    <t>Equação utilizada para valor do BDI (Acórdão nº 2622/2013 TCU - Plenário)</t>
  </si>
  <si>
    <t>Taxa de BDI (%) adotada</t>
  </si>
  <si>
    <r>
      <t xml:space="preserve">Impostos - Tributos ( </t>
    </r>
    <r>
      <rPr>
        <b/>
        <i/>
        <sz val="10"/>
        <rFont val="Arial"/>
        <family val="2"/>
      </rPr>
      <t xml:space="preserve">I </t>
    </r>
    <r>
      <rPr>
        <b/>
        <sz val="10"/>
        <rFont val="Arial"/>
        <family val="2"/>
      </rPr>
      <t>)</t>
    </r>
  </si>
  <si>
    <r>
      <t>Lucro (</t>
    </r>
    <r>
      <rPr>
        <b/>
        <sz val="10"/>
        <rFont val="Arial"/>
        <family val="2"/>
      </rPr>
      <t>L</t>
    </r>
    <r>
      <rPr>
        <sz val="10"/>
        <rFont val="Arial"/>
        <family val="2"/>
      </rPr>
      <t>)</t>
    </r>
  </si>
  <si>
    <r>
      <t>Despesas Financeiras (</t>
    </r>
    <r>
      <rPr>
        <b/>
        <sz val="10"/>
        <rFont val="Arial"/>
        <family val="2"/>
      </rPr>
      <t>DF</t>
    </r>
    <r>
      <rPr>
        <sz val="10"/>
        <rFont val="Arial"/>
        <family val="2"/>
      </rPr>
      <t>)</t>
    </r>
  </si>
  <si>
    <r>
      <t>Garantia (</t>
    </r>
    <r>
      <rPr>
        <b/>
        <sz val="10"/>
        <rFont val="Arial"/>
        <family val="2"/>
      </rPr>
      <t>G</t>
    </r>
    <r>
      <rPr>
        <sz val="10"/>
        <rFont val="Arial"/>
        <family val="2"/>
      </rPr>
      <t>)</t>
    </r>
  </si>
  <si>
    <r>
      <t>Risco (</t>
    </r>
    <r>
      <rPr>
        <b/>
        <sz val="10"/>
        <rFont val="Arial"/>
        <family val="2"/>
      </rPr>
      <t>R</t>
    </r>
    <r>
      <rPr>
        <sz val="10"/>
        <rFont val="Arial"/>
        <family val="2"/>
      </rPr>
      <t>)</t>
    </r>
  </si>
  <si>
    <r>
      <t>Seguros (</t>
    </r>
    <r>
      <rPr>
        <b/>
        <sz val="10"/>
        <rFont val="Arial"/>
        <family val="2"/>
      </rPr>
      <t>S</t>
    </r>
    <r>
      <rPr>
        <sz val="10"/>
        <rFont val="Arial"/>
        <family val="2"/>
      </rPr>
      <t>)</t>
    </r>
  </si>
  <si>
    <r>
      <t>Administração Central (</t>
    </r>
    <r>
      <rPr>
        <b/>
        <sz val="10"/>
        <rFont val="Arial"/>
        <family val="2"/>
      </rPr>
      <t>AC</t>
    </r>
    <r>
      <rPr>
        <sz val="10"/>
        <rFont val="Arial"/>
        <family val="2"/>
      </rPr>
      <t>)</t>
    </r>
  </si>
  <si>
    <t>PORCENTAGEM (%)</t>
  </si>
  <si>
    <t>ITEM COMPONENTE</t>
  </si>
  <si>
    <t>Nova Canaã do Norte/MT, 31 de agosto de 2022</t>
  </si>
  <si>
    <r>
      <rPr>
        <b/>
        <sz val="10"/>
        <rFont val="Arial"/>
        <family val="2"/>
      </rPr>
      <t xml:space="preserve">LOCAL / ENDEREÇO: </t>
    </r>
    <r>
      <rPr>
        <sz val="10"/>
        <rFont val="Arial"/>
        <family val="2"/>
      </rPr>
      <t>TERRENO DO ANTIGO VIVEIRO DE MUDA - RUA ME BÁRBARA MAIX, S/Nº, CENTRO, CEP: 78510-000, ITAÚBA/MT</t>
    </r>
  </si>
  <si>
    <r>
      <t xml:space="preserve">LOCAL / ENDEREÇO: </t>
    </r>
    <r>
      <rPr>
        <sz val="11"/>
        <rFont val="Arial"/>
        <family val="2"/>
      </rPr>
      <t>TERRENO DO ANTIGO VIVEIRO DE MUDA - RUA ME BÁRBARA MAIX, S/Nº, CENTRO, CEP: 78510-000, ITAÚBA/MT</t>
    </r>
  </si>
  <si>
    <r>
      <t xml:space="preserve">LOCAL / ENDEREÇO: </t>
    </r>
    <r>
      <rPr>
        <sz val="9"/>
        <rFont val="Arial"/>
        <family val="2"/>
      </rPr>
      <t>TERRENO DO ANTIGO VIVEIRO DE MUDA - RUA ME BÁRBARA MAIX, S/Nº, CENTRO, CEP: 78510-000, ITAÚBA/MT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</si>
</sst>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7" formatCode="&quot;R$&quot;\ #,##0.00;\-&quot;R$&quot;\ #,##0.00"/>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_(&quot;R$ &quot;* #,##0.00_);_(&quot;R$ &quot;* \(#,##0.00\);_(&quot;R$ &quot;* &quot;-&quot;??_);_(@_)"/>
    <numFmt numFmtId="167" formatCode="#.##000"/>
    <numFmt numFmtId="168" formatCode="\$#,#00"/>
    <numFmt numFmtId="169" formatCode="m\o\n\th\ d\,\ \y\y\y\y"/>
    <numFmt numFmtId="170" formatCode="_([$€-2]* #,##0.00_);_([$€-2]* \(#,##0.00\);_([$€-2]* &quot;-&quot;??_)"/>
    <numFmt numFmtId="171" formatCode="#,#00"/>
    <numFmt numFmtId="172" formatCode="#,"/>
    <numFmt numFmtId="173" formatCode="_-* #,##0.00\ &quot;R$&quot;_-;\-* #,##0.00\ &quot;R$&quot;_-;_-* &quot;-&quot;??\ &quot;R$&quot;_-;_-@_-"/>
    <numFmt numFmtId="174" formatCode="%#,#00"/>
    <numFmt numFmtId="175" formatCode="&quot;R$ &quot;#,##0_);\(&quot;R$ &quot;#,##0\)"/>
    <numFmt numFmtId="176" formatCode="#,##0.00_ ;\-#,##0.00\ "/>
    <numFmt numFmtId="177" formatCode="#,##0.00&quot; &quot;;&quot; (&quot;#,##0.00&quot;)&quot;;&quot; -&quot;#&quot; &quot;;@&quot; &quot;"/>
    <numFmt numFmtId="178" formatCode="0.0%"/>
    <numFmt numFmtId="179" formatCode="_([$R$ -416]* #,##0.00_);_([$R$ -416]* \(#,##0.00\);_([$R$ -416]* &quot;-&quot;??_);_(@_)"/>
  </numFmts>
  <fonts count="84">
    <font>
      <sz val="11"/>
      <color theme="1"/>
      <name val="Calibri"/>
      <family val="2"/>
      <scheme val="minor"/>
    </font>
    <font>
      <b/>
      <sz val="11"/>
      <color theme="1"/>
      <name val="Calibri"/>
      <family val="2"/>
      <scheme val="minor"/>
    </font>
    <font>
      <sz val="10"/>
      <name val="Arial"/>
      <family val="2"/>
    </font>
    <font>
      <sz val="10"/>
      <name val="Arial"/>
      <family val="2"/>
    </font>
    <font>
      <i/>
      <sz val="11"/>
      <color indexed="23"/>
      <name val="Calibri"/>
      <family val="2"/>
    </font>
    <font>
      <sz val="11"/>
      <color theme="1"/>
      <name val="Calibri"/>
      <family val="2"/>
      <scheme val="minor"/>
    </font>
    <font>
      <sz val="12"/>
      <color theme="1"/>
      <name val="Calibri"/>
      <family val="2"/>
      <scheme val="minor"/>
    </font>
    <font>
      <sz val="11"/>
      <name val="Calibri"/>
      <family val="2"/>
      <scheme val="minor"/>
    </font>
    <font>
      <sz val="12"/>
      <name val="Calibri"/>
      <family val="2"/>
      <scheme val="minor"/>
    </font>
    <font>
      <b/>
      <sz val="11"/>
      <name val="Calibri"/>
      <family val="2"/>
      <scheme val="minor"/>
    </font>
    <font>
      <b/>
      <sz val="14"/>
      <name val="Calibri"/>
      <family val="2"/>
      <scheme val="minor"/>
    </font>
    <font>
      <sz val="8"/>
      <name val="Calibri"/>
      <family val="2"/>
      <scheme val="minor"/>
    </font>
    <font>
      <b/>
      <sz val="10"/>
      <name val="Arial"/>
      <family val="2"/>
    </font>
    <font>
      <sz val="10"/>
      <name val="Courier New"/>
      <family val="3"/>
    </font>
    <font>
      <b/>
      <sz val="11"/>
      <name val="Arial"/>
      <family val="2"/>
    </font>
    <font>
      <b/>
      <sz val="14"/>
      <name val="Arial"/>
      <family val="2"/>
    </font>
    <font>
      <b/>
      <vertAlign val="superscript"/>
      <sz val="14"/>
      <name val="Arial"/>
      <family val="2"/>
    </font>
    <font>
      <b/>
      <sz val="12"/>
      <name val="Arial"/>
      <family val="2"/>
    </font>
    <font>
      <sz val="11"/>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b/>
      <sz val="30"/>
      <name val="Calibri"/>
      <family val="2"/>
      <scheme val="minor"/>
    </font>
    <font>
      <b/>
      <sz val="9"/>
      <color theme="1"/>
      <name val="Arial"/>
      <family val="2"/>
    </font>
    <font>
      <b/>
      <sz val="10"/>
      <color theme="1"/>
      <name val="Arial"/>
      <family val="2"/>
    </font>
    <font>
      <sz val="11"/>
      <color rgb="FFFF0000"/>
      <name val="Calibri"/>
      <family val="2"/>
      <scheme val="minor"/>
    </font>
    <font>
      <b/>
      <sz val="11"/>
      <color rgb="FFFF0000"/>
      <name val="Calibri"/>
      <family val="2"/>
      <scheme val="minor"/>
    </font>
    <font>
      <sz val="11"/>
      <color indexed="8"/>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sz val="1"/>
      <color indexed="8"/>
      <name val="Courier"/>
      <family val="3"/>
    </font>
    <font>
      <b/>
      <sz val="11"/>
      <color indexed="8"/>
      <name val="Calibri"/>
      <family val="2"/>
    </font>
    <font>
      <b/>
      <sz val="14"/>
      <name val="Arial Narrow"/>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b/>
      <sz val="1"/>
      <color indexed="8"/>
      <name val="Courier"/>
      <family val="3"/>
    </font>
    <font>
      <u/>
      <sz val="10"/>
      <color indexed="12"/>
      <name val="Arial"/>
      <family val="2"/>
    </font>
    <font>
      <sz val="11"/>
      <color indexed="62"/>
      <name val="Calibri"/>
      <family val="2"/>
    </font>
    <font>
      <sz val="11"/>
      <color indexed="53"/>
      <name val="Calibri"/>
      <family val="2"/>
    </font>
    <font>
      <sz val="11"/>
      <color indexed="60"/>
      <name val="Calibri"/>
      <family val="2"/>
    </font>
    <font>
      <sz val="11"/>
      <color rgb="FF000000"/>
      <name val="Arial"/>
      <family val="2"/>
    </font>
    <font>
      <b/>
      <sz val="11"/>
      <color indexed="63"/>
      <name val="Calibri"/>
      <family val="2"/>
    </font>
    <font>
      <b/>
      <sz val="18"/>
      <color indexed="62"/>
      <name val="Cambria"/>
      <family val="2"/>
    </font>
    <font>
      <sz val="11"/>
      <color indexed="10"/>
      <name val="Calibri"/>
      <family val="2"/>
    </font>
    <font>
      <b/>
      <sz val="18"/>
      <name val="Calibri"/>
      <family val="2"/>
      <scheme val="minor"/>
    </font>
    <font>
      <sz val="10"/>
      <color theme="1"/>
      <name val="Courier New"/>
      <family val="3"/>
    </font>
    <font>
      <b/>
      <sz val="10"/>
      <name val="Courier New"/>
      <family val="3"/>
    </font>
    <font>
      <b/>
      <sz val="10"/>
      <name val="Calibri"/>
      <family val="2"/>
      <scheme val="minor"/>
    </font>
    <font>
      <sz val="10"/>
      <name val="Calibri"/>
      <family val="2"/>
      <scheme val="minor"/>
    </font>
    <font>
      <sz val="10"/>
      <color rgb="FF000000"/>
      <name val="Arial1"/>
    </font>
    <font>
      <b/>
      <sz val="12"/>
      <name val="Calibri"/>
      <family val="2"/>
      <scheme val="minor"/>
    </font>
    <font>
      <sz val="12"/>
      <name val="Arial"/>
      <family val="2"/>
    </font>
    <font>
      <b/>
      <sz val="9"/>
      <name val="Calibri"/>
      <family val="2"/>
      <scheme val="minor"/>
    </font>
    <font>
      <b/>
      <sz val="14"/>
      <color rgb="FF000000"/>
      <name val="Calibri"/>
      <family val="2"/>
      <scheme val="minor"/>
    </font>
    <font>
      <sz val="9"/>
      <name val="Calibri"/>
      <family val="2"/>
      <scheme val="minor"/>
    </font>
    <font>
      <sz val="9"/>
      <color theme="1"/>
      <name val="Calibri"/>
      <family val="2"/>
      <scheme val="minor"/>
    </font>
    <font>
      <sz val="11"/>
      <name val="Arial"/>
      <family val="1"/>
    </font>
    <font>
      <sz val="12"/>
      <color rgb="FFFF0000"/>
      <name val="Calibri"/>
      <family val="2"/>
      <scheme val="minor"/>
    </font>
    <font>
      <sz val="10"/>
      <color rgb="FFFF0000"/>
      <name val="Calibri"/>
      <family val="2"/>
      <scheme val="minor"/>
    </font>
    <font>
      <sz val="11"/>
      <color indexed="8"/>
      <name val="Tahoma"/>
      <family val="2"/>
    </font>
    <font>
      <b/>
      <sz val="9.5"/>
      <name val="Arial"/>
      <family val="2"/>
    </font>
    <font>
      <b/>
      <sz val="9"/>
      <name val="Arial"/>
      <family val="2"/>
    </font>
    <font>
      <sz val="9"/>
      <name val="Arial"/>
      <family val="2"/>
    </font>
    <font>
      <b/>
      <sz val="9"/>
      <color theme="0"/>
      <name val="Arial"/>
      <family val="2"/>
    </font>
    <font>
      <sz val="9"/>
      <color rgb="FF000000"/>
      <name val="Arial"/>
      <family val="2"/>
    </font>
    <font>
      <sz val="11"/>
      <color theme="1"/>
      <name val="Arial"/>
      <family val="2"/>
    </font>
    <font>
      <b/>
      <sz val="11.5"/>
      <color theme="1"/>
      <name val="Arial"/>
      <family val="2"/>
    </font>
    <font>
      <sz val="6"/>
      <name val="Verdana"/>
      <family val="2"/>
    </font>
    <font>
      <sz val="12"/>
      <name val="Verdana"/>
      <family val="2"/>
    </font>
    <font>
      <sz val="12"/>
      <color theme="1"/>
      <name val="Verdana"/>
      <family val="2"/>
    </font>
    <font>
      <sz val="10.5"/>
      <color theme="1"/>
      <name val="Arial"/>
      <family val="2"/>
    </font>
    <font>
      <b/>
      <sz val="13"/>
      <name val="Arial"/>
      <family val="2"/>
    </font>
    <font>
      <u/>
      <sz val="10"/>
      <name val="Arial"/>
      <family val="2"/>
    </font>
    <font>
      <sz val="11.5"/>
      <color theme="1"/>
      <name val="Arial"/>
      <family val="2"/>
    </font>
    <font>
      <b/>
      <i/>
      <sz val="9"/>
      <name val="Arial"/>
      <family val="2"/>
    </font>
    <font>
      <sz val="11"/>
      <color rgb="FFFF0000"/>
      <name val="Arial"/>
      <family val="2"/>
    </font>
    <font>
      <b/>
      <i/>
      <sz val="10"/>
      <name val="Arial"/>
      <family val="2"/>
    </font>
  </fonts>
  <fills count="30">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theme="0"/>
        <bgColor rgb="FFCCFFCC"/>
      </patternFill>
    </fill>
    <fill>
      <patternFill patternType="solid">
        <fgColor theme="0" tint="-0.249977111117893"/>
        <bgColor rgb="FFCCFFCC"/>
      </patternFill>
    </fill>
    <fill>
      <patternFill patternType="solid">
        <fgColor theme="2" tint="-9.9978637043366805E-2"/>
        <bgColor indexed="64"/>
      </patternFill>
    </fill>
    <fill>
      <patternFill patternType="solid">
        <fgColor indexed="9"/>
        <bgColor indexed="64"/>
      </patternFill>
    </fill>
    <fill>
      <patternFill patternType="solid">
        <fgColor rgb="FFFFFFFF"/>
        <bgColor indexed="64"/>
      </patternFill>
    </fill>
    <fill>
      <patternFill patternType="solid">
        <fgColor indexed="55"/>
        <bgColor indexed="64"/>
      </patternFill>
    </fill>
  </fills>
  <borders count="56">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32"/>
      </top>
      <bottom style="double">
        <color indexed="32"/>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s>
  <cellStyleXfs count="298">
    <xf numFmtId="0" fontId="0" fillId="0" borderId="0"/>
    <xf numFmtId="0" fontId="2" fillId="0" borderId="0"/>
    <xf numFmtId="0" fontId="3" fillId="0" borderId="0"/>
    <xf numFmtId="0" fontId="4" fillId="0" borderId="0" applyNumberForma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2" fillId="0" borderId="0"/>
    <xf numFmtId="43" fontId="2"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30" fillId="0" borderId="0" applyFont="0" applyFill="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0" fillId="9" borderId="0" applyNumberFormat="0" applyBorder="0" applyAlignment="0" applyProtection="0"/>
    <xf numFmtId="0" fontId="30" fillId="12"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0" fillId="14"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1" fillId="15" borderId="0" applyNumberFormat="0" applyBorder="0" applyAlignment="0" applyProtection="0"/>
    <xf numFmtId="0" fontId="30" fillId="9" borderId="0" applyNumberFormat="0" applyBorder="0" applyAlignment="0" applyProtection="0"/>
    <xf numFmtId="0" fontId="30" fillId="16" borderId="0" applyNumberFormat="0" applyBorder="0" applyAlignment="0" applyProtection="0"/>
    <xf numFmtId="0" fontId="31" fillId="16" borderId="0" applyNumberFormat="0" applyBorder="0" applyAlignment="0" applyProtection="0"/>
    <xf numFmtId="0" fontId="32" fillId="17" borderId="0" applyNumberFormat="0" applyBorder="0" applyAlignment="0" applyProtection="0"/>
    <xf numFmtId="0" fontId="33" fillId="18" borderId="16" applyNumberFormat="0" applyAlignment="0" applyProtection="0"/>
    <xf numFmtId="0" fontId="2" fillId="0" borderId="0"/>
    <xf numFmtId="0" fontId="34" fillId="11" borderId="17" applyNumberFormat="0" applyAlignment="0" applyProtection="0"/>
    <xf numFmtId="167" fontId="35" fillId="0" borderId="0">
      <protection locked="0"/>
    </xf>
    <xf numFmtId="3" fontId="2" fillId="0" borderId="0" applyFont="0" applyFill="0" applyBorder="0" applyAlignment="0" applyProtection="0"/>
    <xf numFmtId="168" fontId="35" fillId="0" borderId="0">
      <protection locked="0"/>
    </xf>
    <xf numFmtId="3" fontId="2" fillId="0" borderId="0" applyFont="0" applyFill="0" applyBorder="0" applyAlignment="0" applyProtection="0"/>
    <xf numFmtId="169" fontId="35" fillId="0" borderId="0">
      <protection locked="0"/>
    </xf>
    <xf numFmtId="0" fontId="36"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37" fillId="0" borderId="18" applyFill="0" applyBorder="0" applyProtection="0">
      <alignment horizontal="center" vertical="center"/>
    </xf>
    <xf numFmtId="170" fontId="2" fillId="0" borderId="0" applyFont="0" applyFill="0" applyBorder="0" applyAlignment="0" applyProtection="0"/>
    <xf numFmtId="171" fontId="35" fillId="0" borderId="0">
      <protection locked="0"/>
    </xf>
    <xf numFmtId="0" fontId="38" fillId="12" borderId="0" applyNumberFormat="0" applyBorder="0" applyAlignment="0" applyProtection="0"/>
    <xf numFmtId="0" fontId="39" fillId="0" borderId="19" applyNumberFormat="0" applyFill="0" applyAlignment="0" applyProtection="0"/>
    <xf numFmtId="0" fontId="40" fillId="0" borderId="20" applyNumberFormat="0" applyFill="0" applyAlignment="0" applyProtection="0"/>
    <xf numFmtId="0" fontId="41" fillId="0" borderId="21" applyNumberFormat="0" applyFill="0" applyAlignment="0" applyProtection="0"/>
    <xf numFmtId="0" fontId="41" fillId="0" borderId="0" applyNumberFormat="0" applyFill="0" applyBorder="0" applyAlignment="0" applyProtection="0"/>
    <xf numFmtId="172" fontId="42" fillId="0" borderId="0">
      <protection locked="0"/>
    </xf>
    <xf numFmtId="172" fontId="42" fillId="0" borderId="0">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16" borderId="16" applyNumberFormat="0" applyAlignment="0" applyProtection="0"/>
    <xf numFmtId="0" fontId="45" fillId="0" borderId="22" applyNumberFormat="0" applyFill="0" applyAlignment="0" applyProtection="0"/>
    <xf numFmtId="166" fontId="2" fillId="0" borderId="0" applyFont="0" applyFill="0" applyBorder="0" applyAlignment="0" applyProtection="0"/>
    <xf numFmtId="166" fontId="30" fillId="0" borderId="0" applyFont="0" applyFill="0" applyBorder="0" applyAlignment="0" applyProtection="0"/>
    <xf numFmtId="173" fontId="2" fillId="0" borderId="0" applyFont="0" applyFill="0" applyBorder="0" applyAlignment="0" applyProtection="0"/>
    <xf numFmtId="0" fontId="46" fillId="22" borderId="0" applyNumberFormat="0" applyBorder="0" applyAlignment="0" applyProtection="0"/>
    <xf numFmtId="0" fontId="2" fillId="0" borderId="0"/>
    <xf numFmtId="0" fontId="2" fillId="0" borderId="0"/>
    <xf numFmtId="0" fontId="2" fillId="0" borderId="0"/>
    <xf numFmtId="0" fontId="2" fillId="0" borderId="0"/>
    <xf numFmtId="0" fontId="5" fillId="0" borderId="0"/>
    <xf numFmtId="0" fontId="47" fillId="0" borderId="0"/>
    <xf numFmtId="0" fontId="2" fillId="0" borderId="0"/>
    <xf numFmtId="0" fontId="30" fillId="0" borderId="0"/>
    <xf numFmtId="0" fontId="2" fillId="0" borderId="0"/>
    <xf numFmtId="0" fontId="2" fillId="0" borderId="0"/>
    <xf numFmtId="0" fontId="2" fillId="0" borderId="0"/>
    <xf numFmtId="0" fontId="5" fillId="0" borderId="0"/>
    <xf numFmtId="0" fontId="30" fillId="0" borderId="0"/>
    <xf numFmtId="0" fontId="2" fillId="0" borderId="0"/>
    <xf numFmtId="0" fontId="2" fillId="0" borderId="0"/>
    <xf numFmtId="0" fontId="5" fillId="0" borderId="0"/>
    <xf numFmtId="0" fontId="5"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30" fillId="0" borderId="0"/>
    <xf numFmtId="0" fontId="30" fillId="0" borderId="0"/>
    <xf numFmtId="0" fontId="2" fillId="9" borderId="23" applyNumberFormat="0" applyFont="0" applyAlignment="0" applyProtection="0"/>
    <xf numFmtId="0" fontId="48" fillId="18" borderId="24" applyNumberFormat="0" applyAlignment="0" applyProtection="0"/>
    <xf numFmtId="174" fontId="35" fillId="0" borderId="0">
      <protection locked="0"/>
    </xf>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43"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49" fillId="0" borderId="0" applyNumberFormat="0" applyFill="0" applyBorder="0" applyAlignment="0" applyProtection="0"/>
    <xf numFmtId="164" fontId="2" fillId="0" borderId="0" applyFont="0" applyFill="0" applyBorder="0" applyAlignment="0" applyProtection="0"/>
    <xf numFmtId="0" fontId="50" fillId="0" borderId="0" applyNumberForma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177" fontId="56" fillId="0" borderId="0" applyBorder="0" applyProtection="0"/>
    <xf numFmtId="0" fontId="12" fillId="0" borderId="41" applyNumberFormat="0" applyFont="0" applyAlignment="0" applyProtection="0"/>
    <xf numFmtId="165" fontId="2" fillId="0" borderId="0" applyFont="0" applyFill="0" applyBorder="0" applyAlignment="0" applyProtection="0"/>
    <xf numFmtId="0" fontId="63" fillId="0" borderId="0"/>
    <xf numFmtId="0" fontId="5" fillId="0" borderId="0"/>
    <xf numFmtId="0" fontId="5" fillId="0" borderId="0"/>
    <xf numFmtId="0" fontId="5" fillId="0" borderId="0"/>
    <xf numFmtId="43" fontId="30"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 fillId="0" borderId="0"/>
    <xf numFmtId="165" fontId="2" fillId="0" borderId="0" applyFont="0" applyFill="0" applyBorder="0" applyAlignment="0" applyProtection="0"/>
    <xf numFmtId="0" fontId="2" fillId="0" borderId="0"/>
    <xf numFmtId="0" fontId="2" fillId="0" borderId="0"/>
    <xf numFmtId="0" fontId="2" fillId="0" borderId="0"/>
    <xf numFmtId="16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cellStyleXfs>
  <cellXfs count="541">
    <xf numFmtId="0" fontId="0" fillId="0" borderId="0" xfId="0"/>
    <xf numFmtId="0" fontId="2" fillId="0" borderId="0" xfId="4"/>
    <xf numFmtId="0" fontId="0" fillId="0" borderId="0" xfId="0"/>
    <xf numFmtId="0" fontId="13" fillId="0" borderId="0" xfId="0" applyFont="1" applyAlignment="1">
      <alignment horizontal="left"/>
    </xf>
    <xf numFmtId="0" fontId="14" fillId="0" borderId="0" xfId="4" applyFont="1"/>
    <xf numFmtId="0" fontId="12" fillId="0" borderId="0" xfId="4" applyFont="1"/>
    <xf numFmtId="0" fontId="18" fillId="0" borderId="0" xfId="4" applyFont="1" applyAlignment="1">
      <alignment vertical="center"/>
    </xf>
    <xf numFmtId="10" fontId="18" fillId="0" borderId="0" xfId="5" applyNumberFormat="1" applyFont="1" applyBorder="1" applyAlignment="1">
      <alignment vertical="center"/>
    </xf>
    <xf numFmtId="0" fontId="18" fillId="0" borderId="0" xfId="4" applyFont="1"/>
    <xf numFmtId="10" fontId="18" fillId="0" borderId="0" xfId="5" applyNumberFormat="1" applyFont="1" applyFill="1" applyBorder="1" applyAlignment="1">
      <alignment vertical="center"/>
    </xf>
    <xf numFmtId="0" fontId="19" fillId="0" borderId="0" xfId="4" applyFont="1" applyAlignment="1">
      <alignment horizontal="left"/>
    </xf>
    <xf numFmtId="0" fontId="20" fillId="0" borderId="0" xfId="4" applyFont="1" applyAlignment="1">
      <alignment horizontal="left"/>
    </xf>
    <xf numFmtId="0" fontId="21" fillId="0" borderId="0" xfId="4" applyFont="1" applyAlignment="1">
      <alignment horizontal="left"/>
    </xf>
    <xf numFmtId="0" fontId="23" fillId="0" borderId="0" xfId="4" applyFont="1" applyAlignment="1">
      <alignment horizontal="left"/>
    </xf>
    <xf numFmtId="0" fontId="14" fillId="0" borderId="0" xfId="4" applyFont="1" applyAlignment="1">
      <alignment vertical="center"/>
    </xf>
    <xf numFmtId="10" fontId="14" fillId="0" borderId="0" xfId="7" applyNumberFormat="1" applyFont="1" applyBorder="1" applyAlignment="1">
      <alignment vertical="center"/>
    </xf>
    <xf numFmtId="2" fontId="18" fillId="0" borderId="0" xfId="4" applyNumberFormat="1" applyFont="1" applyAlignment="1">
      <alignment vertical="center"/>
    </xf>
    <xf numFmtId="0" fontId="19" fillId="0" borderId="0" xfId="4" applyFont="1"/>
    <xf numFmtId="0" fontId="19" fillId="0" borderId="10" xfId="4" applyFont="1" applyBorder="1"/>
    <xf numFmtId="0" fontId="2" fillId="0" borderId="10" xfId="4" applyBorder="1"/>
    <xf numFmtId="0" fontId="19" fillId="0" borderId="0" xfId="4" applyFont="1" applyAlignment="1">
      <alignment horizontal="center"/>
    </xf>
    <xf numFmtId="10" fontId="18" fillId="0" borderId="0" xfId="5" applyNumberFormat="1" applyFont="1" applyAlignment="1">
      <alignment vertical="center"/>
    </xf>
    <xf numFmtId="165" fontId="20" fillId="0" borderId="0" xfId="6" applyFont="1" applyAlignment="1">
      <alignment horizontal="left"/>
    </xf>
    <xf numFmtId="10" fontId="14" fillId="0" borderId="0" xfId="7" applyNumberFormat="1" applyFont="1" applyAlignment="1">
      <alignment vertical="center"/>
    </xf>
    <xf numFmtId="0" fontId="26" fillId="0" borderId="0" xfId="4" applyFont="1" applyAlignment="1">
      <alignment horizontal="center"/>
    </xf>
    <xf numFmtId="0" fontId="0" fillId="0" borderId="0" xfId="0"/>
    <xf numFmtId="0" fontId="0" fillId="0" borderId="0" xfId="0" applyAlignment="1"/>
    <xf numFmtId="0" fontId="0" fillId="0" borderId="0" xfId="0"/>
    <xf numFmtId="0" fontId="0" fillId="0" borderId="0" xfId="0" applyAlignment="1">
      <alignment horizontal="right"/>
    </xf>
    <xf numFmtId="44" fontId="29" fillId="0" borderId="6" xfId="0" applyNumberFormat="1" applyFont="1" applyBorder="1" applyAlignment="1">
      <alignment horizontal="center" vertical="center" wrapText="1"/>
    </xf>
    <xf numFmtId="0" fontId="29" fillId="0" borderId="7" xfId="0" applyFont="1" applyBorder="1" applyAlignment="1">
      <alignment horizontal="center" vertical="center"/>
    </xf>
    <xf numFmtId="0" fontId="28" fillId="0" borderId="0" xfId="0" applyFont="1"/>
    <xf numFmtId="0" fontId="9" fillId="0" borderId="0" xfId="0" applyFont="1" applyBorder="1" applyAlignment="1">
      <alignment vertical="center"/>
    </xf>
    <xf numFmtId="0" fontId="0" fillId="0" borderId="0" xfId="0"/>
    <xf numFmtId="0" fontId="13" fillId="0" borderId="0" xfId="0" applyNumberFormat="1" applyFont="1" applyAlignment="1">
      <alignment horizontal="left"/>
    </xf>
    <xf numFmtId="0" fontId="52" fillId="0" borderId="0" xfId="0" applyFont="1" applyAlignment="1">
      <alignment horizontal="left" vertical="center"/>
    </xf>
    <xf numFmtId="0" fontId="52" fillId="0" borderId="0" xfId="0" applyFont="1" applyAlignment="1">
      <alignment horizontal="right" vertical="center"/>
    </xf>
    <xf numFmtId="4" fontId="52" fillId="0" borderId="0" xfId="0" applyNumberFormat="1" applyFont="1" applyAlignment="1">
      <alignment horizontal="right" vertical="center"/>
    </xf>
    <xf numFmtId="0" fontId="53" fillId="0" borderId="0" xfId="0" applyFont="1" applyAlignment="1">
      <alignment horizontal="center"/>
    </xf>
    <xf numFmtId="0" fontId="1" fillId="0" borderId="0" xfId="0" applyFont="1" applyAlignment="1">
      <alignment horizontal="center"/>
    </xf>
    <xf numFmtId="0" fontId="0" fillId="0" borderId="0" xfId="0"/>
    <xf numFmtId="177" fontId="55" fillId="0" borderId="8" xfId="213" applyFont="1" applyFill="1" applyBorder="1" applyAlignment="1">
      <alignment horizontal="center" vertical="center" wrapText="1"/>
    </xf>
    <xf numFmtId="0" fontId="55" fillId="0" borderId="8" xfId="1" applyFont="1" applyFill="1" applyBorder="1" applyAlignment="1">
      <alignment horizontal="center" vertical="center" wrapText="1"/>
    </xf>
    <xf numFmtId="0" fontId="8" fillId="4"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quotePrefix="1" applyFont="1" applyFill="1" applyBorder="1" applyAlignment="1">
      <alignment horizontal="justify" vertical="center" wrapText="1"/>
    </xf>
    <xf numFmtId="0" fontId="8" fillId="0" borderId="0" xfId="0" applyFont="1" applyBorder="1" applyAlignment="1">
      <alignment horizontal="center" vertical="center"/>
    </xf>
    <xf numFmtId="4" fontId="8" fillId="0" borderId="0" xfId="0" applyNumberFormat="1" applyFont="1" applyBorder="1" applyAlignment="1">
      <alignment horizontal="center" vertical="center"/>
    </xf>
    <xf numFmtId="176" fontId="8" fillId="0" borderId="0" xfId="0" applyNumberFormat="1" applyFont="1" applyBorder="1" applyAlignment="1">
      <alignment horizontal="center" vertical="center"/>
    </xf>
    <xf numFmtId="0" fontId="58" fillId="0" borderId="0" xfId="0" applyFont="1" applyFill="1" applyAlignment="1">
      <alignment vertical="center"/>
    </xf>
    <xf numFmtId="10" fontId="58" fillId="0" borderId="0" xfId="8" applyNumberFormat="1" applyFont="1" applyAlignment="1">
      <alignment vertical="center"/>
    </xf>
    <xf numFmtId="0" fontId="58" fillId="0" borderId="0" xfId="0" applyFont="1" applyAlignment="1">
      <alignment vertical="center"/>
    </xf>
    <xf numFmtId="0" fontId="2" fillId="0" borderId="0" xfId="0" applyFont="1" applyAlignment="1">
      <alignment vertical="center"/>
    </xf>
    <xf numFmtId="0" fontId="0" fillId="0" borderId="0" xfId="0" applyFont="1"/>
    <xf numFmtId="4" fontId="55" fillId="0" borderId="0" xfId="212" applyNumberFormat="1" applyFont="1" applyFill="1" applyBorder="1" applyAlignment="1">
      <alignment vertical="center" wrapText="1"/>
    </xf>
    <xf numFmtId="10" fontId="8" fillId="0" borderId="0" xfId="8" applyNumberFormat="1" applyFont="1" applyAlignment="1">
      <alignment vertical="center"/>
    </xf>
    <xf numFmtId="0" fontId="7" fillId="0" borderId="0" xfId="0" applyFont="1" applyAlignment="1">
      <alignment horizontal="center" vertical="center"/>
    </xf>
    <xf numFmtId="0" fontId="7" fillId="0" borderId="0" xfId="0" applyFont="1" applyBorder="1" applyAlignment="1">
      <alignment horizontal="center" vertical="center"/>
    </xf>
    <xf numFmtId="44" fontId="7" fillId="0" borderId="0" xfId="211" applyNumberFormat="1" applyFont="1" applyFill="1" applyBorder="1" applyAlignment="1">
      <alignment horizontal="right" vertical="center"/>
    </xf>
    <xf numFmtId="10" fontId="7" fillId="0" borderId="0" xfId="8" applyNumberFormat="1" applyFont="1" applyFill="1" applyBorder="1" applyAlignment="1">
      <alignment horizontal="center" wrapText="1"/>
    </xf>
    <xf numFmtId="0" fontId="57" fillId="0" borderId="0" xfId="0" applyFont="1" applyBorder="1" applyAlignment="1">
      <alignment vertical="center"/>
    </xf>
    <xf numFmtId="0" fontId="8" fillId="0" borderId="0" xfId="0" applyFont="1" applyFill="1" applyAlignment="1">
      <alignment vertical="center"/>
    </xf>
    <xf numFmtId="0" fontId="8" fillId="0" borderId="0" xfId="0" applyFont="1" applyAlignment="1">
      <alignment vertical="center"/>
    </xf>
    <xf numFmtId="7" fontId="57" fillId="23" borderId="29" xfId="0" applyNumberFormat="1" applyFont="1" applyFill="1" applyBorder="1" applyAlignment="1">
      <alignment horizontal="center" vertical="center" wrapText="1"/>
    </xf>
    <xf numFmtId="176" fontId="7" fillId="0" borderId="26" xfId="211" applyNumberFormat="1" applyFont="1" applyFill="1" applyBorder="1" applyAlignment="1">
      <alignment horizontal="right" vertical="center"/>
    </xf>
    <xf numFmtId="0" fontId="8" fillId="0" borderId="28" xfId="0" applyFont="1" applyBorder="1" applyAlignment="1">
      <alignment vertical="center"/>
    </xf>
    <xf numFmtId="0" fontId="7" fillId="0" borderId="25" xfId="0" applyFont="1" applyFill="1" applyBorder="1" applyAlignment="1">
      <alignment horizontal="center" vertical="center"/>
    </xf>
    <xf numFmtId="176" fontId="7" fillId="0" borderId="32" xfId="211" applyNumberFormat="1" applyFont="1" applyFill="1" applyBorder="1" applyAlignment="1">
      <alignment horizontal="right" vertical="center"/>
    </xf>
    <xf numFmtId="0" fontId="7" fillId="0" borderId="33" xfId="0" applyFont="1" applyFill="1" applyBorder="1" applyAlignment="1">
      <alignment horizontal="center" vertical="center"/>
    </xf>
    <xf numFmtId="0" fontId="57" fillId="0" borderId="29" xfId="0" applyFont="1" applyFill="1" applyBorder="1" applyAlignment="1">
      <alignment horizontal="center" vertical="center"/>
    </xf>
    <xf numFmtId="10" fontId="57" fillId="0" borderId="29" xfId="8" applyNumberFormat="1" applyFont="1" applyFill="1" applyBorder="1" applyAlignment="1">
      <alignment horizontal="center" vertical="center" wrapText="1"/>
    </xf>
    <xf numFmtId="0" fontId="57" fillId="0" borderId="29" xfId="0" applyFont="1" applyBorder="1" applyAlignment="1">
      <alignment horizontal="center" vertical="center"/>
    </xf>
    <xf numFmtId="0" fontId="6" fillId="0" borderId="0" xfId="0" applyFont="1" applyBorder="1" applyAlignment="1">
      <alignment horizontal="center" vertical="center"/>
    </xf>
    <xf numFmtId="0" fontId="0" fillId="0" borderId="0" xfId="0" applyFont="1" applyBorder="1"/>
    <xf numFmtId="0" fontId="1" fillId="0" borderId="0" xfId="0" applyFont="1" applyBorder="1" applyAlignment="1">
      <alignment vertical="center"/>
    </xf>
    <xf numFmtId="0" fontId="58" fillId="0" borderId="0" xfId="0" applyFont="1" applyFill="1" applyBorder="1" applyAlignment="1">
      <alignment vertical="center"/>
    </xf>
    <xf numFmtId="10" fontId="58" fillId="0" borderId="0" xfId="8" applyNumberFormat="1" applyFont="1" applyBorder="1" applyAlignment="1">
      <alignment vertical="center"/>
    </xf>
    <xf numFmtId="0" fontId="58" fillId="0" borderId="0" xfId="0" applyFont="1" applyBorder="1" applyAlignment="1">
      <alignment vertical="center"/>
    </xf>
    <xf numFmtId="0" fontId="0" fillId="0" borderId="0" xfId="0" applyBorder="1"/>
    <xf numFmtId="0" fontId="58" fillId="0" borderId="9" xfId="0" applyFont="1" applyFill="1" applyBorder="1" applyAlignment="1">
      <alignment vertical="center"/>
    </xf>
    <xf numFmtId="10" fontId="58" fillId="0" borderId="1" xfId="8" applyNumberFormat="1" applyFont="1" applyBorder="1" applyAlignment="1">
      <alignment vertical="center"/>
    </xf>
    <xf numFmtId="0" fontId="58" fillId="0" borderId="1" xfId="0" applyFont="1" applyBorder="1" applyAlignment="1">
      <alignment vertical="center"/>
    </xf>
    <xf numFmtId="0" fontId="0" fillId="0" borderId="7" xfId="0" applyBorder="1"/>
    <xf numFmtId="4" fontId="7" fillId="0" borderId="28" xfId="8" applyNumberFormat="1" applyFont="1" applyFill="1" applyBorder="1" applyAlignment="1">
      <alignment horizontal="center" wrapText="1"/>
    </xf>
    <xf numFmtId="4" fontId="7" fillId="0" borderId="8" xfId="8" applyNumberFormat="1" applyFont="1" applyFill="1" applyBorder="1" applyAlignment="1">
      <alignment horizontal="center" wrapText="1"/>
    </xf>
    <xf numFmtId="3" fontId="57" fillId="23" borderId="29" xfId="8" applyNumberFormat="1" applyFont="1" applyFill="1" applyBorder="1" applyAlignment="1">
      <alignment horizontal="center" vertical="center" wrapText="1"/>
    </xf>
    <xf numFmtId="0" fontId="2" fillId="0" borderId="0" xfId="9"/>
    <xf numFmtId="0" fontId="2" fillId="0" borderId="1" xfId="9" applyBorder="1"/>
    <xf numFmtId="0" fontId="2" fillId="0" borderId="7" xfId="9" applyBorder="1"/>
    <xf numFmtId="0" fontId="55" fillId="0" borderId="0" xfId="9" applyFont="1" applyBorder="1"/>
    <xf numFmtId="0" fontId="55" fillId="0" borderId="5" xfId="9" applyFont="1" applyBorder="1"/>
    <xf numFmtId="10" fontId="60" fillId="0" borderId="0" xfId="3" applyNumberFormat="1" applyFont="1" applyBorder="1" applyAlignment="1">
      <alignment horizontal="left" vertical="center"/>
    </xf>
    <xf numFmtId="0" fontId="2" fillId="0" borderId="0" xfId="9" applyBorder="1" applyAlignment="1"/>
    <xf numFmtId="49" fontId="60" fillId="0" borderId="0" xfId="3" applyNumberFormat="1" applyFont="1" applyBorder="1" applyAlignment="1">
      <alignment horizontal="left" vertical="center"/>
    </xf>
    <xf numFmtId="0" fontId="55" fillId="0" borderId="6" xfId="9" applyFont="1" applyBorder="1"/>
    <xf numFmtId="8" fontId="55" fillId="0" borderId="0" xfId="9" applyNumberFormat="1" applyFont="1" applyBorder="1"/>
    <xf numFmtId="0" fontId="2" fillId="0" borderId="9" xfId="9" applyBorder="1"/>
    <xf numFmtId="0" fontId="0" fillId="0" borderId="0" xfId="0"/>
    <xf numFmtId="0" fontId="0" fillId="0" borderId="0" xfId="0"/>
    <xf numFmtId="44" fontId="55" fillId="0" borderId="0" xfId="9" applyNumberFormat="1" applyFont="1" applyBorder="1"/>
    <xf numFmtId="4" fontId="55" fillId="0" borderId="8" xfId="0" applyNumberFormat="1" applyFont="1" applyBorder="1" applyAlignment="1">
      <alignment horizontal="center" vertical="center"/>
    </xf>
    <xf numFmtId="0" fontId="55" fillId="0" borderId="8" xfId="0" quotePrefix="1" applyFont="1" applyFill="1" applyBorder="1" applyAlignment="1">
      <alignment horizontal="justify" vertical="center" wrapText="1"/>
    </xf>
    <xf numFmtId="0" fontId="55" fillId="0" borderId="8" xfId="0" applyFont="1" applyFill="1" applyBorder="1" applyAlignment="1">
      <alignment horizontal="center" vertical="center"/>
    </xf>
    <xf numFmtId="0" fontId="55" fillId="4" borderId="36" xfId="0" applyFont="1" applyFill="1" applyBorder="1" applyAlignment="1">
      <alignment horizontal="center" vertical="center"/>
    </xf>
    <xf numFmtId="0" fontId="55" fillId="4" borderId="8" xfId="0" quotePrefix="1" applyFont="1" applyFill="1" applyBorder="1" applyAlignment="1">
      <alignment horizontal="justify" vertical="center" wrapText="1"/>
    </xf>
    <xf numFmtId="0" fontId="55" fillId="0" borderId="25" xfId="0" applyFont="1" applyBorder="1" applyAlignment="1">
      <alignment horizontal="center" vertical="center"/>
    </xf>
    <xf numFmtId="176" fontId="54" fillId="0" borderId="38" xfId="0" applyNumberFormat="1" applyFont="1" applyBorder="1" applyAlignment="1">
      <alignment horizontal="center" vertical="center"/>
    </xf>
    <xf numFmtId="176" fontId="55" fillId="0" borderId="37" xfId="0" applyNumberFormat="1" applyFont="1" applyBorder="1" applyAlignment="1">
      <alignment horizontal="center" vertical="center"/>
    </xf>
    <xf numFmtId="4" fontId="55" fillId="0" borderId="37" xfId="0" applyNumberFormat="1" applyFont="1" applyBorder="1" applyAlignment="1">
      <alignment horizontal="center" vertical="center"/>
    </xf>
    <xf numFmtId="0" fontId="55" fillId="0" borderId="37" xfId="0" applyFont="1" applyBorder="1" applyAlignment="1">
      <alignment horizontal="center" vertical="center"/>
    </xf>
    <xf numFmtId="0" fontId="54" fillId="0" borderId="37" xfId="0" quotePrefix="1" applyFont="1" applyFill="1" applyBorder="1" applyAlignment="1">
      <alignment horizontal="center" vertical="center" wrapText="1"/>
    </xf>
    <xf numFmtId="0" fontId="55" fillId="0" borderId="37" xfId="0" applyFont="1" applyFill="1" applyBorder="1" applyAlignment="1">
      <alignment horizontal="center" vertical="center"/>
    </xf>
    <xf numFmtId="176" fontId="55" fillId="0" borderId="26" xfId="0" applyNumberFormat="1" applyFont="1" applyBorder="1" applyAlignment="1">
      <alignment horizontal="center" vertical="center"/>
    </xf>
    <xf numFmtId="176" fontId="55" fillId="0" borderId="8" xfId="0" applyNumberFormat="1" applyFont="1" applyBorder="1" applyAlignment="1">
      <alignment horizontal="center" vertical="center"/>
    </xf>
    <xf numFmtId="176" fontId="55" fillId="0" borderId="8" xfId="0" applyNumberFormat="1" applyFont="1" applyFill="1" applyBorder="1" applyAlignment="1">
      <alignment horizontal="center" vertical="center"/>
    </xf>
    <xf numFmtId="0" fontId="55" fillId="0" borderId="8" xfId="0" applyFont="1" applyBorder="1" applyAlignment="1">
      <alignment horizontal="center" vertical="center"/>
    </xf>
    <xf numFmtId="0" fontId="55" fillId="4" borderId="0" xfId="0" applyFont="1" applyFill="1" applyBorder="1" applyAlignment="1">
      <alignment horizontal="center" vertical="center"/>
    </xf>
    <xf numFmtId="0" fontId="55" fillId="0" borderId="0" xfId="0" applyFont="1" applyFill="1" applyBorder="1" applyAlignment="1">
      <alignment horizontal="center" vertical="center"/>
    </xf>
    <xf numFmtId="0" fontId="54" fillId="0" borderId="0" xfId="0" quotePrefix="1" applyFont="1" applyFill="1" applyBorder="1" applyAlignment="1">
      <alignment horizontal="center" vertical="center" wrapText="1"/>
    </xf>
    <xf numFmtId="0" fontId="55" fillId="0" borderId="0" xfId="0" applyFont="1" applyBorder="1" applyAlignment="1">
      <alignment horizontal="center" vertical="center"/>
    </xf>
    <xf numFmtId="4" fontId="55" fillId="0" borderId="0" xfId="0" applyNumberFormat="1" applyFont="1" applyBorder="1" applyAlignment="1">
      <alignment horizontal="center" vertical="center"/>
    </xf>
    <xf numFmtId="176" fontId="55" fillId="0" borderId="0" xfId="0" applyNumberFormat="1" applyFont="1" applyBorder="1" applyAlignment="1">
      <alignment horizontal="center" vertical="center"/>
    </xf>
    <xf numFmtId="176" fontId="54" fillId="0" borderId="0" xfId="0" applyNumberFormat="1" applyFont="1" applyBorder="1" applyAlignment="1">
      <alignment horizontal="center" vertical="center"/>
    </xf>
    <xf numFmtId="44" fontId="55" fillId="0" borderId="6" xfId="9" applyNumberFormat="1" applyFont="1" applyBorder="1"/>
    <xf numFmtId="10" fontId="61" fillId="0" borderId="28" xfId="3" applyNumberFormat="1" applyFont="1" applyBorder="1" applyAlignment="1">
      <alignment horizontal="center" vertical="center"/>
    </xf>
    <xf numFmtId="10" fontId="61" fillId="0" borderId="32" xfId="3" applyNumberFormat="1" applyFont="1" applyBorder="1" applyAlignment="1">
      <alignment horizontal="center" vertical="center"/>
    </xf>
    <xf numFmtId="44" fontId="61" fillId="0" borderId="8" xfId="212" applyFont="1" applyBorder="1" applyAlignment="1">
      <alignment horizontal="center" vertical="center"/>
    </xf>
    <xf numFmtId="44" fontId="61" fillId="0" borderId="26" xfId="212" applyFont="1" applyBorder="1" applyAlignment="1">
      <alignment horizontal="center" vertical="center"/>
    </xf>
    <xf numFmtId="10" fontId="61" fillId="0" borderId="8" xfId="3" applyNumberFormat="1" applyFont="1" applyBorder="1" applyAlignment="1">
      <alignment horizontal="center" vertical="center"/>
    </xf>
    <xf numFmtId="10" fontId="61" fillId="0" borderId="26" xfId="3" applyNumberFormat="1" applyFont="1" applyBorder="1" applyAlignment="1">
      <alignment horizontal="center" vertical="center"/>
    </xf>
    <xf numFmtId="4" fontId="61" fillId="4" borderId="8" xfId="0" applyNumberFormat="1" applyFont="1" applyFill="1" applyBorder="1" applyAlignment="1">
      <alignment horizontal="center" vertical="center"/>
    </xf>
    <xf numFmtId="44" fontId="61" fillId="24" borderId="8" xfId="3" applyNumberFormat="1" applyFont="1" applyFill="1" applyBorder="1" applyAlignment="1">
      <alignment vertical="center"/>
    </xf>
    <xf numFmtId="44" fontId="61" fillId="24" borderId="8" xfId="3"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0" fontId="61" fillId="0" borderId="0" xfId="9" applyFont="1" applyBorder="1" applyAlignment="1">
      <alignment horizontal="left"/>
    </xf>
    <xf numFmtId="0" fontId="59" fillId="0" borderId="0" xfId="0" applyFont="1" applyBorder="1" applyAlignment="1">
      <alignment vertical="center"/>
    </xf>
    <xf numFmtId="44" fontId="61" fillId="24" borderId="26" xfId="3" applyNumberFormat="1" applyFont="1" applyFill="1" applyBorder="1" applyAlignment="1">
      <alignment horizontal="center" vertical="center"/>
    </xf>
    <xf numFmtId="0" fontId="28" fillId="0" borderId="2" xfId="0" applyFont="1" applyBorder="1" applyAlignment="1">
      <alignment vertical="center"/>
    </xf>
    <xf numFmtId="0" fontId="28" fillId="0" borderId="2" xfId="0" applyFont="1" applyBorder="1" applyAlignment="1">
      <alignment horizontal="center" vertical="center"/>
    </xf>
    <xf numFmtId="44" fontId="28" fillId="0" borderId="2" xfId="0" applyNumberFormat="1" applyFont="1" applyBorder="1" applyAlignment="1">
      <alignment vertical="center"/>
    </xf>
    <xf numFmtId="44" fontId="28" fillId="0" borderId="3" xfId="0" applyNumberFormat="1" applyFont="1" applyBorder="1" applyAlignment="1">
      <alignment vertical="center"/>
    </xf>
    <xf numFmtId="0" fontId="29" fillId="0" borderId="0" xfId="0" applyFont="1" applyBorder="1" applyAlignment="1">
      <alignment vertical="center"/>
    </xf>
    <xf numFmtId="0" fontId="29" fillId="0" borderId="1" xfId="0" applyFont="1" applyBorder="1" applyAlignment="1">
      <alignment vertical="center"/>
    </xf>
    <xf numFmtId="8" fontId="28" fillId="4" borderId="0" xfId="0" applyNumberFormat="1" applyFont="1" applyFill="1"/>
    <xf numFmtId="0" fontId="28" fillId="4" borderId="0" xfId="0" applyFont="1" applyFill="1"/>
    <xf numFmtId="44" fontId="64" fillId="0" borderId="14" xfId="0" applyNumberFormat="1" applyFont="1" applyBorder="1" applyAlignment="1">
      <alignment horizontal="center" vertical="center"/>
    </xf>
    <xf numFmtId="44" fontId="64" fillId="0" borderId="26" xfId="0" applyNumberFormat="1" applyFont="1" applyBorder="1" applyAlignment="1">
      <alignment horizontal="center" vertical="center"/>
    </xf>
    <xf numFmtId="44" fontId="64" fillId="0" borderId="0" xfId="0" applyNumberFormat="1" applyFont="1" applyBorder="1" applyAlignment="1">
      <alignment horizontal="center" vertical="center"/>
    </xf>
    <xf numFmtId="0" fontId="64" fillId="4" borderId="0"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0" xfId="0" quotePrefix="1" applyFont="1" applyFill="1" applyBorder="1" applyAlignment="1">
      <alignment horizontal="justify" vertical="center" wrapText="1"/>
    </xf>
    <xf numFmtId="0" fontId="64" fillId="0" borderId="0" xfId="0" applyFont="1" applyBorder="1" applyAlignment="1">
      <alignment horizontal="center" vertical="center"/>
    </xf>
    <xf numFmtId="4" fontId="64" fillId="0" borderId="0" xfId="0" applyNumberFormat="1" applyFont="1" applyBorder="1" applyAlignment="1">
      <alignment horizontal="center" vertical="center"/>
    </xf>
    <xf numFmtId="176" fontId="64" fillId="0" borderId="0" xfId="0" applyNumberFormat="1" applyFont="1" applyBorder="1" applyAlignment="1">
      <alignment horizontal="center" vertical="center"/>
    </xf>
    <xf numFmtId="8" fontId="29" fillId="0" borderId="2" xfId="0" applyNumberFormat="1" applyFont="1" applyBorder="1" applyAlignment="1">
      <alignment horizontal="center" vertical="center"/>
    </xf>
    <xf numFmtId="8" fontId="29" fillId="0" borderId="2" xfId="0" applyNumberFormat="1" applyFont="1" applyBorder="1" applyAlignment="1">
      <alignment horizontal="right" vertical="center"/>
    </xf>
    <xf numFmtId="44" fontId="29" fillId="0" borderId="2" xfId="0" applyNumberFormat="1" applyFont="1" applyBorder="1" applyAlignment="1">
      <alignment horizontal="right" vertical="center"/>
    </xf>
    <xf numFmtId="44" fontId="29" fillId="0" borderId="2" xfId="0" applyNumberFormat="1" applyFont="1" applyFill="1" applyBorder="1" applyAlignment="1">
      <alignment horizontal="center" vertical="center"/>
    </xf>
    <xf numFmtId="44" fontId="29" fillId="0" borderId="3" xfId="0" applyNumberFormat="1" applyFont="1" applyFill="1" applyBorder="1" applyAlignment="1">
      <alignment horizontal="center" vertical="center"/>
    </xf>
    <xf numFmtId="0" fontId="28" fillId="0" borderId="0" xfId="0" applyFont="1" applyAlignment="1">
      <alignment horizontal="center"/>
    </xf>
    <xf numFmtId="44" fontId="28" fillId="0" borderId="0" xfId="0" applyNumberFormat="1" applyFont="1"/>
    <xf numFmtId="0" fontId="55" fillId="4" borderId="8" xfId="0" applyFont="1" applyFill="1" applyBorder="1" applyAlignment="1">
      <alignment horizontal="center" vertical="center"/>
    </xf>
    <xf numFmtId="8" fontId="7" fillId="4" borderId="0" xfId="0" applyNumberFormat="1" applyFont="1" applyFill="1"/>
    <xf numFmtId="0" fontId="7" fillId="4" borderId="0" xfId="0" applyFont="1" applyFill="1"/>
    <xf numFmtId="0" fontId="55" fillId="4" borderId="37" xfId="0" applyFont="1" applyFill="1" applyBorder="1" applyAlignment="1">
      <alignment horizontal="center" vertical="center"/>
    </xf>
    <xf numFmtId="0" fontId="7" fillId="0" borderId="0" xfId="0" applyFont="1" applyAlignment="1">
      <alignment horizontal="center"/>
    </xf>
    <xf numFmtId="0" fontId="7" fillId="0" borderId="0" xfId="0" applyFont="1"/>
    <xf numFmtId="44" fontId="7" fillId="0" borderId="0" xfId="0" applyNumberFormat="1" applyFont="1"/>
    <xf numFmtId="0" fontId="9" fillId="0" borderId="0" xfId="0" applyFont="1" applyBorder="1" applyAlignment="1">
      <alignment horizontal="center" vertical="center"/>
    </xf>
    <xf numFmtId="0" fontId="55" fillId="0" borderId="8" xfId="13" applyFont="1" applyFill="1" applyBorder="1" applyAlignment="1">
      <alignment horizontal="justify" vertical="center" wrapText="1"/>
    </xf>
    <xf numFmtId="8" fontId="65" fillId="4" borderId="0" xfId="0" applyNumberFormat="1" applyFont="1" applyFill="1"/>
    <xf numFmtId="0" fontId="65" fillId="4" borderId="0" xfId="0" applyFont="1" applyFill="1"/>
    <xf numFmtId="176" fontId="7" fillId="4" borderId="0" xfId="0" applyNumberFormat="1" applyFont="1" applyFill="1"/>
    <xf numFmtId="176" fontId="55" fillId="0" borderId="37" xfId="0" applyNumberFormat="1" applyFont="1" applyFill="1" applyBorder="1" applyAlignment="1">
      <alignment horizontal="center" vertical="center"/>
    </xf>
    <xf numFmtId="0" fontId="7" fillId="0" borderId="2" xfId="0" applyFont="1" applyBorder="1" applyAlignment="1">
      <alignment vertical="center"/>
    </xf>
    <xf numFmtId="0" fontId="7" fillId="0" borderId="0" xfId="0" applyFont="1" applyBorder="1" applyAlignment="1">
      <alignment vertical="center"/>
    </xf>
    <xf numFmtId="10" fontId="9" fillId="0" borderId="0" xfId="0" applyNumberFormat="1" applyFont="1" applyBorder="1" applyAlignment="1">
      <alignment horizontal="center" vertical="center"/>
    </xf>
    <xf numFmtId="0" fontId="9" fillId="0" borderId="1" xfId="0" applyFont="1" applyBorder="1" applyAlignment="1">
      <alignment horizontal="center" vertical="center"/>
    </xf>
    <xf numFmtId="10" fontId="9" fillId="0" borderId="1" xfId="0" applyNumberFormat="1" applyFont="1" applyBorder="1" applyAlignment="1">
      <alignment horizontal="center" vertical="center"/>
    </xf>
    <xf numFmtId="0" fontId="28" fillId="0" borderId="0" xfId="0" applyFont="1" applyBorder="1" applyAlignment="1">
      <alignment horizontal="center"/>
    </xf>
    <xf numFmtId="0" fontId="28" fillId="0" borderId="0" xfId="0" applyFont="1" applyBorder="1"/>
    <xf numFmtId="44" fontId="28" fillId="0" borderId="0" xfId="0" applyNumberFormat="1" applyFont="1" applyBorder="1"/>
    <xf numFmtId="44" fontId="29" fillId="0" borderId="9" xfId="0" applyNumberFormat="1" applyFont="1" applyBorder="1" applyAlignment="1">
      <alignment horizontal="center" vertical="center" wrapText="1"/>
    </xf>
    <xf numFmtId="0" fontId="9" fillId="2" borderId="8" xfId="0" applyFont="1" applyFill="1" applyBorder="1" applyAlignment="1">
      <alignment horizontal="center" vertical="center"/>
    </xf>
    <xf numFmtId="0" fontId="9" fillId="2" borderId="8" xfId="0" applyFont="1" applyFill="1" applyBorder="1" applyAlignment="1">
      <alignment horizontal="center" vertical="center" wrapText="1"/>
    </xf>
    <xf numFmtId="44" fontId="9" fillId="2" borderId="8" xfId="0" applyNumberFormat="1" applyFont="1" applyFill="1" applyBorder="1" applyAlignment="1">
      <alignment horizontal="center" vertical="center" wrapText="1"/>
    </xf>
    <xf numFmtId="44" fontId="9" fillId="2" borderId="8" xfId="0" applyNumberFormat="1" applyFont="1" applyFill="1" applyBorder="1" applyAlignment="1">
      <alignment horizontal="center" vertical="center"/>
    </xf>
    <xf numFmtId="0" fontId="9" fillId="2" borderId="25" xfId="0" applyFont="1" applyFill="1" applyBorder="1" applyAlignment="1">
      <alignment horizontal="center" vertical="center"/>
    </xf>
    <xf numFmtId="44" fontId="9" fillId="2" borderId="26" xfId="0" applyNumberFormat="1" applyFont="1" applyFill="1" applyBorder="1" applyAlignment="1">
      <alignment horizontal="center" vertical="center"/>
    </xf>
    <xf numFmtId="0" fontId="54" fillId="26" borderId="35" xfId="1" applyFont="1" applyFill="1" applyBorder="1" applyAlignment="1">
      <alignment horizontal="center" vertical="center" wrapText="1"/>
    </xf>
    <xf numFmtId="0" fontId="55" fillId="0" borderId="25" xfId="1" applyFont="1" applyFill="1" applyBorder="1" applyAlignment="1">
      <alignment horizontal="center" vertical="center" wrapText="1"/>
    </xf>
    <xf numFmtId="176" fontId="57" fillId="0" borderId="15" xfId="0" applyNumberFormat="1" applyFont="1" applyBorder="1" applyAlignment="1">
      <alignment horizontal="center" vertical="center"/>
    </xf>
    <xf numFmtId="0" fontId="28" fillId="0" borderId="1" xfId="0" applyFont="1" applyBorder="1" applyAlignment="1">
      <alignment horizontal="center"/>
    </xf>
    <xf numFmtId="0" fontId="28" fillId="0" borderId="1" xfId="0" applyFont="1" applyBorder="1"/>
    <xf numFmtId="44" fontId="28" fillId="0" borderId="1" xfId="0" applyNumberFormat="1" applyFont="1" applyBorder="1"/>
    <xf numFmtId="0" fontId="0" fillId="0" borderId="0" xfId="0"/>
    <xf numFmtId="0" fontId="15" fillId="0" borderId="0" xfId="0" applyFont="1" applyAlignment="1">
      <alignment horizontal="center" vertical="center"/>
    </xf>
    <xf numFmtId="0" fontId="15" fillId="0" borderId="0" xfId="0" applyFont="1" applyAlignment="1">
      <alignment horizontal="justify" vertical="top" wrapText="1"/>
    </xf>
    <xf numFmtId="0" fontId="15" fillId="0" borderId="0" xfId="0" applyFont="1" applyAlignment="1">
      <alignment horizontal="center"/>
    </xf>
    <xf numFmtId="4" fontId="15" fillId="0" borderId="0" xfId="0" applyNumberFormat="1" applyFont="1" applyAlignment="1">
      <alignment horizontal="center"/>
    </xf>
    <xf numFmtId="0" fontId="66" fillId="0" borderId="0" xfId="0" applyFont="1"/>
    <xf numFmtId="0" fontId="2" fillId="0" borderId="0" xfId="0" applyFont="1"/>
    <xf numFmtId="0" fontId="12" fillId="0" borderId="37" xfId="96" applyFont="1" applyBorder="1" applyAlignment="1">
      <alignment horizontal="center" vertical="center" wrapText="1"/>
    </xf>
    <xf numFmtId="10" fontId="12" fillId="0" borderId="37" xfId="5" applyNumberFormat="1" applyFont="1" applyFill="1" applyBorder="1" applyAlignment="1">
      <alignment horizontal="center" vertical="center" wrapText="1"/>
    </xf>
    <xf numFmtId="10" fontId="12" fillId="0" borderId="38" xfId="5" applyNumberFormat="1" applyFont="1" applyFill="1" applyBorder="1" applyAlignment="1">
      <alignment vertical="center" wrapText="1"/>
    </xf>
    <xf numFmtId="0" fontId="2" fillId="0" borderId="0" xfId="96" applyAlignment="1">
      <alignment vertical="center"/>
    </xf>
    <xf numFmtId="0" fontId="67" fillId="0" borderId="43" xfId="0" applyFont="1" applyBorder="1" applyAlignment="1">
      <alignment horizontal="center" vertical="center"/>
    </xf>
    <xf numFmtId="0" fontId="67" fillId="0" borderId="42" xfId="0" applyFont="1" applyBorder="1" applyAlignment="1">
      <alignment horizontal="center" vertical="center" wrapText="1"/>
    </xf>
    <xf numFmtId="0" fontId="67" fillId="0" borderId="44" xfId="0" applyFont="1" applyBorder="1" applyAlignment="1">
      <alignment horizontal="center" vertical="center"/>
    </xf>
    <xf numFmtId="0" fontId="67" fillId="0" borderId="44" xfId="0" applyFont="1" applyBorder="1" applyAlignment="1">
      <alignment horizontal="center" vertical="center" wrapText="1"/>
    </xf>
    <xf numFmtId="4" fontId="67" fillId="0" borderId="44" xfId="0" applyNumberFormat="1" applyFont="1" applyBorder="1" applyAlignment="1">
      <alignment horizontal="center" vertical="center"/>
    </xf>
    <xf numFmtId="43" fontId="67" fillId="0" borderId="15" xfId="211" applyFont="1" applyFill="1" applyBorder="1" applyAlignment="1">
      <alignment horizontal="center" vertical="center" wrapText="1"/>
    </xf>
    <xf numFmtId="0" fontId="68" fillId="23" borderId="35" xfId="78" applyFont="1" applyFill="1" applyBorder="1" applyAlignment="1">
      <alignment horizontal="center" vertical="center" wrapText="1"/>
    </xf>
    <xf numFmtId="0" fontId="68" fillId="23" borderId="45" xfId="78" applyFont="1" applyFill="1" applyBorder="1" applyAlignment="1">
      <alignment horizontal="center" vertical="center" wrapText="1"/>
    </xf>
    <xf numFmtId="4" fontId="69" fillId="3" borderId="39" xfId="78" applyNumberFormat="1" applyFont="1" applyFill="1" applyBorder="1" applyAlignment="1">
      <alignment horizontal="center" vertical="center" wrapText="1"/>
    </xf>
    <xf numFmtId="4" fontId="68" fillId="23" borderId="39" xfId="78" applyNumberFormat="1" applyFont="1" applyFill="1" applyBorder="1" applyAlignment="1">
      <alignment horizontal="justify" vertical="top" wrapText="1"/>
    </xf>
    <xf numFmtId="4" fontId="69" fillId="23" borderId="39" xfId="78" applyNumberFormat="1" applyFont="1" applyFill="1" applyBorder="1" applyAlignment="1">
      <alignment horizontal="center" vertical="center"/>
    </xf>
    <xf numFmtId="4" fontId="69" fillId="23" borderId="39" xfId="146" applyNumberFormat="1" applyFont="1" applyFill="1" applyBorder="1" applyAlignment="1">
      <alignment horizontal="center" vertical="center"/>
    </xf>
    <xf numFmtId="4" fontId="68" fillId="23" borderId="40" xfId="146" applyNumberFormat="1" applyFont="1" applyFill="1" applyBorder="1" applyAlignment="1">
      <alignment horizontal="center" vertical="center"/>
    </xf>
    <xf numFmtId="0" fontId="69" fillId="0" borderId="25" xfId="96" applyFont="1" applyBorder="1" applyAlignment="1">
      <alignment horizontal="center" vertical="center" wrapText="1"/>
    </xf>
    <xf numFmtId="0" fontId="69" fillId="0" borderId="8" xfId="0" applyFont="1" applyBorder="1" applyAlignment="1">
      <alignment horizontal="center" vertical="center"/>
    </xf>
    <xf numFmtId="0" fontId="69" fillId="0" borderId="8" xfId="13" applyFont="1" applyBorder="1" applyAlignment="1">
      <alignment horizontal="justify" vertical="center" wrapText="1"/>
    </xf>
    <xf numFmtId="4" fontId="19" fillId="0" borderId="8" xfId="0" applyNumberFormat="1" applyFont="1" applyBorder="1" applyAlignment="1">
      <alignment horizontal="right" vertical="center" wrapText="1"/>
    </xf>
    <xf numFmtId="4" fontId="69" fillId="0" borderId="8" xfId="96" applyNumberFormat="1" applyFont="1" applyBorder="1" applyAlignment="1">
      <alignment horizontal="right" vertical="center" wrapText="1"/>
    </xf>
    <xf numFmtId="4" fontId="69" fillId="0" borderId="26" xfId="145" applyNumberFormat="1" applyFont="1" applyFill="1" applyBorder="1" applyAlignment="1">
      <alignment horizontal="right" vertical="center"/>
    </xf>
    <xf numFmtId="0" fontId="69" fillId="0" borderId="0" xfId="96" applyFont="1" applyAlignment="1">
      <alignment vertical="center"/>
    </xf>
    <xf numFmtId="0" fontId="70" fillId="0" borderId="25" xfId="96" applyFont="1" applyBorder="1" applyAlignment="1">
      <alignment horizontal="center" vertical="center"/>
    </xf>
    <xf numFmtId="0" fontId="70" fillId="0" borderId="46" xfId="96" applyFont="1" applyBorder="1" applyAlignment="1">
      <alignment horizontal="center" vertical="center"/>
    </xf>
    <xf numFmtId="0" fontId="70" fillId="0" borderId="8" xfId="96" applyFont="1" applyBorder="1" applyAlignment="1">
      <alignment horizontal="center" vertical="center"/>
    </xf>
    <xf numFmtId="0" fontId="68" fillId="0" borderId="8" xfId="96" applyFont="1" applyBorder="1" applyAlignment="1">
      <alignment horizontal="center" vertical="center" wrapText="1"/>
    </xf>
    <xf numFmtId="2" fontId="70" fillId="0" borderId="8" xfId="96" applyNumberFormat="1" applyFont="1" applyBorder="1" applyAlignment="1">
      <alignment horizontal="center" vertical="center"/>
    </xf>
    <xf numFmtId="4" fontId="70" fillId="0" borderId="8" xfId="96" applyNumberFormat="1" applyFont="1" applyBorder="1" applyAlignment="1">
      <alignment horizontal="right" vertical="center"/>
    </xf>
    <xf numFmtId="4" fontId="70" fillId="0" borderId="8" xfId="294" applyNumberFormat="1" applyFont="1" applyFill="1" applyBorder="1" applyAlignment="1">
      <alignment horizontal="right" vertical="center"/>
    </xf>
    <xf numFmtId="4" fontId="68" fillId="0" borderId="26" xfId="294" applyNumberFormat="1" applyFont="1" applyFill="1" applyBorder="1" applyAlignment="1">
      <alignment horizontal="right" vertical="center"/>
    </xf>
    <xf numFmtId="0" fontId="58" fillId="0" borderId="0" xfId="96" applyFont="1" applyAlignment="1">
      <alignment vertical="center"/>
    </xf>
    <xf numFmtId="0" fontId="68" fillId="23" borderId="25" xfId="78" applyFont="1" applyFill="1" applyBorder="1" applyAlignment="1">
      <alignment horizontal="center" vertical="center" wrapText="1"/>
    </xf>
    <xf numFmtId="0" fontId="68" fillId="23" borderId="47" xfId="78" applyFont="1" applyFill="1" applyBorder="1" applyAlignment="1">
      <alignment horizontal="center" vertical="center" wrapText="1"/>
    </xf>
    <xf numFmtId="4" fontId="69" fillId="3" borderId="27" xfId="78" applyNumberFormat="1" applyFont="1" applyFill="1" applyBorder="1" applyAlignment="1">
      <alignment horizontal="center" vertical="center" wrapText="1"/>
    </xf>
    <xf numFmtId="4" fontId="68" fillId="23" borderId="27" xfId="78" applyNumberFormat="1" applyFont="1" applyFill="1" applyBorder="1" applyAlignment="1">
      <alignment horizontal="justify" vertical="top" wrapText="1"/>
    </xf>
    <xf numFmtId="4" fontId="69" fillId="23" borderId="27" xfId="78" applyNumberFormat="1" applyFont="1" applyFill="1" applyBorder="1" applyAlignment="1">
      <alignment horizontal="center" vertical="center"/>
    </xf>
    <xf numFmtId="2" fontId="69" fillId="23" borderId="27" xfId="146" applyNumberFormat="1" applyFont="1" applyFill="1" applyBorder="1" applyAlignment="1">
      <alignment horizontal="center" vertical="center"/>
    </xf>
    <xf numFmtId="4" fontId="69" fillId="23" borderId="27" xfId="78" applyNumberFormat="1" applyFont="1" applyFill="1" applyBorder="1" applyAlignment="1">
      <alignment horizontal="right" vertical="center"/>
    </xf>
    <xf numFmtId="4" fontId="69" fillId="23" borderId="8" xfId="78" applyNumberFormat="1" applyFont="1" applyFill="1" applyBorder="1" applyAlignment="1">
      <alignment horizontal="right" vertical="center"/>
    </xf>
    <xf numFmtId="4" fontId="68" fillId="23" borderId="26" xfId="146" applyNumberFormat="1" applyFont="1" applyFill="1" applyBorder="1" applyAlignment="1">
      <alignment horizontal="right" vertical="center"/>
    </xf>
    <xf numFmtId="0" fontId="58" fillId="4" borderId="0" xfId="96" applyFont="1" applyFill="1" applyAlignment="1">
      <alignment vertical="center"/>
    </xf>
    <xf numFmtId="0" fontId="69" fillId="4" borderId="48" xfId="96" applyFont="1" applyFill="1" applyBorder="1" applyAlignment="1">
      <alignment horizontal="center" vertical="center" wrapText="1"/>
    </xf>
    <xf numFmtId="0" fontId="19" fillId="0" borderId="8" xfId="0" applyFont="1" applyBorder="1" applyAlignment="1">
      <alignment horizontal="center" vertical="center"/>
    </xf>
    <xf numFmtId="0" fontId="71" fillId="28" borderId="8" xfId="0" applyFont="1" applyFill="1" applyBorder="1" applyAlignment="1">
      <alignment horizontal="justify" vertical="center" wrapText="1"/>
    </xf>
    <xf numFmtId="4" fontId="69" fillId="4" borderId="46" xfId="96" applyNumberFormat="1" applyFont="1" applyFill="1" applyBorder="1" applyAlignment="1">
      <alignment horizontal="right" vertical="center" wrapText="1"/>
    </xf>
    <xf numFmtId="4" fontId="69" fillId="4" borderId="26" xfId="145" applyNumberFormat="1" applyFont="1" applyFill="1" applyBorder="1" applyAlignment="1">
      <alignment horizontal="right" vertical="center"/>
    </xf>
    <xf numFmtId="4" fontId="58" fillId="4" borderId="0" xfId="96" applyNumberFormat="1" applyFont="1" applyFill="1" applyAlignment="1">
      <alignment vertical="center"/>
    </xf>
    <xf numFmtId="0" fontId="19" fillId="0" borderId="27" xfId="0" applyFont="1" applyBorder="1" applyAlignment="1">
      <alignment horizontal="center" vertical="center"/>
    </xf>
    <xf numFmtId="0" fontId="71" fillId="28" borderId="27" xfId="0" applyFont="1" applyFill="1" applyBorder="1" applyAlignment="1">
      <alignment horizontal="justify" vertical="center" wrapText="1"/>
    </xf>
    <xf numFmtId="0" fontId="19" fillId="0" borderId="49" xfId="0" applyFont="1" applyBorder="1" applyAlignment="1">
      <alignment horizontal="center" vertical="center"/>
    </xf>
    <xf numFmtId="0" fontId="19" fillId="0" borderId="46" xfId="0" applyFont="1" applyBorder="1" applyAlignment="1">
      <alignment horizontal="center" vertical="center"/>
    </xf>
    <xf numFmtId="0" fontId="19" fillId="0" borderId="28" xfId="0" applyFont="1" applyBorder="1" applyAlignment="1">
      <alignment horizontal="center" vertical="center"/>
    </xf>
    <xf numFmtId="0" fontId="71" fillId="28" borderId="28" xfId="0" applyFont="1" applyFill="1" applyBorder="1" applyAlignment="1">
      <alignment horizontal="justify" vertical="center" wrapText="1"/>
    </xf>
    <xf numFmtId="0" fontId="70" fillId="0" borderId="50" xfId="96" applyFont="1" applyBorder="1" applyAlignment="1">
      <alignment horizontal="center" vertical="center"/>
    </xf>
    <xf numFmtId="0" fontId="70" fillId="0" borderId="28" xfId="96" applyFont="1" applyBorder="1" applyAlignment="1">
      <alignment horizontal="center" vertical="center"/>
    </xf>
    <xf numFmtId="0" fontId="68" fillId="0" borderId="28" xfId="96" applyFont="1" applyBorder="1" applyAlignment="1">
      <alignment horizontal="center" vertical="center" wrapText="1"/>
    </xf>
    <xf numFmtId="2" fontId="70" fillId="0" borderId="28" xfId="96" applyNumberFormat="1" applyFont="1" applyBorder="1" applyAlignment="1">
      <alignment horizontal="center" vertical="center"/>
    </xf>
    <xf numFmtId="4" fontId="70" fillId="0" borderId="28" xfId="96" applyNumberFormat="1" applyFont="1" applyBorder="1" applyAlignment="1">
      <alignment horizontal="right" vertical="center"/>
    </xf>
    <xf numFmtId="0" fontId="69" fillId="0" borderId="48" xfId="96" applyFont="1" applyBorder="1" applyAlignment="1">
      <alignment horizontal="center" vertical="center" wrapText="1"/>
    </xf>
    <xf numFmtId="0" fontId="19" fillId="28" borderId="8" xfId="0" applyFont="1" applyFill="1" applyBorder="1" applyAlignment="1">
      <alignment horizontal="justify" vertical="center" wrapText="1"/>
    </xf>
    <xf numFmtId="4" fontId="19" fillId="0" borderId="8" xfId="0" applyNumberFormat="1" applyFont="1" applyBorder="1" applyAlignment="1">
      <alignment horizontal="center" vertical="center"/>
    </xf>
    <xf numFmtId="4" fontId="69" fillId="0" borderId="46" xfId="96" applyNumberFormat="1" applyFont="1" applyBorder="1" applyAlignment="1">
      <alignment horizontal="right" vertical="center" wrapText="1"/>
    </xf>
    <xf numFmtId="0" fontId="19" fillId="0" borderId="8" xfId="0" applyFont="1" applyBorder="1" applyAlignment="1">
      <alignment horizontal="justify" vertical="center" wrapText="1"/>
    </xf>
    <xf numFmtId="0" fontId="18" fillId="0" borderId="0" xfId="0" applyFont="1" applyAlignment="1">
      <alignment vertical="center"/>
    </xf>
    <xf numFmtId="0" fontId="19" fillId="0" borderId="8" xfId="0" applyFont="1" applyBorder="1" applyAlignment="1">
      <alignment horizontal="center" vertical="center" wrapText="1"/>
    </xf>
    <xf numFmtId="0" fontId="70" fillId="0" borderId="28" xfId="96" applyFont="1" applyBorder="1" applyAlignment="1">
      <alignment horizontal="right" vertical="center"/>
    </xf>
    <xf numFmtId="166" fontId="70" fillId="0" borderId="8" xfId="294" applyFont="1" applyFill="1" applyBorder="1" applyAlignment="1">
      <alignment horizontal="right" vertical="center"/>
    </xf>
    <xf numFmtId="0" fontId="70" fillId="0" borderId="36" xfId="96" applyFont="1" applyBorder="1" applyAlignment="1">
      <alignment horizontal="center" vertical="center"/>
    </xf>
    <xf numFmtId="0" fontId="70" fillId="0" borderId="51" xfId="96" applyFont="1" applyBorder="1" applyAlignment="1">
      <alignment horizontal="center" vertical="center"/>
    </xf>
    <xf numFmtId="0" fontId="70" fillId="0" borderId="37" xfId="96" applyFont="1" applyBorder="1" applyAlignment="1">
      <alignment horizontal="center" vertical="center"/>
    </xf>
    <xf numFmtId="0" fontId="70" fillId="0" borderId="37" xfId="96" applyFont="1" applyBorder="1" applyAlignment="1">
      <alignment horizontal="justify" vertical="top" wrapText="1"/>
    </xf>
    <xf numFmtId="0" fontId="70" fillId="0" borderId="37" xfId="96" applyFont="1" applyBorder="1" applyAlignment="1">
      <alignment horizontal="right" vertical="center"/>
    </xf>
    <xf numFmtId="166" fontId="70" fillId="0" borderId="37" xfId="294" applyFont="1" applyFill="1" applyBorder="1" applyAlignment="1">
      <alignment horizontal="right" vertical="center"/>
    </xf>
    <xf numFmtId="166" fontId="70" fillId="0" borderId="38" xfId="294" applyFont="1" applyFill="1" applyBorder="1" applyAlignment="1">
      <alignment horizontal="right" vertical="center"/>
    </xf>
    <xf numFmtId="0" fontId="70" fillId="0" borderId="43" xfId="96" applyFont="1" applyBorder="1" applyAlignment="1">
      <alignment horizontal="center" vertical="center"/>
    </xf>
    <xf numFmtId="0" fontId="70" fillId="0" borderId="42" xfId="96" applyFont="1" applyBorder="1" applyAlignment="1">
      <alignment horizontal="center" vertical="center"/>
    </xf>
    <xf numFmtId="0" fontId="70" fillId="0" borderId="44" xfId="96" applyFont="1" applyBorder="1" applyAlignment="1">
      <alignment horizontal="center" vertical="center"/>
    </xf>
    <xf numFmtId="0" fontId="68" fillId="0" borderId="44" xfId="96" applyFont="1" applyBorder="1" applyAlignment="1">
      <alignment horizontal="center" vertical="center" wrapText="1"/>
    </xf>
    <xf numFmtId="0" fontId="70" fillId="0" borderId="44" xfId="96" applyFont="1" applyBorder="1" applyAlignment="1">
      <alignment horizontal="right" vertical="center"/>
    </xf>
    <xf numFmtId="166" fontId="70" fillId="0" borderId="44" xfId="294" applyFont="1" applyFill="1" applyBorder="1" applyAlignment="1">
      <alignment horizontal="right" vertical="center"/>
    </xf>
    <xf numFmtId="4" fontId="68" fillId="0" borderId="15" xfId="294" applyNumberFormat="1" applyFont="1" applyFill="1" applyBorder="1" applyAlignment="1">
      <alignment horizontal="right" vertical="center"/>
    </xf>
    <xf numFmtId="0" fontId="73" fillId="0" borderId="0" xfId="0" applyFont="1" applyAlignment="1">
      <alignment horizontal="center"/>
    </xf>
    <xf numFmtId="0" fontId="74" fillId="0" borderId="0" xfId="291" applyFont="1" applyAlignment="1">
      <alignment horizontal="center"/>
    </xf>
    <xf numFmtId="0" fontId="75" fillId="0" borderId="0" xfId="291" applyFont="1" applyAlignment="1">
      <alignment horizontal="right"/>
    </xf>
    <xf numFmtId="0" fontId="75" fillId="0" borderId="0" xfId="291" applyFont="1" applyAlignment="1">
      <alignment horizontal="center"/>
    </xf>
    <xf numFmtId="4" fontId="75" fillId="0" borderId="0" xfId="291" applyNumberFormat="1" applyFont="1" applyAlignment="1">
      <alignment horizontal="center" vertical="center"/>
    </xf>
    <xf numFmtId="0" fontId="76" fillId="0" borderId="0" xfId="0" applyFont="1"/>
    <xf numFmtId="0" fontId="74" fillId="0" borderId="0" xfId="291" applyFont="1"/>
    <xf numFmtId="0" fontId="2" fillId="0" borderId="0" xfId="96" applyAlignment="1">
      <alignment horizontal="center" vertical="center"/>
    </xf>
    <xf numFmtId="0" fontId="2" fillId="0" borderId="0" xfId="96" applyAlignment="1">
      <alignment vertical="center" wrapText="1"/>
    </xf>
    <xf numFmtId="4" fontId="2" fillId="0" borderId="0" xfId="96" applyNumberFormat="1" applyAlignment="1">
      <alignment vertical="center"/>
    </xf>
    <xf numFmtId="0" fontId="2" fillId="0" borderId="0" xfId="293" applyAlignment="1">
      <alignment vertical="center"/>
    </xf>
    <xf numFmtId="0" fontId="18" fillId="0" borderId="0" xfId="293" applyFont="1" applyAlignment="1">
      <alignment vertical="center"/>
    </xf>
    <xf numFmtId="165" fontId="2" fillId="0" borderId="37" xfId="295" applyFont="1" applyFill="1" applyBorder="1" applyAlignment="1">
      <alignment horizontal="center" vertical="center"/>
    </xf>
    <xf numFmtId="0" fontId="2" fillId="0" borderId="37" xfId="293" applyBorder="1" applyAlignment="1">
      <alignment horizontal="center" vertical="center"/>
    </xf>
    <xf numFmtId="4" fontId="2" fillId="0" borderId="37" xfId="293" applyNumberFormat="1" applyBorder="1" applyAlignment="1">
      <alignment horizontal="center" vertical="center"/>
    </xf>
    <xf numFmtId="2" fontId="2" fillId="0" borderId="38" xfId="293" applyNumberFormat="1" applyBorder="1" applyAlignment="1">
      <alignment horizontal="center" vertical="center"/>
    </xf>
    <xf numFmtId="3" fontId="68" fillId="0" borderId="35" xfId="296" applyNumberFormat="1" applyFont="1" applyFill="1" applyBorder="1" applyAlignment="1">
      <alignment horizontal="center" vertical="center" wrapText="1"/>
    </xf>
    <xf numFmtId="165" fontId="68" fillId="0" borderId="39" xfId="296" applyFont="1" applyFill="1" applyBorder="1" applyAlignment="1">
      <alignment horizontal="justify" vertical="center"/>
    </xf>
    <xf numFmtId="43" fontId="69" fillId="0" borderId="39" xfId="294" applyNumberFormat="1" applyFont="1" applyFill="1" applyBorder="1" applyAlignment="1">
      <alignment vertical="center"/>
    </xf>
    <xf numFmtId="10" fontId="69" fillId="0" borderId="39" xfId="297" applyNumberFormat="1" applyFont="1" applyFill="1" applyBorder="1" applyAlignment="1">
      <alignment horizontal="center" vertical="center"/>
    </xf>
    <xf numFmtId="2" fontId="68" fillId="3" borderId="39" xfId="291" applyNumberFormat="1" applyFont="1" applyFill="1" applyBorder="1" applyAlignment="1">
      <alignment horizontal="center" vertical="center"/>
    </xf>
    <xf numFmtId="2" fontId="68" fillId="3" borderId="40" xfId="291" applyNumberFormat="1" applyFont="1" applyFill="1" applyBorder="1" applyAlignment="1">
      <alignment horizontal="center" vertical="center"/>
    </xf>
    <xf numFmtId="0" fontId="5" fillId="0" borderId="0" xfId="289"/>
    <xf numFmtId="3" fontId="68" fillId="0" borderId="25" xfId="296" applyNumberFormat="1" applyFont="1" applyFill="1" applyBorder="1" applyAlignment="1">
      <alignment horizontal="center" vertical="center" wrapText="1"/>
    </xf>
    <xf numFmtId="165" fontId="68" fillId="0" borderId="8" xfId="296" applyFont="1" applyFill="1" applyBorder="1" applyAlignment="1">
      <alignment horizontal="justify" vertical="center"/>
    </xf>
    <xf numFmtId="43" fontId="69" fillId="0" borderId="8" xfId="294" applyNumberFormat="1" applyFont="1" applyFill="1" applyBorder="1" applyAlignment="1">
      <alignment vertical="center"/>
    </xf>
    <xf numFmtId="10" fontId="69" fillId="0" borderId="8" xfId="297" applyNumberFormat="1" applyFont="1" applyFill="1" applyBorder="1" applyAlignment="1">
      <alignment horizontal="center" vertical="center"/>
    </xf>
    <xf numFmtId="2" fontId="68" fillId="3" borderId="8" xfId="291" applyNumberFormat="1" applyFont="1" applyFill="1" applyBorder="1" applyAlignment="1">
      <alignment horizontal="center" vertical="center"/>
    </xf>
    <xf numFmtId="2" fontId="68" fillId="3" borderId="26" xfId="291" applyNumberFormat="1" applyFont="1" applyFill="1" applyBorder="1" applyAlignment="1">
      <alignment horizontal="center" vertical="center"/>
    </xf>
    <xf numFmtId="165" fontId="68" fillId="0" borderId="8" xfId="296" applyFont="1" applyFill="1" applyBorder="1" applyAlignment="1">
      <alignment horizontal="justify" vertical="top" wrapText="1"/>
    </xf>
    <xf numFmtId="165" fontId="68" fillId="0" borderId="8" xfId="296" applyFont="1" applyFill="1" applyBorder="1" applyAlignment="1">
      <alignment horizontal="left" vertical="center" wrapText="1"/>
    </xf>
    <xf numFmtId="3" fontId="68" fillId="0" borderId="36" xfId="296" applyNumberFormat="1" applyFont="1" applyFill="1" applyBorder="1" applyAlignment="1">
      <alignment horizontal="center" vertical="center" wrapText="1"/>
    </xf>
    <xf numFmtId="165" fontId="68" fillId="0" borderId="37" xfId="296" applyFont="1" applyFill="1" applyBorder="1" applyAlignment="1">
      <alignment horizontal="left" vertical="center" wrapText="1"/>
    </xf>
    <xf numFmtId="43" fontId="69" fillId="0" borderId="37" xfId="294" applyNumberFormat="1" applyFont="1" applyFill="1" applyBorder="1" applyAlignment="1">
      <alignment vertical="center"/>
    </xf>
    <xf numFmtId="10" fontId="69" fillId="0" borderId="37" xfId="297" applyNumberFormat="1" applyFont="1" applyFill="1" applyBorder="1" applyAlignment="1">
      <alignment horizontal="center" vertical="center"/>
    </xf>
    <xf numFmtId="165" fontId="69" fillId="0" borderId="37" xfId="295" applyFont="1" applyFill="1" applyBorder="1" applyAlignment="1">
      <alignment horizontal="center" vertical="center"/>
    </xf>
    <xf numFmtId="2" fontId="68" fillId="3" borderId="38" xfId="291" applyNumberFormat="1" applyFont="1" applyFill="1" applyBorder="1" applyAlignment="1">
      <alignment horizontal="center" vertical="center"/>
    </xf>
    <xf numFmtId="43" fontId="68" fillId="0" borderId="39" xfId="294" applyNumberFormat="1" applyFont="1" applyFill="1" applyBorder="1" applyAlignment="1">
      <alignment vertical="center"/>
    </xf>
    <xf numFmtId="178" fontId="68" fillId="0" borderId="39" xfId="297" applyNumberFormat="1" applyFont="1" applyFill="1" applyBorder="1" applyAlignment="1">
      <alignment horizontal="center" vertical="center"/>
    </xf>
    <xf numFmtId="4" fontId="68" fillId="0" borderId="39" xfId="294" applyNumberFormat="1" applyFont="1" applyBorder="1" applyAlignment="1">
      <alignment vertical="center"/>
    </xf>
    <xf numFmtId="10" fontId="68" fillId="0" borderId="39" xfId="297" applyNumberFormat="1" applyFont="1" applyBorder="1" applyAlignment="1">
      <alignment horizontal="center" vertical="center"/>
    </xf>
    <xf numFmtId="10" fontId="68" fillId="0" borderId="40" xfId="297" applyNumberFormat="1" applyFont="1" applyBorder="1" applyAlignment="1">
      <alignment horizontal="center" vertical="center"/>
    </xf>
    <xf numFmtId="166" fontId="68" fillId="0" borderId="37" xfId="294" applyFont="1" applyFill="1" applyBorder="1" applyAlignment="1">
      <alignment vertical="center"/>
    </xf>
    <xf numFmtId="178" fontId="68" fillId="0" borderId="37" xfId="297" applyNumberFormat="1" applyFont="1" applyFill="1" applyBorder="1" applyAlignment="1">
      <alignment horizontal="center" vertical="center"/>
    </xf>
    <xf numFmtId="4" fontId="68" fillId="0" borderId="37" xfId="294" applyNumberFormat="1" applyFont="1" applyBorder="1" applyAlignment="1">
      <alignment vertical="center"/>
    </xf>
    <xf numFmtId="10" fontId="68" fillId="0" borderId="37" xfId="297" applyNumberFormat="1" applyFont="1" applyBorder="1" applyAlignment="1">
      <alignment horizontal="center" vertical="center"/>
    </xf>
    <xf numFmtId="10" fontId="68" fillId="0" borderId="38" xfId="297" applyNumberFormat="1" applyFont="1" applyBorder="1" applyAlignment="1">
      <alignment horizontal="center" vertical="center"/>
    </xf>
    <xf numFmtId="166" fontId="0" fillId="0" borderId="0" xfId="294" applyFont="1"/>
    <xf numFmtId="179" fontId="0" fillId="0" borderId="0" xfId="294" applyNumberFormat="1" applyFont="1"/>
    <xf numFmtId="165" fontId="0" fillId="0" borderId="0" xfId="295" applyFont="1"/>
    <xf numFmtId="0" fontId="15" fillId="0" borderId="0" xfId="0" applyFont="1"/>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35" xfId="0" applyFont="1" applyBorder="1" applyAlignment="1">
      <alignment horizontal="center" vertical="center"/>
    </xf>
    <xf numFmtId="0" fontId="12" fillId="0" borderId="39" xfId="0" applyFont="1" applyBorder="1" applyAlignment="1">
      <alignment vertical="center"/>
    </xf>
    <xf numFmtId="2" fontId="12" fillId="0" borderId="40" xfId="0" applyNumberFormat="1" applyFont="1" applyBorder="1" applyAlignment="1">
      <alignment vertical="center"/>
    </xf>
    <xf numFmtId="0" fontId="2" fillId="0" borderId="25" xfId="0" applyFont="1" applyBorder="1" applyAlignment="1">
      <alignment horizontal="center" vertical="center"/>
    </xf>
    <xf numFmtId="0" fontId="2" fillId="0" borderId="8" xfId="0" applyFont="1" applyBorder="1" applyAlignment="1">
      <alignment vertical="center"/>
    </xf>
    <xf numFmtId="2" fontId="2" fillId="0" borderId="26" xfId="0" applyNumberFormat="1" applyFont="1" applyBorder="1" applyAlignment="1">
      <alignment vertical="center"/>
    </xf>
    <xf numFmtId="0" fontId="2" fillId="0" borderId="26" xfId="0" applyFont="1" applyBorder="1" applyAlignment="1">
      <alignment vertical="center"/>
    </xf>
    <xf numFmtId="0" fontId="12" fillId="0" borderId="25" xfId="0" applyFont="1" applyBorder="1" applyAlignment="1">
      <alignment horizontal="center" vertical="center"/>
    </xf>
    <xf numFmtId="0" fontId="12" fillId="0" borderId="8" xfId="0" applyFont="1" applyBorder="1" applyAlignment="1">
      <alignment vertical="center"/>
    </xf>
    <xf numFmtId="43" fontId="12" fillId="0" borderId="26" xfId="211" applyFont="1" applyBorder="1" applyAlignment="1">
      <alignment vertical="center"/>
    </xf>
    <xf numFmtId="43" fontId="2" fillId="0" borderId="26" xfId="211" applyFont="1" applyBorder="1" applyAlignment="1">
      <alignment vertical="center"/>
    </xf>
    <xf numFmtId="0" fontId="12" fillId="0" borderId="26" xfId="0" applyFont="1" applyBorder="1" applyAlignment="1">
      <alignment vertical="center"/>
    </xf>
    <xf numFmtId="0" fontId="79" fillId="0" borderId="8" xfId="0" applyFont="1" applyBorder="1"/>
    <xf numFmtId="0" fontId="2" fillId="0" borderId="8" xfId="0" applyFont="1" applyBorder="1" applyAlignment="1">
      <alignment horizontal="center" vertical="center"/>
    </xf>
    <xf numFmtId="0" fontId="2" fillId="0" borderId="43" xfId="0" applyFont="1" applyBorder="1" applyAlignment="1">
      <alignment vertical="center"/>
    </xf>
    <xf numFmtId="0" fontId="12" fillId="0" borderId="44" xfId="0" applyFont="1" applyBorder="1" applyAlignment="1">
      <alignment horizontal="center" vertical="center"/>
    </xf>
    <xf numFmtId="10" fontId="12" fillId="0" borderId="15" xfId="8" applyNumberFormat="1" applyFont="1" applyBorder="1" applyAlignment="1">
      <alignment vertical="center"/>
    </xf>
    <xf numFmtId="0" fontId="14" fillId="0" borderId="0" xfId="4" applyFont="1" applyAlignment="1">
      <alignment horizontal="center" vertical="center" wrapText="1"/>
    </xf>
    <xf numFmtId="0" fontId="69" fillId="0" borderId="0" xfId="80" applyFont="1" applyBorder="1" applyAlignment="1">
      <alignment vertical="center"/>
    </xf>
    <xf numFmtId="0" fontId="68" fillId="0" borderId="0" xfId="80" applyFont="1" applyBorder="1" applyAlignment="1">
      <alignment vertical="center"/>
    </xf>
    <xf numFmtId="10" fontId="82" fillId="0" borderId="0" xfId="5" applyNumberFormat="1" applyFont="1" applyBorder="1" applyAlignment="1">
      <alignment vertical="center"/>
    </xf>
    <xf numFmtId="0" fontId="14" fillId="0" borderId="0" xfId="4" applyFont="1" applyAlignment="1">
      <alignment vertical="center" wrapText="1"/>
    </xf>
    <xf numFmtId="0" fontId="2" fillId="4" borderId="25" xfId="293" applyFill="1" applyBorder="1" applyAlignment="1">
      <alignment horizontal="left" vertical="center"/>
    </xf>
    <xf numFmtId="0" fontId="2" fillId="4" borderId="8" xfId="293" applyFill="1" applyBorder="1" applyAlignment="1">
      <alignment horizontal="left" vertical="center"/>
    </xf>
    <xf numFmtId="0" fontId="2" fillId="4" borderId="26" xfId="293" applyFill="1" applyBorder="1" applyAlignment="1">
      <alignment horizontal="left" vertical="center"/>
    </xf>
    <xf numFmtId="0" fontId="15" fillId="0" borderId="0" xfId="0" applyFont="1" applyAlignment="1">
      <alignment horizontal="center"/>
    </xf>
    <xf numFmtId="0" fontId="15" fillId="27" borderId="43" xfId="0" applyFont="1" applyFill="1" applyBorder="1" applyAlignment="1">
      <alignment horizontal="center" vertical="center"/>
    </xf>
    <xf numFmtId="0" fontId="15" fillId="27" borderId="42" xfId="0" applyFont="1" applyFill="1" applyBorder="1" applyAlignment="1">
      <alignment horizontal="center" vertical="center"/>
    </xf>
    <xf numFmtId="0" fontId="15" fillId="27" borderId="44" xfId="0" applyFont="1" applyFill="1" applyBorder="1" applyAlignment="1">
      <alignment horizontal="center" vertical="center"/>
    </xf>
    <xf numFmtId="0" fontId="15" fillId="27" borderId="15" xfId="0" applyFont="1" applyFill="1" applyBorder="1" applyAlignment="1">
      <alignment horizontal="center" vertical="center"/>
    </xf>
    <xf numFmtId="0" fontId="12" fillId="4" borderId="35" xfId="293" applyFont="1" applyFill="1" applyBorder="1" applyAlignment="1">
      <alignment horizontal="justify" vertical="center" wrapText="1"/>
    </xf>
    <xf numFmtId="0" fontId="12" fillId="4" borderId="39" xfId="293" applyFont="1" applyFill="1" applyBorder="1" applyAlignment="1">
      <alignment horizontal="justify" vertical="center" wrapText="1"/>
    </xf>
    <xf numFmtId="0" fontId="12" fillId="4" borderId="40" xfId="293" applyFont="1" applyFill="1" applyBorder="1" applyAlignment="1">
      <alignment horizontal="justify" vertical="center" wrapText="1"/>
    </xf>
    <xf numFmtId="0" fontId="12" fillId="4" borderId="25" xfId="293" applyFont="1" applyFill="1" applyBorder="1" applyAlignment="1">
      <alignment horizontal="justify" vertical="center" wrapText="1"/>
    </xf>
    <xf numFmtId="0" fontId="12" fillId="4" borderId="8" xfId="293" applyFont="1" applyFill="1" applyBorder="1" applyAlignment="1">
      <alignment horizontal="justify" vertical="center" wrapText="1"/>
    </xf>
    <xf numFmtId="0" fontId="12" fillId="4" borderId="26" xfId="293" applyFont="1" applyFill="1" applyBorder="1" applyAlignment="1">
      <alignment horizontal="justify" vertical="center" wrapText="1"/>
    </xf>
    <xf numFmtId="0" fontId="2" fillId="0" borderId="36" xfId="96" applyBorder="1" applyAlignment="1">
      <alignment horizontal="left" vertical="center" wrapText="1"/>
    </xf>
    <xf numFmtId="0" fontId="2" fillId="0" borderId="37" xfId="96" applyBorder="1" applyAlignment="1">
      <alignment horizontal="left" vertical="center" wrapText="1"/>
    </xf>
    <xf numFmtId="0" fontId="72" fillId="0" borderId="0" xfId="0" applyFont="1" applyAlignment="1">
      <alignment horizontal="center"/>
    </xf>
    <xf numFmtId="0" fontId="77" fillId="0" borderId="0" xfId="0" applyFont="1" applyAlignment="1">
      <alignment horizontal="center"/>
    </xf>
    <xf numFmtId="0" fontId="14" fillId="27" borderId="25" xfId="217" applyFont="1" applyFill="1" applyBorder="1" applyAlignment="1">
      <alignment horizontal="justify" vertical="center" wrapText="1"/>
    </xf>
    <xf numFmtId="0" fontId="14" fillId="27" borderId="8" xfId="217" applyFont="1" applyFill="1" applyBorder="1" applyAlignment="1">
      <alignment horizontal="justify" vertical="center" wrapText="1"/>
    </xf>
    <xf numFmtId="0" fontId="14" fillId="27" borderId="26" xfId="217" applyFont="1" applyFill="1" applyBorder="1" applyAlignment="1">
      <alignment horizontal="justify" vertical="center" wrapText="1"/>
    </xf>
    <xf numFmtId="0" fontId="15" fillId="0" borderId="0" xfId="217" applyFont="1" applyAlignment="1">
      <alignment horizontal="center"/>
    </xf>
    <xf numFmtId="0" fontId="17" fillId="0" borderId="0" xfId="217" applyFont="1" applyAlignment="1">
      <alignment horizontal="center"/>
    </xf>
    <xf numFmtId="0" fontId="15" fillId="27" borderId="43" xfId="217" applyFont="1" applyFill="1" applyBorder="1" applyAlignment="1">
      <alignment horizontal="center" vertical="center"/>
    </xf>
    <xf numFmtId="0" fontId="15" fillId="27" borderId="44" xfId="217" applyFont="1" applyFill="1" applyBorder="1" applyAlignment="1">
      <alignment horizontal="center" vertical="center"/>
    </xf>
    <xf numFmtId="0" fontId="15" fillId="27" borderId="15" xfId="217" applyFont="1" applyFill="1" applyBorder="1" applyAlignment="1">
      <alignment horizontal="center" vertical="center"/>
    </xf>
    <xf numFmtId="0" fontId="14" fillId="27" borderId="35" xfId="217" applyFont="1" applyFill="1" applyBorder="1" applyAlignment="1">
      <alignment horizontal="justify" vertical="center" wrapText="1"/>
    </xf>
    <xf numFmtId="0" fontId="14" fillId="27" borderId="39" xfId="217" applyFont="1" applyFill="1" applyBorder="1" applyAlignment="1">
      <alignment horizontal="justify" vertical="center" wrapText="1"/>
    </xf>
    <xf numFmtId="0" fontId="14" fillId="27" borderId="40" xfId="217" applyFont="1" applyFill="1" applyBorder="1" applyAlignment="1">
      <alignment horizontal="justify" vertical="center" wrapText="1"/>
    </xf>
    <xf numFmtId="0" fontId="14" fillId="0" borderId="31" xfId="217" applyFont="1" applyBorder="1" applyAlignment="1">
      <alignment horizontal="justify" vertical="center" wrapText="1"/>
    </xf>
    <xf numFmtId="0" fontId="14" fillId="0" borderId="27" xfId="217" applyFont="1" applyBorder="1" applyAlignment="1">
      <alignment horizontal="justify" vertical="center" wrapText="1"/>
    </xf>
    <xf numFmtId="0" fontId="14" fillId="0" borderId="53" xfId="217" applyFont="1" applyBorder="1" applyAlignment="1">
      <alignment horizontal="justify" vertical="center" wrapText="1"/>
    </xf>
    <xf numFmtId="49" fontId="12" fillId="0" borderId="35" xfId="293" applyNumberFormat="1" applyFont="1" applyBorder="1" applyAlignment="1">
      <alignment horizontal="center" vertical="center"/>
    </xf>
    <xf numFmtId="49" fontId="12" fillId="0" borderId="25" xfId="293" applyNumberFormat="1" applyFont="1" applyBorder="1" applyAlignment="1">
      <alignment horizontal="center" vertical="center"/>
    </xf>
    <xf numFmtId="0" fontId="2" fillId="0" borderId="36" xfId="293" applyBorder="1" applyAlignment="1">
      <alignment horizontal="center" vertical="center"/>
    </xf>
    <xf numFmtId="0" fontId="12" fillId="0" borderId="39" xfId="293" applyFont="1" applyBorder="1" applyAlignment="1">
      <alignment horizontal="center" vertical="center"/>
    </xf>
    <xf numFmtId="0" fontId="12" fillId="0" borderId="8" xfId="293" applyFont="1" applyBorder="1" applyAlignment="1">
      <alignment horizontal="center" vertical="center"/>
    </xf>
    <xf numFmtId="0" fontId="2" fillId="0" borderId="37" xfId="293" applyBorder="1" applyAlignment="1">
      <alignment horizontal="center" vertical="center"/>
    </xf>
    <xf numFmtId="0" fontId="12" fillId="0" borderId="40" xfId="293" applyFont="1" applyBorder="1" applyAlignment="1">
      <alignment horizontal="center" vertical="center"/>
    </xf>
    <xf numFmtId="49" fontId="12" fillId="0" borderId="8" xfId="293" applyNumberFormat="1" applyFont="1" applyBorder="1" applyAlignment="1">
      <alignment horizontal="center" vertical="center"/>
    </xf>
    <xf numFmtId="49" fontId="12" fillId="0" borderId="26" xfId="293" applyNumberFormat="1" applyFont="1" applyBorder="1" applyAlignment="1">
      <alignment horizontal="center" vertical="center"/>
    </xf>
    <xf numFmtId="0" fontId="68" fillId="27" borderId="35" xfId="289" applyFont="1" applyFill="1" applyBorder="1" applyAlignment="1">
      <alignment horizontal="right" vertical="center"/>
    </xf>
    <xf numFmtId="0" fontId="68" fillId="27" borderId="39" xfId="289" applyFont="1" applyFill="1" applyBorder="1" applyAlignment="1">
      <alignment horizontal="right" vertical="center"/>
    </xf>
    <xf numFmtId="0" fontId="68" fillId="27" borderId="36" xfId="289" applyFont="1" applyFill="1" applyBorder="1" applyAlignment="1">
      <alignment horizontal="right" vertical="center"/>
    </xf>
    <xf numFmtId="0" fontId="68" fillId="27" borderId="37" xfId="289" applyFont="1" applyFill="1" applyBorder="1" applyAlignment="1">
      <alignment horizontal="right" vertical="center"/>
    </xf>
    <xf numFmtId="0" fontId="68" fillId="28" borderId="25" xfId="0" applyFont="1" applyFill="1" applyBorder="1" applyAlignment="1">
      <alignment horizontal="justify" vertical="center" wrapText="1"/>
    </xf>
    <xf numFmtId="0" fontId="68" fillId="28" borderId="8" xfId="0" applyFont="1" applyFill="1" applyBorder="1" applyAlignment="1">
      <alignment horizontal="justify" vertical="center" wrapText="1"/>
    </xf>
    <xf numFmtId="0" fontId="68" fillId="28" borderId="26" xfId="0" applyFont="1" applyFill="1" applyBorder="1" applyAlignment="1">
      <alignment horizontal="justify" vertical="center" wrapText="1"/>
    </xf>
    <xf numFmtId="0" fontId="78" fillId="0" borderId="0" xfId="0" applyFont="1" applyAlignment="1">
      <alignment horizontal="center"/>
    </xf>
    <xf numFmtId="0" fontId="15" fillId="0" borderId="43" xfId="0" applyFont="1" applyBorder="1" applyAlignment="1">
      <alignment horizontal="center" vertical="center" wrapText="1"/>
    </xf>
    <xf numFmtId="0" fontId="15" fillId="0" borderId="44" xfId="0" applyFont="1" applyBorder="1" applyAlignment="1">
      <alignment horizontal="center" vertical="center" wrapText="1"/>
    </xf>
    <xf numFmtId="0" fontId="15" fillId="0" borderId="15" xfId="0" applyFont="1" applyBorder="1" applyAlignment="1">
      <alignment horizontal="center" vertical="center" wrapText="1"/>
    </xf>
    <xf numFmtId="0" fontId="68" fillId="28" borderId="35" xfId="0" applyFont="1" applyFill="1" applyBorder="1" applyAlignment="1">
      <alignment horizontal="justify" vertical="center" wrapText="1"/>
    </xf>
    <xf numFmtId="0" fontId="68" fillId="28" borderId="39" xfId="0" applyFont="1" applyFill="1" applyBorder="1" applyAlignment="1">
      <alignment horizontal="justify" vertical="center" wrapText="1"/>
    </xf>
    <xf numFmtId="0" fontId="68" fillId="28" borderId="40" xfId="0" applyFont="1" applyFill="1" applyBorder="1" applyAlignment="1">
      <alignment horizontal="justify" vertical="center" wrapText="1"/>
    </xf>
    <xf numFmtId="0" fontId="68" fillId="28" borderId="36" xfId="0" applyFont="1" applyFill="1" applyBorder="1" applyAlignment="1">
      <alignment vertical="center"/>
    </xf>
    <xf numFmtId="0" fontId="68" fillId="28" borderId="37" xfId="0" applyFont="1" applyFill="1" applyBorder="1" applyAlignment="1">
      <alignment vertical="center"/>
    </xf>
    <xf numFmtId="0" fontId="68" fillId="28" borderId="38" xfId="0" applyFont="1" applyFill="1" applyBorder="1" applyAlignment="1">
      <alignment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2" fillId="0" borderId="39" xfId="0" applyFont="1" applyBorder="1" applyAlignment="1">
      <alignment horizontal="center" vertical="center"/>
    </xf>
    <xf numFmtId="0" fontId="12" fillId="0" borderId="37" xfId="0" applyFont="1" applyBorder="1" applyAlignment="1">
      <alignment horizontal="center" vertical="center"/>
    </xf>
    <xf numFmtId="0" fontId="80" fillId="0" borderId="0" xfId="0" applyFont="1" applyAlignment="1">
      <alignment horizontal="center"/>
    </xf>
    <xf numFmtId="0" fontId="68" fillId="28" borderId="48" xfId="0" applyFont="1" applyFill="1" applyBorder="1" applyAlignment="1">
      <alignment horizontal="justify" vertical="center" wrapText="1"/>
    </xf>
    <xf numFmtId="0" fontId="68" fillId="28" borderId="52" xfId="0" applyFont="1" applyFill="1" applyBorder="1" applyAlignment="1">
      <alignment horizontal="justify" vertical="center" wrapText="1"/>
    </xf>
    <xf numFmtId="0" fontId="68" fillId="28" borderId="14" xfId="0" applyFont="1" applyFill="1" applyBorder="1" applyAlignment="1">
      <alignment horizontal="justify" vertical="center" wrapText="1"/>
    </xf>
    <xf numFmtId="0" fontId="10" fillId="0" borderId="4"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5" xfId="0" applyFont="1" applyBorder="1" applyAlignment="1">
      <alignment horizontal="center"/>
    </xf>
    <xf numFmtId="0" fontId="10" fillId="0" borderId="0" xfId="0" applyFont="1" applyBorder="1" applyAlignment="1">
      <alignment horizontal="center"/>
    </xf>
    <xf numFmtId="0" fontId="10" fillId="0" borderId="6" xfId="0" applyFont="1" applyBorder="1" applyAlignment="1">
      <alignment horizontal="center"/>
    </xf>
    <xf numFmtId="4" fontId="55" fillId="0" borderId="0" xfId="0" applyNumberFormat="1" applyFont="1" applyFill="1" applyBorder="1" applyAlignment="1">
      <alignment horizontal="center" vertical="center" wrapText="1"/>
    </xf>
    <xf numFmtId="0" fontId="51" fillId="3" borderId="11" xfId="0" applyFont="1" applyFill="1" applyBorder="1" applyAlignment="1">
      <alignment horizontal="center" vertical="center"/>
    </xf>
    <xf numFmtId="0" fontId="51" fillId="3" borderId="12" xfId="0" applyFont="1" applyFill="1" applyBorder="1" applyAlignment="1">
      <alignment horizontal="center" vertical="center"/>
    </xf>
    <xf numFmtId="0" fontId="51" fillId="3" borderId="13" xfId="0" applyFont="1" applyFill="1" applyBorder="1" applyAlignment="1">
      <alignment horizontal="center" vertical="center"/>
    </xf>
    <xf numFmtId="165" fontId="57" fillId="23" borderId="29" xfId="0" applyNumberFormat="1" applyFont="1" applyFill="1" applyBorder="1" applyAlignment="1">
      <alignment horizontal="center" vertical="center" wrapText="1"/>
    </xf>
    <xf numFmtId="0" fontId="7" fillId="0" borderId="0"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0" fillId="0" borderId="0" xfId="0" applyFont="1" applyBorder="1" applyAlignment="1">
      <alignment horizontal="justify" vertical="center" wrapText="1"/>
    </xf>
    <xf numFmtId="0" fontId="0" fillId="0" borderId="0" xfId="0" applyFont="1" applyBorder="1" applyAlignment="1">
      <alignment horizontal="left" vertical="center" wrapText="1"/>
    </xf>
    <xf numFmtId="0" fontId="55" fillId="0" borderId="0" xfId="9" applyFont="1" applyBorder="1" applyAlignment="1">
      <alignment horizontal="center"/>
    </xf>
    <xf numFmtId="0" fontId="61" fillId="4" borderId="25" xfId="0" applyFont="1" applyFill="1" applyBorder="1" applyAlignment="1">
      <alignment horizontal="center" vertical="center"/>
    </xf>
    <xf numFmtId="0" fontId="61" fillId="4" borderId="8" xfId="0" applyFont="1" applyFill="1" applyBorder="1" applyAlignment="1">
      <alignment horizontal="center" vertical="center"/>
    </xf>
    <xf numFmtId="44" fontId="61" fillId="0" borderId="30" xfId="3" applyNumberFormat="1" applyFont="1" applyBorder="1" applyAlignment="1">
      <alignment horizontal="center" vertical="center"/>
    </xf>
    <xf numFmtId="44" fontId="61" fillId="0" borderId="28" xfId="3" applyNumberFormat="1" applyFont="1" applyBorder="1" applyAlignment="1">
      <alignment horizontal="center" vertical="center"/>
    </xf>
    <xf numFmtId="164" fontId="59" fillId="25" borderId="29" xfId="3" applyNumberFormat="1" applyFont="1" applyFill="1" applyBorder="1" applyAlignment="1">
      <alignment horizontal="center" vertical="center" wrapText="1"/>
    </xf>
    <xf numFmtId="0" fontId="10" fillId="0" borderId="11" xfId="9" applyFont="1" applyBorder="1" applyAlignment="1">
      <alignment horizontal="center"/>
    </xf>
    <xf numFmtId="0" fontId="10" fillId="0" borderId="12" xfId="9" applyFont="1" applyBorder="1" applyAlignment="1">
      <alignment horizontal="center"/>
    </xf>
    <xf numFmtId="0" fontId="10" fillId="0" borderId="13" xfId="9" applyFont="1" applyBorder="1" applyAlignment="1">
      <alignment horizontal="center"/>
    </xf>
    <xf numFmtId="0" fontId="62" fillId="0" borderId="0" xfId="0" applyFont="1" applyBorder="1" applyAlignment="1">
      <alignment horizontal="justify" vertical="center" wrapText="1"/>
    </xf>
    <xf numFmtId="10" fontId="59" fillId="3" borderId="29" xfId="5" applyNumberFormat="1" applyFont="1" applyFill="1" applyBorder="1" applyAlignment="1">
      <alignment horizontal="center" vertical="center"/>
    </xf>
    <xf numFmtId="0" fontId="59" fillId="25" borderId="29" xfId="3" applyFont="1" applyFill="1" applyBorder="1" applyAlignment="1">
      <alignment horizontal="center" vertical="center" wrapText="1"/>
    </xf>
    <xf numFmtId="4" fontId="61" fillId="0" borderId="30" xfId="5" applyNumberFormat="1" applyFont="1" applyBorder="1" applyAlignment="1">
      <alignment horizontal="center" vertical="center" wrapText="1"/>
    </xf>
    <xf numFmtId="4" fontId="61" fillId="0" borderId="28" xfId="5" applyNumberFormat="1" applyFont="1" applyBorder="1" applyAlignment="1">
      <alignment horizontal="center" vertical="center" wrapText="1"/>
    </xf>
    <xf numFmtId="0" fontId="59" fillId="0" borderId="34" xfId="3" applyFont="1" applyBorder="1" applyAlignment="1">
      <alignment horizontal="center" vertical="center"/>
    </xf>
    <xf numFmtId="0" fontId="59" fillId="0" borderId="33" xfId="3" applyFont="1" applyBorder="1" applyAlignment="1">
      <alignment horizontal="center" vertical="center"/>
    </xf>
    <xf numFmtId="0" fontId="61" fillId="0" borderId="30" xfId="3" applyFont="1" applyBorder="1" applyAlignment="1">
      <alignment horizontal="left" vertical="center" wrapText="1"/>
    </xf>
    <xf numFmtId="0" fontId="61" fillId="0" borderId="28" xfId="3" applyFont="1" applyBorder="1" applyAlignment="1">
      <alignment horizontal="left" vertical="center" wrapText="1"/>
    </xf>
    <xf numFmtId="0" fontId="59" fillId="0" borderId="31" xfId="3" applyFont="1" applyBorder="1" applyAlignment="1">
      <alignment horizontal="center" vertical="center"/>
    </xf>
    <xf numFmtId="0" fontId="61" fillId="0" borderId="27" xfId="3" applyFont="1" applyBorder="1" applyAlignment="1">
      <alignment horizontal="left" vertical="center" wrapText="1"/>
    </xf>
    <xf numFmtId="4" fontId="61" fillId="0" borderId="27" xfId="5" applyNumberFormat="1" applyFont="1" applyBorder="1" applyAlignment="1">
      <alignment horizontal="center" vertical="center" wrapText="1"/>
    </xf>
    <xf numFmtId="0" fontId="62" fillId="0" borderId="1" xfId="0" applyFont="1" applyBorder="1" applyAlignment="1">
      <alignment horizontal="left" vertical="center" wrapText="1"/>
    </xf>
    <xf numFmtId="0" fontId="10" fillId="0" borderId="7" xfId="0" applyFont="1" applyBorder="1" applyAlignment="1">
      <alignment horizontal="center"/>
    </xf>
    <xf numFmtId="0" fontId="10" fillId="0" borderId="1" xfId="0" applyFont="1" applyBorder="1" applyAlignment="1">
      <alignment horizontal="center"/>
    </xf>
    <xf numFmtId="0" fontId="10" fillId="0" borderId="9" xfId="0" applyFont="1" applyBorder="1" applyAlignment="1">
      <alignment horizontal="center"/>
    </xf>
    <xf numFmtId="44" fontId="61" fillId="0" borderId="27" xfId="3" applyNumberFormat="1" applyFont="1" applyBorder="1" applyAlignment="1">
      <alignment horizontal="center" vertical="center"/>
    </xf>
    <xf numFmtId="0" fontId="54" fillId="0" borderId="5" xfId="9" applyFont="1" applyBorder="1" applyAlignment="1">
      <alignment horizontal="center"/>
    </xf>
    <xf numFmtId="0" fontId="54" fillId="0" borderId="0" xfId="9" applyFont="1" applyBorder="1" applyAlignment="1">
      <alignment horizontal="center"/>
    </xf>
    <xf numFmtId="0" fontId="54" fillId="0" borderId="6" xfId="9" applyFont="1" applyBorder="1" applyAlignment="1">
      <alignment horizontal="center"/>
    </xf>
    <xf numFmtId="0" fontId="59" fillId="0" borderId="5" xfId="9" applyFont="1" applyBorder="1" applyAlignment="1">
      <alignment horizontal="center"/>
    </xf>
    <xf numFmtId="0" fontId="59" fillId="0" borderId="0" xfId="9" applyFont="1" applyBorder="1" applyAlignment="1">
      <alignment horizontal="center"/>
    </xf>
    <xf numFmtId="0" fontId="59" fillId="0" borderId="6" xfId="9" applyFont="1" applyBorder="1" applyAlignment="1">
      <alignment horizontal="center"/>
    </xf>
    <xf numFmtId="0" fontId="25" fillId="0" borderId="0" xfId="0" applyFont="1" applyBorder="1" applyAlignment="1">
      <alignment horizontal="center" vertical="center"/>
    </xf>
    <xf numFmtId="0" fontId="8" fillId="0" borderId="4" xfId="0" applyFont="1" applyBorder="1" applyAlignment="1">
      <alignment horizontal="left" vertical="center"/>
    </xf>
    <xf numFmtId="0" fontId="8" fillId="0" borderId="2" xfId="0" applyFont="1" applyBorder="1" applyAlignment="1">
      <alignment horizontal="left" vertical="center"/>
    </xf>
    <xf numFmtId="0" fontId="51" fillId="26" borderId="11" xfId="0" applyFont="1" applyFill="1" applyBorder="1" applyAlignment="1">
      <alignment horizontal="center" vertical="center" wrapText="1"/>
    </xf>
    <xf numFmtId="0" fontId="51" fillId="26" borderId="12" xfId="0" applyFont="1" applyFill="1" applyBorder="1" applyAlignment="1">
      <alignment horizontal="center" vertical="center" wrapText="1"/>
    </xf>
    <xf numFmtId="0" fontId="51" fillId="26" borderId="13" xfId="0" applyFont="1" applyFill="1" applyBorder="1" applyAlignment="1">
      <alignment horizontal="center" vertical="center" wrapText="1"/>
    </xf>
    <xf numFmtId="0" fontId="9" fillId="0" borderId="0"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Border="1" applyAlignment="1">
      <alignment horizontal="justify" vertical="center" wrapText="1"/>
    </xf>
    <xf numFmtId="0" fontId="7" fillId="0" borderId="6" xfId="0" applyFont="1" applyBorder="1" applyAlignment="1">
      <alignment horizontal="justify" vertical="center" wrapText="1"/>
    </xf>
    <xf numFmtId="0" fontId="54" fillId="26" borderId="39" xfId="1" applyFont="1" applyFill="1" applyBorder="1" applyAlignment="1">
      <alignment horizontal="left" vertical="center" wrapText="1"/>
    </xf>
    <xf numFmtId="0" fontId="54" fillId="26" borderId="40" xfId="1" applyFont="1" applyFill="1" applyBorder="1" applyAlignment="1">
      <alignment horizontal="left" vertical="center" wrapText="1"/>
    </xf>
    <xf numFmtId="0" fontId="54" fillId="0" borderId="11" xfId="0" quotePrefix="1" applyFont="1" applyFill="1" applyBorder="1" applyAlignment="1">
      <alignment horizontal="center" vertical="center" wrapText="1"/>
    </xf>
    <xf numFmtId="0" fontId="54" fillId="0" borderId="12" xfId="0" quotePrefix="1" applyFont="1" applyFill="1" applyBorder="1" applyAlignment="1">
      <alignment horizontal="center" vertical="center" wrapText="1"/>
    </xf>
    <xf numFmtId="0" fontId="54" fillId="0" borderId="42" xfId="0" quotePrefix="1" applyFont="1" applyFill="1" applyBorder="1" applyAlignment="1">
      <alignment horizontal="center" vertical="center" wrapText="1"/>
    </xf>
    <xf numFmtId="0" fontId="9" fillId="0" borderId="5" xfId="0" applyFont="1" applyBorder="1" applyAlignment="1">
      <alignment horizontal="left" vertical="center"/>
    </xf>
    <xf numFmtId="0" fontId="9" fillId="0" borderId="0" xfId="0" applyFont="1" applyBorder="1" applyAlignment="1">
      <alignment horizontal="left" vertical="center"/>
    </xf>
    <xf numFmtId="0" fontId="9" fillId="0" borderId="4" xfId="0" applyFont="1" applyBorder="1" applyAlignment="1">
      <alignment horizontal="left" vertical="center"/>
    </xf>
    <xf numFmtId="0" fontId="9" fillId="0" borderId="2" xfId="0" applyFont="1" applyBorder="1" applyAlignment="1">
      <alignment horizontal="left" vertical="center"/>
    </xf>
    <xf numFmtId="0" fontId="55" fillId="0" borderId="7" xfId="0" applyFont="1" applyBorder="1" applyAlignment="1">
      <alignment horizontal="center"/>
    </xf>
    <xf numFmtId="0" fontId="55" fillId="0" borderId="1" xfId="0" applyFont="1" applyBorder="1" applyAlignment="1">
      <alignment horizontal="center"/>
    </xf>
    <xf numFmtId="0" fontId="55" fillId="0" borderId="9" xfId="0" applyFont="1" applyBorder="1" applyAlignment="1">
      <alignment horizontal="center"/>
    </xf>
    <xf numFmtId="0" fontId="7" fillId="0" borderId="5" xfId="0" applyFont="1" applyBorder="1" applyAlignment="1">
      <alignment horizontal="center"/>
    </xf>
    <xf numFmtId="0" fontId="7" fillId="0" borderId="0" xfId="0" applyFont="1" applyBorder="1" applyAlignment="1">
      <alignment horizontal="center"/>
    </xf>
    <xf numFmtId="0" fontId="7" fillId="0" borderId="6" xfId="0" applyFont="1" applyBorder="1" applyAlignment="1">
      <alignment horizontal="center"/>
    </xf>
    <xf numFmtId="0" fontId="9" fillId="0" borderId="5"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55" fillId="0" borderId="5" xfId="0" applyFont="1" applyBorder="1" applyAlignment="1">
      <alignment horizontal="center"/>
    </xf>
    <xf numFmtId="0" fontId="55" fillId="0" borderId="0" xfId="0" applyFont="1" applyBorder="1" applyAlignment="1">
      <alignment horizontal="center"/>
    </xf>
    <xf numFmtId="0" fontId="55" fillId="0" borderId="6" xfId="0" applyFont="1" applyBorder="1" applyAlignment="1">
      <alignment horizontal="center"/>
    </xf>
    <xf numFmtId="0" fontId="12" fillId="29" borderId="11" xfId="80" applyFont="1" applyFill="1" applyBorder="1" applyAlignment="1">
      <alignment horizontal="center" vertical="center"/>
    </xf>
    <xf numFmtId="0" fontId="12" fillId="29" borderId="12" xfId="80" applyFont="1" applyFill="1" applyBorder="1" applyAlignment="1">
      <alignment horizontal="center" vertical="center"/>
    </xf>
    <xf numFmtId="0" fontId="12" fillId="29" borderId="13" xfId="80" applyFont="1" applyFill="1" applyBorder="1" applyAlignment="1">
      <alignment horizontal="center" vertical="center"/>
    </xf>
    <xf numFmtId="0" fontId="15" fillId="0" borderId="0" xfId="4" applyFont="1" applyAlignment="1">
      <alignment horizontal="center"/>
    </xf>
    <xf numFmtId="0" fontId="17" fillId="0" borderId="0" xfId="4" applyFont="1" applyAlignment="1">
      <alignment horizontal="center"/>
    </xf>
    <xf numFmtId="0" fontId="14" fillId="0" borderId="1" xfId="4" applyFont="1" applyBorder="1" applyAlignment="1">
      <alignment horizontal="center" vertical="center" wrapText="1"/>
    </xf>
    <xf numFmtId="0" fontId="2" fillId="0" borderId="35" xfId="80" applyFont="1" applyBorder="1" applyAlignment="1">
      <alignment horizontal="center" vertical="center"/>
    </xf>
    <xf numFmtId="0" fontId="2" fillId="0" borderId="39" xfId="80" applyFont="1" applyBorder="1" applyAlignment="1">
      <alignment horizontal="center" vertical="center"/>
    </xf>
    <xf numFmtId="2" fontId="2" fillId="0" borderId="39" xfId="80" applyNumberFormat="1" applyFont="1" applyBorder="1" applyAlignment="1">
      <alignment horizontal="center" vertical="center"/>
    </xf>
    <xf numFmtId="2" fontId="2" fillId="0" borderId="40" xfId="80" applyNumberFormat="1" applyFont="1" applyBorder="1" applyAlignment="1">
      <alignment horizontal="center" vertical="center"/>
    </xf>
    <xf numFmtId="0" fontId="2" fillId="0" borderId="25" xfId="80" applyFont="1" applyBorder="1" applyAlignment="1">
      <alignment horizontal="center" vertical="center"/>
    </xf>
    <xf numFmtId="0" fontId="2" fillId="0" borderId="54" xfId="80" applyFont="1" applyBorder="1" applyAlignment="1">
      <alignment horizontal="center" vertical="center"/>
    </xf>
    <xf numFmtId="2" fontId="2" fillId="0" borderId="54" xfId="80" applyNumberFormat="1" applyFont="1" applyBorder="1" applyAlignment="1">
      <alignment horizontal="center" vertical="center"/>
    </xf>
    <xf numFmtId="2" fontId="2" fillId="0" borderId="55" xfId="80" applyNumberFormat="1" applyFont="1" applyBorder="1" applyAlignment="1">
      <alignment horizontal="center" vertical="center"/>
    </xf>
    <xf numFmtId="0" fontId="12" fillId="29" borderId="25" xfId="80" applyFont="1" applyFill="1" applyBorder="1" applyAlignment="1">
      <alignment horizontal="center" vertical="center"/>
    </xf>
    <xf numFmtId="0" fontId="12" fillId="29" borderId="54" xfId="80" applyFont="1" applyFill="1" applyBorder="1" applyAlignment="1">
      <alignment horizontal="center" vertical="center"/>
    </xf>
    <xf numFmtId="2" fontId="12" fillId="29" borderId="54" xfId="80" applyNumberFormat="1" applyFont="1" applyFill="1" applyBorder="1" applyAlignment="1">
      <alignment horizontal="center" vertical="center"/>
    </xf>
    <xf numFmtId="2" fontId="12" fillId="29" borderId="55" xfId="80" applyNumberFormat="1" applyFont="1" applyFill="1" applyBorder="1" applyAlignment="1">
      <alignment horizontal="center" vertical="center"/>
    </xf>
    <xf numFmtId="0" fontId="12" fillId="0" borderId="36" xfId="80" applyFont="1" applyBorder="1" applyAlignment="1">
      <alignment horizontal="center" vertical="center"/>
    </xf>
    <xf numFmtId="0" fontId="12" fillId="0" borderId="37" xfId="80" applyFont="1" applyBorder="1" applyAlignment="1">
      <alignment horizontal="center" vertical="center"/>
    </xf>
    <xf numFmtId="10" fontId="12" fillId="0" borderId="37" xfId="80" applyNumberFormat="1" applyFont="1" applyBorder="1" applyAlignment="1">
      <alignment horizontal="center" vertical="center"/>
    </xf>
    <xf numFmtId="0" fontId="12" fillId="0" borderId="38" xfId="80" applyFont="1" applyBorder="1" applyAlignment="1">
      <alignment horizontal="center" vertical="center"/>
    </xf>
    <xf numFmtId="0" fontId="2" fillId="0" borderId="0" xfId="4" applyAlignment="1">
      <alignment horizontal="center" vertical="center"/>
    </xf>
    <xf numFmtId="165" fontId="12" fillId="0" borderId="0" xfId="6" applyFont="1" applyFill="1" applyBorder="1" applyAlignment="1" applyProtection="1">
      <alignment horizontal="center" vertical="center"/>
    </xf>
    <xf numFmtId="0" fontId="17" fillId="0" borderId="0" xfId="80" applyFont="1" applyBorder="1" applyAlignment="1">
      <alignment horizontal="left" vertical="center"/>
    </xf>
    <xf numFmtId="0" fontId="12" fillId="0" borderId="0" xfId="80" applyFont="1" applyBorder="1" applyAlignment="1">
      <alignment horizontal="left" vertical="center"/>
    </xf>
    <xf numFmtId="0" fontId="69" fillId="0" borderId="0" xfId="80" applyFont="1" applyBorder="1" applyAlignment="1">
      <alignment horizontal="left" vertical="center"/>
    </xf>
    <xf numFmtId="0" fontId="69" fillId="0" borderId="0" xfId="80" applyFont="1" applyBorder="1" applyAlignment="1">
      <alignment horizontal="justify" vertical="center" wrapText="1"/>
    </xf>
    <xf numFmtId="0" fontId="68" fillId="0" borderId="0" xfId="80" applyFont="1" applyBorder="1" applyAlignment="1">
      <alignment horizontal="justify" vertical="center" wrapText="1"/>
    </xf>
    <xf numFmtId="165" fontId="24" fillId="0" borderId="0" xfId="6" applyFont="1" applyAlignment="1" applyProtection="1">
      <alignment horizontal="center"/>
      <protection locked="0"/>
    </xf>
    <xf numFmtId="165" fontId="27" fillId="0" borderId="0" xfId="6" applyFont="1" applyAlignment="1">
      <alignment horizontal="center"/>
    </xf>
    <xf numFmtId="165" fontId="20" fillId="0" borderId="0" xfId="6" applyFont="1" applyAlignment="1">
      <alignment horizontal="center"/>
    </xf>
    <xf numFmtId="0" fontId="14" fillId="0" borderId="0" xfId="4" applyFont="1" applyAlignment="1">
      <alignment horizontal="center" vertical="center" wrapText="1"/>
    </xf>
    <xf numFmtId="0" fontId="13" fillId="0" borderId="0" xfId="0" applyFont="1" applyAlignment="1">
      <alignment horizontal="left" wrapText="1"/>
    </xf>
    <xf numFmtId="0" fontId="0" fillId="0" borderId="0" xfId="0"/>
    <xf numFmtId="0" fontId="13" fillId="0" borderId="0" xfId="0" applyFont="1" applyAlignment="1">
      <alignment horizontal="left" vertical="center" wrapText="1"/>
    </xf>
  </cellXfs>
  <cellStyles count="298">
    <cellStyle name="Accent1" xfId="18" xr:uid="{00000000-0005-0000-0000-000000000000}"/>
    <cellStyle name="Accent1 - 20%" xfId="19" xr:uid="{00000000-0005-0000-0000-000001000000}"/>
    <cellStyle name="Accent1 - 40%" xfId="20" xr:uid="{00000000-0005-0000-0000-000002000000}"/>
    <cellStyle name="Accent1 - 60%" xfId="21" xr:uid="{00000000-0005-0000-0000-000003000000}"/>
    <cellStyle name="Accent2" xfId="22" xr:uid="{00000000-0005-0000-0000-000004000000}"/>
    <cellStyle name="Accent2 - 20%" xfId="23" xr:uid="{00000000-0005-0000-0000-000005000000}"/>
    <cellStyle name="Accent2 - 40%" xfId="24" xr:uid="{00000000-0005-0000-0000-000006000000}"/>
    <cellStyle name="Accent2 - 60%" xfId="25" xr:uid="{00000000-0005-0000-0000-000007000000}"/>
    <cellStyle name="Accent3" xfId="26" xr:uid="{00000000-0005-0000-0000-000008000000}"/>
    <cellStyle name="Accent3 - 20%" xfId="27" xr:uid="{00000000-0005-0000-0000-000009000000}"/>
    <cellStyle name="Accent3 - 40%" xfId="28" xr:uid="{00000000-0005-0000-0000-00000A000000}"/>
    <cellStyle name="Accent3 - 60%" xfId="29" xr:uid="{00000000-0005-0000-0000-00000B000000}"/>
    <cellStyle name="Accent4" xfId="30" xr:uid="{00000000-0005-0000-0000-00000C000000}"/>
    <cellStyle name="Accent4 - 20%" xfId="31" xr:uid="{00000000-0005-0000-0000-00000D000000}"/>
    <cellStyle name="Accent4 - 40%" xfId="32" xr:uid="{00000000-0005-0000-0000-00000E000000}"/>
    <cellStyle name="Accent4 - 60%" xfId="33" xr:uid="{00000000-0005-0000-0000-00000F000000}"/>
    <cellStyle name="Accent5" xfId="34" xr:uid="{00000000-0005-0000-0000-000010000000}"/>
    <cellStyle name="Accent5 - 20%" xfId="35" xr:uid="{00000000-0005-0000-0000-000011000000}"/>
    <cellStyle name="Accent5 - 40%" xfId="36" xr:uid="{00000000-0005-0000-0000-000012000000}"/>
    <cellStyle name="Accent5 - 60%" xfId="37" xr:uid="{00000000-0005-0000-0000-000013000000}"/>
    <cellStyle name="Accent6" xfId="38" xr:uid="{00000000-0005-0000-0000-000014000000}"/>
    <cellStyle name="Accent6 - 20%" xfId="39" xr:uid="{00000000-0005-0000-0000-000015000000}"/>
    <cellStyle name="Accent6 - 40%" xfId="40" xr:uid="{00000000-0005-0000-0000-000016000000}"/>
    <cellStyle name="Accent6 - 60%" xfId="41" xr:uid="{00000000-0005-0000-0000-000017000000}"/>
    <cellStyle name="Bad" xfId="42" xr:uid="{00000000-0005-0000-0000-000018000000}"/>
    <cellStyle name="Calculation" xfId="43" xr:uid="{00000000-0005-0000-0000-000019000000}"/>
    <cellStyle name="Cancel" xfId="44" xr:uid="{00000000-0005-0000-0000-00001A000000}"/>
    <cellStyle name="Check Cell" xfId="45" xr:uid="{00000000-0005-0000-0000-00001B000000}"/>
    <cellStyle name="Comma" xfId="46" xr:uid="{00000000-0005-0000-0000-00001C000000}"/>
    <cellStyle name="Comma0" xfId="47" xr:uid="{00000000-0005-0000-0000-00001D000000}"/>
    <cellStyle name="Currency" xfId="48" xr:uid="{00000000-0005-0000-0000-00001E000000}"/>
    <cellStyle name="Currency0" xfId="49" xr:uid="{00000000-0005-0000-0000-00001F000000}"/>
    <cellStyle name="Date" xfId="50" xr:uid="{00000000-0005-0000-0000-000020000000}"/>
    <cellStyle name="Emphasis 1" xfId="51" xr:uid="{00000000-0005-0000-0000-000021000000}"/>
    <cellStyle name="Emphasis 2" xfId="52" xr:uid="{00000000-0005-0000-0000-000022000000}"/>
    <cellStyle name="Emphasis 3" xfId="53" xr:uid="{00000000-0005-0000-0000-000023000000}"/>
    <cellStyle name="Estilo 1" xfId="54" xr:uid="{00000000-0005-0000-0000-000024000000}"/>
    <cellStyle name="Euro" xfId="55" xr:uid="{00000000-0005-0000-0000-000025000000}"/>
    <cellStyle name="Excel Built-in Excel Built-in Excel Built-in Excel Built-in Excel Built-in Excel Built-in Excel Built-in Separador de milhares 4" xfId="213" xr:uid="{00000000-0005-0000-0000-000026000000}"/>
    <cellStyle name="Fixed" xfId="56" xr:uid="{00000000-0005-0000-0000-000027000000}"/>
    <cellStyle name="Good" xfId="57" xr:uid="{00000000-0005-0000-0000-000028000000}"/>
    <cellStyle name="Heading 1" xfId="58" xr:uid="{00000000-0005-0000-0000-000029000000}"/>
    <cellStyle name="Heading 2" xfId="59" xr:uid="{00000000-0005-0000-0000-00002A000000}"/>
    <cellStyle name="Heading 3" xfId="60" xr:uid="{00000000-0005-0000-0000-00002B000000}"/>
    <cellStyle name="Heading 4" xfId="61" xr:uid="{00000000-0005-0000-0000-00002C000000}"/>
    <cellStyle name="Heading1" xfId="62" xr:uid="{00000000-0005-0000-0000-00002D000000}"/>
    <cellStyle name="Heading2" xfId="63" xr:uid="{00000000-0005-0000-0000-00002E000000}"/>
    <cellStyle name="Hyperlink 2" xfId="64" xr:uid="{00000000-0005-0000-0000-00002F000000}"/>
    <cellStyle name="Hyperlink 2 2" xfId="65" xr:uid="{00000000-0005-0000-0000-000030000000}"/>
    <cellStyle name="Input" xfId="66" xr:uid="{00000000-0005-0000-0000-000031000000}"/>
    <cellStyle name="Linked Cell" xfId="67" xr:uid="{00000000-0005-0000-0000-000032000000}"/>
    <cellStyle name="Moeda" xfId="212" builtinId="4"/>
    <cellStyle name="Moeda 2" xfId="11" xr:uid="{00000000-0005-0000-0000-000034000000}"/>
    <cellStyle name="Moeda 2 10" xfId="294" xr:uid="{00000000-0005-0000-0000-000035000000}"/>
    <cellStyle name="Moeda 2 2" xfId="68" xr:uid="{00000000-0005-0000-0000-000036000000}"/>
    <cellStyle name="Moeda 3" xfId="69" xr:uid="{00000000-0005-0000-0000-000037000000}"/>
    <cellStyle name="Moeda 4" xfId="16" xr:uid="{00000000-0005-0000-0000-000038000000}"/>
    <cellStyle name="Moeda 6" xfId="70" xr:uid="{00000000-0005-0000-0000-000039000000}"/>
    <cellStyle name="Neutral" xfId="71" xr:uid="{00000000-0005-0000-0000-00003A000000}"/>
    <cellStyle name="Normal" xfId="0" builtinId="0"/>
    <cellStyle name="Normal 10" xfId="13" xr:uid="{00000000-0005-0000-0000-00003C000000}"/>
    <cellStyle name="Normal 11" xfId="72" xr:uid="{00000000-0005-0000-0000-00003D000000}"/>
    <cellStyle name="Normal 12" xfId="73" xr:uid="{00000000-0005-0000-0000-00003E000000}"/>
    <cellStyle name="Normal 13" xfId="74" xr:uid="{00000000-0005-0000-0000-00003F000000}"/>
    <cellStyle name="Normal 14" xfId="75" xr:uid="{00000000-0005-0000-0000-000040000000}"/>
    <cellStyle name="Normal 15" xfId="76" xr:uid="{00000000-0005-0000-0000-000041000000}"/>
    <cellStyle name="Normal 15 2" xfId="217" xr:uid="{00000000-0005-0000-0000-000042000000}"/>
    <cellStyle name="Normal 16" xfId="216" xr:uid="{00000000-0005-0000-0000-000043000000}"/>
    <cellStyle name="Normal 17" xfId="77" xr:uid="{00000000-0005-0000-0000-000044000000}"/>
    <cellStyle name="Normal 2" xfId="1" xr:uid="{00000000-0005-0000-0000-000045000000}"/>
    <cellStyle name="Normal 2 10" xfId="4" xr:uid="{00000000-0005-0000-0000-000046000000}"/>
    <cellStyle name="Normal 2 2" xfId="78" xr:uid="{00000000-0005-0000-0000-000047000000}"/>
    <cellStyle name="Normal 2 2 2" xfId="79" xr:uid="{00000000-0005-0000-0000-000048000000}"/>
    <cellStyle name="Normal 2 2 2 2" xfId="80" xr:uid="{00000000-0005-0000-0000-000049000000}"/>
    <cellStyle name="Normal 2 2 2 2 2" xfId="291" xr:uid="{00000000-0005-0000-0000-00004A000000}"/>
    <cellStyle name="Normal 2 3" xfId="81" xr:uid="{00000000-0005-0000-0000-00004B000000}"/>
    <cellStyle name="Normal 2 3 10" xfId="293" xr:uid="{00000000-0005-0000-0000-00004C000000}"/>
    <cellStyle name="Normal 2 3 2" xfId="292" xr:uid="{00000000-0005-0000-0000-00004D000000}"/>
    <cellStyle name="Normal 2 4" xfId="82" xr:uid="{00000000-0005-0000-0000-00004E000000}"/>
    <cellStyle name="Normal 2 4 4" xfId="83" xr:uid="{00000000-0005-0000-0000-00004F000000}"/>
    <cellStyle name="Normal 2 4 4 2" xfId="218" xr:uid="{00000000-0005-0000-0000-000050000000}"/>
    <cellStyle name="Normal 2 5" xfId="15" xr:uid="{00000000-0005-0000-0000-000051000000}"/>
    <cellStyle name="Normal 2 6" xfId="84" xr:uid="{00000000-0005-0000-0000-000052000000}"/>
    <cellStyle name="Normal 2_Composições Auxiliares_Anayde Beiriz" xfId="85" xr:uid="{00000000-0005-0000-0000-000053000000}"/>
    <cellStyle name="Normal 3" xfId="2" xr:uid="{00000000-0005-0000-0000-000054000000}"/>
    <cellStyle name="Normal 3 2" xfId="9" xr:uid="{00000000-0005-0000-0000-000055000000}"/>
    <cellStyle name="Normal 3 2 2" xfId="86" xr:uid="{00000000-0005-0000-0000-000056000000}"/>
    <cellStyle name="Normal 3 3" xfId="87" xr:uid="{00000000-0005-0000-0000-000057000000}"/>
    <cellStyle name="Normal 3 3 2" xfId="219" xr:uid="{00000000-0005-0000-0000-000058000000}"/>
    <cellStyle name="Normal 3 4" xfId="88" xr:uid="{00000000-0005-0000-0000-000059000000}"/>
    <cellStyle name="Normal 3 4 2" xfId="289" xr:uid="{00000000-0005-0000-0000-00005A000000}"/>
    <cellStyle name="Normal 4" xfId="89" xr:uid="{00000000-0005-0000-0000-00005B000000}"/>
    <cellStyle name="Normal 5" xfId="14" xr:uid="{00000000-0005-0000-0000-00005C000000}"/>
    <cellStyle name="Normal 5 2" xfId="90" xr:uid="{00000000-0005-0000-0000-00005D000000}"/>
    <cellStyle name="Normal 5 3" xfId="91" xr:uid="{00000000-0005-0000-0000-00005E000000}"/>
    <cellStyle name="Normal 5 4" xfId="92" xr:uid="{00000000-0005-0000-0000-00005F000000}"/>
    <cellStyle name="Normal 5 5" xfId="93" xr:uid="{00000000-0005-0000-0000-000060000000}"/>
    <cellStyle name="Normal 5 6" xfId="94" xr:uid="{00000000-0005-0000-0000-000061000000}"/>
    <cellStyle name="Normal 5 7" xfId="95" xr:uid="{00000000-0005-0000-0000-000062000000}"/>
    <cellStyle name="Normal 6" xfId="96" xr:uid="{00000000-0005-0000-0000-000063000000}"/>
    <cellStyle name="Normal 6 2" xfId="97" xr:uid="{00000000-0005-0000-0000-000064000000}"/>
    <cellStyle name="Normal 6 3" xfId="98" xr:uid="{00000000-0005-0000-0000-000065000000}"/>
    <cellStyle name="Normal 6 4" xfId="99" xr:uid="{00000000-0005-0000-0000-000066000000}"/>
    <cellStyle name="Normal 6 5" xfId="100" xr:uid="{00000000-0005-0000-0000-000067000000}"/>
    <cellStyle name="Normal 6 6" xfId="101" xr:uid="{00000000-0005-0000-0000-000068000000}"/>
    <cellStyle name="Normal 7" xfId="102" xr:uid="{00000000-0005-0000-0000-000069000000}"/>
    <cellStyle name="Normal 7 10" xfId="103" xr:uid="{00000000-0005-0000-0000-00006A000000}"/>
    <cellStyle name="Normal 7 2" xfId="104" xr:uid="{00000000-0005-0000-0000-00006B000000}"/>
    <cellStyle name="Normal 7 3" xfId="105" xr:uid="{00000000-0005-0000-0000-00006C000000}"/>
    <cellStyle name="Normal 7 4" xfId="106" xr:uid="{00000000-0005-0000-0000-00006D000000}"/>
    <cellStyle name="Normal 7 5" xfId="107" xr:uid="{00000000-0005-0000-0000-00006E000000}"/>
    <cellStyle name="Normal 7 6" xfId="108" xr:uid="{00000000-0005-0000-0000-00006F000000}"/>
    <cellStyle name="Normal 7 7" xfId="109" xr:uid="{00000000-0005-0000-0000-000070000000}"/>
    <cellStyle name="Normal 7 8" xfId="110" xr:uid="{00000000-0005-0000-0000-000071000000}"/>
    <cellStyle name="Normal 7 9" xfId="111" xr:uid="{00000000-0005-0000-0000-000072000000}"/>
    <cellStyle name="Normal 8" xfId="112" xr:uid="{00000000-0005-0000-0000-000073000000}"/>
    <cellStyle name="Normal 8 2" xfId="113" xr:uid="{00000000-0005-0000-0000-000074000000}"/>
    <cellStyle name="Normal 8 3" xfId="114" xr:uid="{00000000-0005-0000-0000-000075000000}"/>
    <cellStyle name="Normal 9" xfId="115" xr:uid="{00000000-0005-0000-0000-000076000000}"/>
    <cellStyle name="Note" xfId="116" xr:uid="{00000000-0005-0000-0000-000077000000}"/>
    <cellStyle name="Output" xfId="117" xr:uid="{00000000-0005-0000-0000-000078000000}"/>
    <cellStyle name="Percent" xfId="118" xr:uid="{00000000-0005-0000-0000-000079000000}"/>
    <cellStyle name="Porcentagem" xfId="8" builtinId="5"/>
    <cellStyle name="Porcentagem 2" xfId="5" xr:uid="{00000000-0005-0000-0000-00007B000000}"/>
    <cellStyle name="Porcentagem 2 10" xfId="297" xr:uid="{00000000-0005-0000-0000-00007C000000}"/>
    <cellStyle name="Porcentagem 2 2" xfId="119" xr:uid="{00000000-0005-0000-0000-00007D000000}"/>
    <cellStyle name="Porcentagem 2 3" xfId="120" xr:uid="{00000000-0005-0000-0000-00007E000000}"/>
    <cellStyle name="Porcentagem 3" xfId="121" xr:uid="{00000000-0005-0000-0000-00007F000000}"/>
    <cellStyle name="Porcentagem 3 2" xfId="7" xr:uid="{00000000-0005-0000-0000-000080000000}"/>
    <cellStyle name="Porcentagem 3 2 2" xfId="122" xr:uid="{00000000-0005-0000-0000-000081000000}"/>
    <cellStyle name="Porcentagem 3 2 2 2" xfId="123" xr:uid="{00000000-0005-0000-0000-000082000000}"/>
    <cellStyle name="Porcentagem 3 2 3" xfId="124" xr:uid="{00000000-0005-0000-0000-000083000000}"/>
    <cellStyle name="Porcentagem 4" xfId="125" xr:uid="{00000000-0005-0000-0000-000084000000}"/>
    <cellStyle name="Porcentagem 4 2" xfId="126" xr:uid="{00000000-0005-0000-0000-000085000000}"/>
    <cellStyle name="Porcentagem 4 3" xfId="127" xr:uid="{00000000-0005-0000-0000-000086000000}"/>
    <cellStyle name="Porcentagem 4 4" xfId="128" xr:uid="{00000000-0005-0000-0000-000087000000}"/>
    <cellStyle name="Porcentagem 4 5" xfId="129" xr:uid="{00000000-0005-0000-0000-000088000000}"/>
    <cellStyle name="Porcentagem 4 6" xfId="130" xr:uid="{00000000-0005-0000-0000-000089000000}"/>
    <cellStyle name="Porcentagem 4 7" xfId="131" xr:uid="{00000000-0005-0000-0000-00008A000000}"/>
    <cellStyle name="Porcentagem 4 8" xfId="132" xr:uid="{00000000-0005-0000-0000-00008B000000}"/>
    <cellStyle name="Porcentagem 5" xfId="133" xr:uid="{00000000-0005-0000-0000-00008C000000}"/>
    <cellStyle name="Porcentagem 5 2" xfId="134" xr:uid="{00000000-0005-0000-0000-00008D000000}"/>
    <cellStyle name="Porcentagem 5 3" xfId="135" xr:uid="{00000000-0005-0000-0000-00008E000000}"/>
    <cellStyle name="Porcentagem 6" xfId="136" xr:uid="{00000000-0005-0000-0000-00008F000000}"/>
    <cellStyle name="Separador de milhares 10" xfId="137" xr:uid="{00000000-0005-0000-0000-000090000000}"/>
    <cellStyle name="Separador de milhares 10 2" xfId="138" xr:uid="{00000000-0005-0000-0000-000091000000}"/>
    <cellStyle name="Separador de milhares 10 3" xfId="139" xr:uid="{00000000-0005-0000-0000-000092000000}"/>
    <cellStyle name="Separador de milhares 10 4" xfId="140" xr:uid="{00000000-0005-0000-0000-000093000000}"/>
    <cellStyle name="Separador de milhares 10 4 2" xfId="220" xr:uid="{00000000-0005-0000-0000-000094000000}"/>
    <cellStyle name="Separador de milhares 11" xfId="141" xr:uid="{00000000-0005-0000-0000-000095000000}"/>
    <cellStyle name="Separador de milhares 11 2" xfId="221" xr:uid="{00000000-0005-0000-0000-000096000000}"/>
    <cellStyle name="Separador de milhares 12" xfId="142" xr:uid="{00000000-0005-0000-0000-000097000000}"/>
    <cellStyle name="Separador de milhares 12 2" xfId="222" xr:uid="{00000000-0005-0000-0000-000098000000}"/>
    <cellStyle name="Separador de milhares 13" xfId="143" xr:uid="{00000000-0005-0000-0000-000099000000}"/>
    <cellStyle name="Separador de milhares 14" xfId="144" xr:uid="{00000000-0005-0000-0000-00009A000000}"/>
    <cellStyle name="Separador de milhares 14 2" xfId="223" xr:uid="{00000000-0005-0000-0000-00009B000000}"/>
    <cellStyle name="Separador de milhares 2" xfId="145" xr:uid="{00000000-0005-0000-0000-00009C000000}"/>
    <cellStyle name="Separador de milhares 2 2" xfId="146" xr:uid="{00000000-0005-0000-0000-00009D000000}"/>
    <cellStyle name="Separador de milhares 2 2 2" xfId="147" xr:uid="{00000000-0005-0000-0000-00009E000000}"/>
    <cellStyle name="Separador de milhares 2 2 2 2" xfId="226" xr:uid="{00000000-0005-0000-0000-00009F000000}"/>
    <cellStyle name="Separador de milhares 2 2 2 3" xfId="296" xr:uid="{00000000-0005-0000-0000-0000A0000000}"/>
    <cellStyle name="Separador de milhares 2 2 3" xfId="148" xr:uid="{00000000-0005-0000-0000-0000A1000000}"/>
    <cellStyle name="Separador de milhares 2 2 3 2" xfId="149" xr:uid="{00000000-0005-0000-0000-0000A2000000}"/>
    <cellStyle name="Separador de milhares 2 2 3 2 2" xfId="228" xr:uid="{00000000-0005-0000-0000-0000A3000000}"/>
    <cellStyle name="Separador de milhares 2 2 3 3" xfId="227" xr:uid="{00000000-0005-0000-0000-0000A4000000}"/>
    <cellStyle name="Separador de milhares 2 2 4" xfId="225" xr:uid="{00000000-0005-0000-0000-0000A5000000}"/>
    <cellStyle name="Separador de milhares 2 3" xfId="150" xr:uid="{00000000-0005-0000-0000-0000A6000000}"/>
    <cellStyle name="Separador de milhares 2 3 2" xfId="151" xr:uid="{00000000-0005-0000-0000-0000A7000000}"/>
    <cellStyle name="Separador de milhares 2 3 2 2" xfId="230" xr:uid="{00000000-0005-0000-0000-0000A8000000}"/>
    <cellStyle name="Separador de milhares 2 3 3" xfId="152" xr:uid="{00000000-0005-0000-0000-0000A9000000}"/>
    <cellStyle name="Separador de milhares 2 3 3 2" xfId="153" xr:uid="{00000000-0005-0000-0000-0000AA000000}"/>
    <cellStyle name="Separador de milhares 2 3 3 2 2" xfId="232" xr:uid="{00000000-0005-0000-0000-0000AB000000}"/>
    <cellStyle name="Separador de milhares 2 3 3 3" xfId="231" xr:uid="{00000000-0005-0000-0000-0000AC000000}"/>
    <cellStyle name="Separador de milhares 2 3 4" xfId="229" xr:uid="{00000000-0005-0000-0000-0000AD000000}"/>
    <cellStyle name="Separador de milhares 2 4" xfId="154" xr:uid="{00000000-0005-0000-0000-0000AE000000}"/>
    <cellStyle name="Separador de milhares 2 4 2" xfId="155" xr:uid="{00000000-0005-0000-0000-0000AF000000}"/>
    <cellStyle name="Separador de milhares 2 4 2 2" xfId="234" xr:uid="{00000000-0005-0000-0000-0000B0000000}"/>
    <cellStyle name="Separador de milhares 2 4 3" xfId="233" xr:uid="{00000000-0005-0000-0000-0000B1000000}"/>
    <cellStyle name="Separador de milhares 2 5" xfId="156" xr:uid="{00000000-0005-0000-0000-0000B2000000}"/>
    <cellStyle name="Separador de milhares 2 5 2" xfId="235" xr:uid="{00000000-0005-0000-0000-0000B3000000}"/>
    <cellStyle name="Separador de milhares 2 6" xfId="157" xr:uid="{00000000-0005-0000-0000-0000B4000000}"/>
    <cellStyle name="Separador de milhares 2 6 2" xfId="236" xr:uid="{00000000-0005-0000-0000-0000B5000000}"/>
    <cellStyle name="Separador de milhares 2 7" xfId="158" xr:uid="{00000000-0005-0000-0000-0000B6000000}"/>
    <cellStyle name="Separador de milhares 2 7 2" xfId="159" xr:uid="{00000000-0005-0000-0000-0000B7000000}"/>
    <cellStyle name="Separador de milhares 2 7 2 2" xfId="238" xr:uid="{00000000-0005-0000-0000-0000B8000000}"/>
    <cellStyle name="Separador de milhares 2 7 3" xfId="237" xr:uid="{00000000-0005-0000-0000-0000B9000000}"/>
    <cellStyle name="Separador de milhares 2 8" xfId="17" xr:uid="{00000000-0005-0000-0000-0000BA000000}"/>
    <cellStyle name="Separador de milhares 2 8 2" xfId="239" xr:uid="{00000000-0005-0000-0000-0000BB000000}"/>
    <cellStyle name="Separador de milhares 2 9" xfId="224" xr:uid="{00000000-0005-0000-0000-0000BC000000}"/>
    <cellStyle name="Separador de milhares 3" xfId="160" xr:uid="{00000000-0005-0000-0000-0000BD000000}"/>
    <cellStyle name="Separador de milhares 3 2" xfId="161" xr:uid="{00000000-0005-0000-0000-0000BE000000}"/>
    <cellStyle name="Separador de milhares 3 2 2" xfId="241" xr:uid="{00000000-0005-0000-0000-0000BF000000}"/>
    <cellStyle name="Separador de milhares 3 3" xfId="240" xr:uid="{00000000-0005-0000-0000-0000C0000000}"/>
    <cellStyle name="Separador de milhares 4" xfId="162" xr:uid="{00000000-0005-0000-0000-0000C1000000}"/>
    <cellStyle name="Separador de milhares 4 2" xfId="163" xr:uid="{00000000-0005-0000-0000-0000C2000000}"/>
    <cellStyle name="Separador de milhares 4 2 2" xfId="164" xr:uid="{00000000-0005-0000-0000-0000C3000000}"/>
    <cellStyle name="Separador de milhares 4 2 2 2" xfId="165" xr:uid="{00000000-0005-0000-0000-0000C4000000}"/>
    <cellStyle name="Separador de milhares 4 2 2 2 2" xfId="245" xr:uid="{00000000-0005-0000-0000-0000C5000000}"/>
    <cellStyle name="Separador de milhares 4 2 2 3" xfId="166" xr:uid="{00000000-0005-0000-0000-0000C6000000}"/>
    <cellStyle name="Separador de milhares 4 2 2 3 2" xfId="246" xr:uid="{00000000-0005-0000-0000-0000C7000000}"/>
    <cellStyle name="Separador de milhares 4 2 2 4" xfId="244" xr:uid="{00000000-0005-0000-0000-0000C8000000}"/>
    <cellStyle name="Separador de milhares 4 2 3" xfId="167" xr:uid="{00000000-0005-0000-0000-0000C9000000}"/>
    <cellStyle name="Separador de milhares 4 2 3 2" xfId="168" xr:uid="{00000000-0005-0000-0000-0000CA000000}"/>
    <cellStyle name="Separador de milhares 4 2 3 2 2" xfId="248" xr:uid="{00000000-0005-0000-0000-0000CB000000}"/>
    <cellStyle name="Separador de milhares 4 2 3 3" xfId="169" xr:uid="{00000000-0005-0000-0000-0000CC000000}"/>
    <cellStyle name="Separador de milhares 4 2 3 3 2" xfId="249" xr:uid="{00000000-0005-0000-0000-0000CD000000}"/>
    <cellStyle name="Separador de milhares 4 2 3 4" xfId="247" xr:uid="{00000000-0005-0000-0000-0000CE000000}"/>
    <cellStyle name="Separador de milhares 4 2 4" xfId="170" xr:uid="{00000000-0005-0000-0000-0000CF000000}"/>
    <cellStyle name="Separador de milhares 4 2 4 2" xfId="171" xr:uid="{00000000-0005-0000-0000-0000D0000000}"/>
    <cellStyle name="Separador de milhares 4 2 4 2 2" xfId="251" xr:uid="{00000000-0005-0000-0000-0000D1000000}"/>
    <cellStyle name="Separador de milhares 4 2 4 3" xfId="172" xr:uid="{00000000-0005-0000-0000-0000D2000000}"/>
    <cellStyle name="Separador de milhares 4 2 4 3 2" xfId="252" xr:uid="{00000000-0005-0000-0000-0000D3000000}"/>
    <cellStyle name="Separador de milhares 4 2 4 4" xfId="250" xr:uid="{00000000-0005-0000-0000-0000D4000000}"/>
    <cellStyle name="Separador de milhares 4 2 5" xfId="173" xr:uid="{00000000-0005-0000-0000-0000D5000000}"/>
    <cellStyle name="Separador de milhares 4 2 5 2" xfId="253" xr:uid="{00000000-0005-0000-0000-0000D6000000}"/>
    <cellStyle name="Separador de milhares 4 2 6" xfId="174" xr:uid="{00000000-0005-0000-0000-0000D7000000}"/>
    <cellStyle name="Separador de milhares 4 2 6 2" xfId="254" xr:uid="{00000000-0005-0000-0000-0000D8000000}"/>
    <cellStyle name="Separador de milhares 4 2 7" xfId="175" xr:uid="{00000000-0005-0000-0000-0000D9000000}"/>
    <cellStyle name="Separador de milhares 4 2 7 2" xfId="255" xr:uid="{00000000-0005-0000-0000-0000DA000000}"/>
    <cellStyle name="Separador de milhares 4 2 8" xfId="176" xr:uid="{00000000-0005-0000-0000-0000DB000000}"/>
    <cellStyle name="Separador de milhares 4 2 8 2" xfId="256" xr:uid="{00000000-0005-0000-0000-0000DC000000}"/>
    <cellStyle name="Separador de milhares 4 2 9" xfId="243" xr:uid="{00000000-0005-0000-0000-0000DD000000}"/>
    <cellStyle name="Separador de milhares 4 3" xfId="177" xr:uid="{00000000-0005-0000-0000-0000DE000000}"/>
    <cellStyle name="Separador de milhares 4 3 2" xfId="178" xr:uid="{00000000-0005-0000-0000-0000DF000000}"/>
    <cellStyle name="Separador de milhares 4 3 2 2" xfId="258" xr:uid="{00000000-0005-0000-0000-0000E0000000}"/>
    <cellStyle name="Separador de milhares 4 3 3" xfId="257" xr:uid="{00000000-0005-0000-0000-0000E1000000}"/>
    <cellStyle name="Separador de milhares 4 4" xfId="242" xr:uid="{00000000-0005-0000-0000-0000E2000000}"/>
    <cellStyle name="Separador de milhares 5" xfId="179" xr:uid="{00000000-0005-0000-0000-0000E3000000}"/>
    <cellStyle name="Separador de milhares 5 2" xfId="180" xr:uid="{00000000-0005-0000-0000-0000E4000000}"/>
    <cellStyle name="Separador de milhares 5 2 2" xfId="260" xr:uid="{00000000-0005-0000-0000-0000E5000000}"/>
    <cellStyle name="Separador de milhares 5 3" xfId="181" xr:uid="{00000000-0005-0000-0000-0000E6000000}"/>
    <cellStyle name="Separador de milhares 5 3 2" xfId="261" xr:uid="{00000000-0005-0000-0000-0000E7000000}"/>
    <cellStyle name="Separador de milhares 5 4" xfId="182" xr:uid="{00000000-0005-0000-0000-0000E8000000}"/>
    <cellStyle name="Separador de milhares 5 4 2" xfId="262" xr:uid="{00000000-0005-0000-0000-0000E9000000}"/>
    <cellStyle name="Separador de milhares 5 5" xfId="183" xr:uid="{00000000-0005-0000-0000-0000EA000000}"/>
    <cellStyle name="Separador de milhares 5 5 2" xfId="263" xr:uid="{00000000-0005-0000-0000-0000EB000000}"/>
    <cellStyle name="Separador de milhares 5 6" xfId="184" xr:uid="{00000000-0005-0000-0000-0000EC000000}"/>
    <cellStyle name="Separador de milhares 5 6 2" xfId="264" xr:uid="{00000000-0005-0000-0000-0000ED000000}"/>
    <cellStyle name="Separador de milhares 5 7" xfId="259" xr:uid="{00000000-0005-0000-0000-0000EE000000}"/>
    <cellStyle name="Separador de milhares 6" xfId="185" xr:uid="{00000000-0005-0000-0000-0000EF000000}"/>
    <cellStyle name="Separador de milhares 6 2" xfId="186" xr:uid="{00000000-0005-0000-0000-0000F0000000}"/>
    <cellStyle name="Separador de milhares 6 2 2" xfId="187" xr:uid="{00000000-0005-0000-0000-0000F1000000}"/>
    <cellStyle name="Separador de milhares 6 2 2 2" xfId="267" xr:uid="{00000000-0005-0000-0000-0000F2000000}"/>
    <cellStyle name="Separador de milhares 6 2 3" xfId="188" xr:uid="{00000000-0005-0000-0000-0000F3000000}"/>
    <cellStyle name="Separador de milhares 6 2 3 2" xfId="268" xr:uid="{00000000-0005-0000-0000-0000F4000000}"/>
    <cellStyle name="Separador de milhares 6 2 4" xfId="266" xr:uid="{00000000-0005-0000-0000-0000F5000000}"/>
    <cellStyle name="Separador de milhares 6 3" xfId="189" xr:uid="{00000000-0005-0000-0000-0000F6000000}"/>
    <cellStyle name="Separador de milhares 6 3 2" xfId="190" xr:uid="{00000000-0005-0000-0000-0000F7000000}"/>
    <cellStyle name="Separador de milhares 6 3 2 2" xfId="270" xr:uid="{00000000-0005-0000-0000-0000F8000000}"/>
    <cellStyle name="Separador de milhares 6 3 3" xfId="191" xr:uid="{00000000-0005-0000-0000-0000F9000000}"/>
    <cellStyle name="Separador de milhares 6 3 3 2" xfId="271" xr:uid="{00000000-0005-0000-0000-0000FA000000}"/>
    <cellStyle name="Separador de milhares 6 3 4" xfId="269" xr:uid="{00000000-0005-0000-0000-0000FB000000}"/>
    <cellStyle name="Separador de milhares 6 4" xfId="192" xr:uid="{00000000-0005-0000-0000-0000FC000000}"/>
    <cellStyle name="Separador de milhares 6 4 2" xfId="193" xr:uid="{00000000-0005-0000-0000-0000FD000000}"/>
    <cellStyle name="Separador de milhares 6 4 2 2" xfId="273" xr:uid="{00000000-0005-0000-0000-0000FE000000}"/>
    <cellStyle name="Separador de milhares 6 4 3" xfId="194" xr:uid="{00000000-0005-0000-0000-0000FF000000}"/>
    <cellStyle name="Separador de milhares 6 4 3 2" xfId="274" xr:uid="{00000000-0005-0000-0000-000000010000}"/>
    <cellStyle name="Separador de milhares 6 4 4" xfId="272" xr:uid="{00000000-0005-0000-0000-000001010000}"/>
    <cellStyle name="Separador de milhares 6 5" xfId="195" xr:uid="{00000000-0005-0000-0000-000002010000}"/>
    <cellStyle name="Separador de milhares 6 5 2" xfId="275" xr:uid="{00000000-0005-0000-0000-000003010000}"/>
    <cellStyle name="Separador de milhares 6 6" xfId="196" xr:uid="{00000000-0005-0000-0000-000004010000}"/>
    <cellStyle name="Separador de milhares 6 6 2" xfId="276" xr:uid="{00000000-0005-0000-0000-000005010000}"/>
    <cellStyle name="Separador de milhares 6 7" xfId="197" xr:uid="{00000000-0005-0000-0000-000006010000}"/>
    <cellStyle name="Separador de milhares 6 7 2" xfId="277" xr:uid="{00000000-0005-0000-0000-000007010000}"/>
    <cellStyle name="Separador de milhares 6 8" xfId="265" xr:uid="{00000000-0005-0000-0000-000008010000}"/>
    <cellStyle name="Separador de milhares 7" xfId="198" xr:uid="{00000000-0005-0000-0000-000009010000}"/>
    <cellStyle name="Separador de milhares 7 2" xfId="199" xr:uid="{00000000-0005-0000-0000-00000A010000}"/>
    <cellStyle name="Separador de milhares 7 2 2" xfId="200" xr:uid="{00000000-0005-0000-0000-00000B010000}"/>
    <cellStyle name="Separador de milhares 7 2 2 2" xfId="280" xr:uid="{00000000-0005-0000-0000-00000C010000}"/>
    <cellStyle name="Separador de milhares 7 2 3" xfId="279" xr:uid="{00000000-0005-0000-0000-00000D010000}"/>
    <cellStyle name="Separador de milhares 7 3" xfId="201" xr:uid="{00000000-0005-0000-0000-00000E010000}"/>
    <cellStyle name="Separador de milhares 7 3 2" xfId="281" xr:uid="{00000000-0005-0000-0000-00000F010000}"/>
    <cellStyle name="Separador de milhares 7 4" xfId="202" xr:uid="{00000000-0005-0000-0000-000010010000}"/>
    <cellStyle name="Separador de milhares 7 4 2" xfId="282" xr:uid="{00000000-0005-0000-0000-000011010000}"/>
    <cellStyle name="Separador de milhares 7 5" xfId="203" xr:uid="{00000000-0005-0000-0000-000012010000}"/>
    <cellStyle name="Separador de milhares 7 5 2" xfId="283" xr:uid="{00000000-0005-0000-0000-000013010000}"/>
    <cellStyle name="Separador de milhares 7 6" xfId="204" xr:uid="{00000000-0005-0000-0000-000014010000}"/>
    <cellStyle name="Separador de milhares 7 6 2" xfId="284" xr:uid="{00000000-0005-0000-0000-000015010000}"/>
    <cellStyle name="Separador de milhares 7 7" xfId="205" xr:uid="{00000000-0005-0000-0000-000016010000}"/>
    <cellStyle name="Separador de milhares 7 7 2" xfId="285" xr:uid="{00000000-0005-0000-0000-000017010000}"/>
    <cellStyle name="Separador de milhares 7 8" xfId="278" xr:uid="{00000000-0005-0000-0000-000018010000}"/>
    <cellStyle name="Separador de milhares 8" xfId="206" xr:uid="{00000000-0005-0000-0000-000019010000}"/>
    <cellStyle name="Separador de milhares 8 2" xfId="286" xr:uid="{00000000-0005-0000-0000-00001A010000}"/>
    <cellStyle name="Separador de milhares 9" xfId="207" xr:uid="{00000000-0005-0000-0000-00001B010000}"/>
    <cellStyle name="Separador de milhares 9 2" xfId="287" xr:uid="{00000000-0005-0000-0000-00001C010000}"/>
    <cellStyle name="Sheet Title" xfId="208" xr:uid="{00000000-0005-0000-0000-00001D010000}"/>
    <cellStyle name="Texto Explicativo 2" xfId="3" xr:uid="{00000000-0005-0000-0000-00001E010000}"/>
    <cellStyle name="Total 2" xfId="214" xr:uid="{00000000-0005-0000-0000-00001F010000}"/>
    <cellStyle name="Vírgula" xfId="211" builtinId="3"/>
    <cellStyle name="Vírgula 2" xfId="12" xr:uid="{00000000-0005-0000-0000-000021010000}"/>
    <cellStyle name="Vírgula 2 10" xfId="295" xr:uid="{00000000-0005-0000-0000-000022010000}"/>
    <cellStyle name="Vírgula 2 2" xfId="288" xr:uid="{00000000-0005-0000-0000-000023010000}"/>
    <cellStyle name="Vírgula 2 3" xfId="215" xr:uid="{00000000-0005-0000-0000-000024010000}"/>
    <cellStyle name="Vírgula 3" xfId="209" xr:uid="{00000000-0005-0000-0000-000025010000}"/>
    <cellStyle name="Vírgula 3 2" xfId="290" xr:uid="{00000000-0005-0000-0000-000026010000}"/>
    <cellStyle name="Vírgula 4" xfId="6" xr:uid="{00000000-0005-0000-0000-000027010000}"/>
    <cellStyle name="Vírgula 4 2" xfId="10" xr:uid="{00000000-0005-0000-0000-000028010000}"/>
    <cellStyle name="Warning Text" xfId="210" xr:uid="{00000000-0005-0000-0000-000029010000}"/>
  </cellStyles>
  <dxfs count="30">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externalLink" Target="externalLinks/externalLink73.xml"/><Relationship Id="rId89" Type="http://schemas.openxmlformats.org/officeDocument/2006/relationships/externalLink" Target="externalLinks/externalLink78.xml"/><Relationship Id="rId16" Type="http://schemas.openxmlformats.org/officeDocument/2006/relationships/externalLink" Target="externalLinks/externalLink5.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5" Type="http://schemas.openxmlformats.org/officeDocument/2006/relationships/worksheet" Target="worksheets/sheet5.xml"/><Relationship Id="rId90" Type="http://schemas.openxmlformats.org/officeDocument/2006/relationships/externalLink" Target="externalLinks/externalLink79.xml"/><Relationship Id="rId95" Type="http://schemas.openxmlformats.org/officeDocument/2006/relationships/externalLink" Target="externalLinks/externalLink84.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80" Type="http://schemas.openxmlformats.org/officeDocument/2006/relationships/externalLink" Target="externalLinks/externalLink69.xml"/><Relationship Id="rId85" Type="http://schemas.openxmlformats.org/officeDocument/2006/relationships/externalLink" Target="externalLinks/externalLink74.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08" Type="http://schemas.openxmlformats.org/officeDocument/2006/relationships/styles" Target="styles.xml"/><Relationship Id="rId54" Type="http://schemas.openxmlformats.org/officeDocument/2006/relationships/externalLink" Target="externalLinks/externalLink43.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sharedStrings" Target="sharedStrings.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calcChain" Target="calcChain.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480060</xdr:colOff>
          <xdr:row>25</xdr:row>
          <xdr:rowOff>99060</xdr:rowOff>
        </xdr:from>
        <xdr:to>
          <xdr:col>1</xdr:col>
          <xdr:colOff>3817620</xdr:colOff>
          <xdr:row>28</xdr:row>
          <xdr:rowOff>22860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495300</xdr:colOff>
          <xdr:row>23</xdr:row>
          <xdr:rowOff>114300</xdr:rowOff>
        </xdr:from>
        <xdr:to>
          <xdr:col>1</xdr:col>
          <xdr:colOff>3832860</xdr:colOff>
          <xdr:row>26</xdr:row>
          <xdr:rowOff>30480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257175</xdr:colOff>
      <xdr:row>0</xdr:row>
      <xdr:rowOff>85725</xdr:rowOff>
    </xdr:from>
    <xdr:to>
      <xdr:col>0</xdr:col>
      <xdr:colOff>895350</xdr:colOff>
      <xdr:row>3</xdr:row>
      <xdr:rowOff>102402</xdr:rowOff>
    </xdr:to>
    <xdr:pic>
      <xdr:nvPicPr>
        <xdr:cNvPr id="3" name="Imagem 2" descr="itauba brasão">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85725"/>
          <a:ext cx="638175" cy="6167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114300</xdr:colOff>
      <xdr:row>0</xdr:row>
      <xdr:rowOff>57150</xdr:rowOff>
    </xdr:from>
    <xdr:to>
      <xdr:col>0</xdr:col>
      <xdr:colOff>676275</xdr:colOff>
      <xdr:row>2</xdr:row>
      <xdr:rowOff>124010</xdr:rowOff>
    </xdr:to>
    <xdr:pic>
      <xdr:nvPicPr>
        <xdr:cNvPr id="3" name="Imagem 2" descr="itauba brasã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7150"/>
          <a:ext cx="561975" cy="543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123825</xdr:colOff>
      <xdr:row>0</xdr:row>
      <xdr:rowOff>178594</xdr:rowOff>
    </xdr:from>
    <xdr:to>
      <xdr:col>2</xdr:col>
      <xdr:colOff>291600</xdr:colOff>
      <xdr:row>2</xdr:row>
      <xdr:rowOff>404812</xdr:rowOff>
    </xdr:to>
    <xdr:pic>
      <xdr:nvPicPr>
        <xdr:cNvPr id="2" name="Imagem 1" descr="itauba brasã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50" y="178594"/>
          <a:ext cx="1096463" cy="1059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742950</xdr:colOff>
      <xdr:row>22</xdr:row>
      <xdr:rowOff>142875</xdr:rowOff>
    </xdr:from>
    <xdr:to>
      <xdr:col>6</xdr:col>
      <xdr:colOff>285750</xdr:colOff>
      <xdr:row>24</xdr:row>
      <xdr:rowOff>123825</xdr:rowOff>
    </xdr:to>
    <xdr:pic>
      <xdr:nvPicPr>
        <xdr:cNvPr id="3" name="Imagem 1">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38250" y="4333875"/>
          <a:ext cx="27622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0</xdr:row>
      <xdr:rowOff>114300</xdr:rowOff>
    </xdr:from>
    <xdr:to>
      <xdr:col>1</xdr:col>
      <xdr:colOff>287782</xdr:colOff>
      <xdr:row>4</xdr:row>
      <xdr:rowOff>70036</xdr:rowOff>
    </xdr:to>
    <xdr:pic>
      <xdr:nvPicPr>
        <xdr:cNvPr id="4" name="Imagem 3" descr="itauba brasão">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114300"/>
          <a:ext cx="811657" cy="7844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44823</xdr:rowOff>
    </xdr:from>
    <xdr:to>
      <xdr:col>1</xdr:col>
      <xdr:colOff>195333</xdr:colOff>
      <xdr:row>4</xdr:row>
      <xdr:rowOff>0</xdr:rowOff>
    </xdr:to>
    <xdr:pic>
      <xdr:nvPicPr>
        <xdr:cNvPr id="4" name="Imagem 3" descr="itauba brasão">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4823"/>
          <a:ext cx="811657" cy="7844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21</xdr:row>
      <xdr:rowOff>112060</xdr:rowOff>
    </xdr:from>
    <xdr:to>
      <xdr:col>6</xdr:col>
      <xdr:colOff>369794</xdr:colOff>
      <xdr:row>25</xdr:row>
      <xdr:rowOff>139733</xdr:rowOff>
    </xdr:to>
    <xdr:pic>
      <xdr:nvPicPr>
        <xdr:cNvPr id="6" name="Imagem 5">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0125" y="5312710"/>
          <a:ext cx="3389219" cy="7325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1&#170;%20MED%20PROV%20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nfra-docs\User%20Data$\f18392\My%20Documents\LUIScdr\CONSTIL\PROJETO%20AMBIENTAL%201\Projeto%20Ambiental%20TOM%20PRE&#199;O\Backup%20Laercio\PARTI&#199;&#195;O_C\DNIT%20-%20Travessias%20Urbanas\Agua%20Boa\Or&#231;amento%20da%20Minuta%20(Trav%20Urb%20Agua%20Bo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Backup_Gecc/Meus%20documentos/Arquivos/RICARDO/PLANEL/WINDOWS/Configura&#231;&#245;es%20locais/Temporary%20Internet%20Files/Content.IE5/45QN8DAR/GIOVANI/MT-270(TORQUE)/Medi&#231;&#245;es%20Br163/1&#170;MEDI~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ALEX%20OSCAR%20DE%20SOUSA/2017/COLIDER/PAVIMENTA&#199;&#195;O%20COMUNITARIA%20JARDIM%20ALEGRE%20SANTA%20CLARA%20ETC/APROVADO%20ENCAMINHADO%20LICITA&#199;&#195;O/ATUALIZADO%20COTA&#199;&#195;O%2012_04_2018/0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c\Meus%20documentos\geosolo\1&#170;%20M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Usu&#225;rio\Desktop\Projetos\Projeto%20Tapa%20Buraco\Backup_Gecc\Meus%20documentos\Arquivos\RICARDO\PLANEL\WINDOWS\Configura&#231;&#245;es%20locais\Temporary%20Internet%20Files\Content.IE5\45QN8DAR\GIOVANI\MT-270(TORQUE)\Medi&#231;&#245;es%20Br163\1&#170;MEDI~1.XLS?48543F95" TargetMode="External"/><Relationship Id="rId1" Type="http://schemas.openxmlformats.org/officeDocument/2006/relationships/externalLinkPath" Target="file:///\\48543F95\1&#170;MEDI~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Alex\Downloads\Projetos\Projeto%20Tapa%20Buraco\Users\Usu&#225;rio\Desktop\Projetos\Licita&#231;&#227;o\TCO\windows\TEMP\1&#170;%20MED%20PROV%20B.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Pato%20PRRTN%20-%20BR47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dram\sys\SHARED\TECNICO\Redram\Infraero\Editais%202001\EDITAL%20008-CNBR-SBBR-2001-BRASILIA\PLANILHA-BAIX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Alex\Downloads\Projetos\Projeto%20Tapa%20Buraco\windows\TEMP\1&#170;%20MED%20PROV%20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f01945\Configura&#231;&#245;es%20locais\Temporary%20Internet%20Files\Content.IE5\QXPOF0PY\OR&#199;AMENTO..(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Meus%20documentos/21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uis/Meus%20documentos/Ad&#233;lcio/MT-140/Medi&#231;&#245;es/CAVALCA/CORRE&#199;&#195;O%20Estaca%200%20a%20600/1&#170;%20Medi&#231;&#227;o%20SEE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UIZ%20T%20PARISI\Meus%20documentos\SINFRA\OBRA_MTO60_POCONE_IBAMA\CONSTRUTORA\MEDI&#199;&#213;ES\SEGUNDA%20MED_SINFR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eus%20Documentos/Area%20de%20Trabalho/PAVIMENTA&#199;&#195;O%20PAC%202/Hotmail%20(2)/Pavimenta+&#186;+&#250;o%20Nova%20Santa%20Helena%20An+&#237;lise%20final%2030-10-20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OCUME~1/RAPHAE~1.POR/CONFIG~1/Temp/Rar$DI00.610/Acabamentos2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unior\c\WINDOWS\TEMP\LOTE%20N&#186;%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Backup_Gecc/Meus%20documentos/Arquivos/RICARDO/PLANEL/Documents%20and%20Settings/Lisandra/Meus%20documentos/GEOSERV/Geoserv/MT%20-%20140/Medi&#231;&#245;es/Obra%20MT-140/SINFRA/Medi&#231;&#227;o%20Geral/Estaca%200%20a%20600/9&#170;%20MEDI&#199;&#195;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Backup_Gecc/Meus%20documentos/Arquivos/RICARDO/PLANEL/Meus%20documentos/Marcelo/SEET/13&#170;%20Medi&#231;ao%20DVOP.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OBRAS%20EM%20EXECU&#199;&#195;O/Obra%20114%20-%20Estrada%20do%20Moinho/Obra/pROJETOS/Arquimedes%20Pereira%20Lima/VOLUME%204%20-%20OR&#199;AMENTO/OR&#199;AMENTO%20ARCHIMEDES%20PEREIRA_COMPLE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tecnico\MEDI&#199;&#195;O%20TIP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tecnico\ENCOMIND\DISTRITO\28mp_em_diante\16&#170;MP_REPACTUADA_NOVO_MODEL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tecnico\Documents%20and%20Settings\Octavio\Meus%20documentos\Empresas\Distrito%20industrial\z%20-%2013&#170;MP%20REPACTUADA%20NOVO%20MODEL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Desktop/PO%20-%20AVENIDA%20ROOSEVELT%20MANOEL%20BARBOSA%20-%20PARANA&#205;TA%20-%20MT%20Vol.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Serra%20e%20Trevo\CC%2002-07%20Serra\1&#170;%20Medi&#231;&#227;o%20Serrinh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30\Med\SEGUNDA%20MED_SINF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BR-163/6&#170;%20ap&#243;s%20repac.%20LOTE%2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8&#170;%20Medi&#231;&#227;o%20Serrinha%20Modificad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tecnico\TEC\OBRAS\ELMA-%20Engenharia%20%20Constr.e%20Com%20Ltda\29\Serrinha\Medi&#231;&#245;es\7&#170;%20Medi&#231;&#227;o%20Serrinh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MT%20170%20(Brasnorte%20-%20Rio%20Juruena%20AGRIMAT)/Medi&#231;&#245;es%20Agrimat%20SINFRA/2&#170;%20Medi&#231;&#227;o%20Oficial%20Agrimat%20IC-001%20Set_20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TRIUNFO\vgrande\2&#170;MED-2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infra-servidor\ATMR\Modelos\Aditivo%20Padr&#227;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T:\Rib%20Casc\PA%20Guerreiro\Planilha%20Quantifica&#231;&#227;o%20Guerreir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Diversos/PROTOTIPO%20DE%20MEDI&#199;&#195;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RODOVIAS%20FEDERAIS/BR%20163%20GUARANT&#195;%20-%20DIVISA%20MT-PA%20fernando/PLANO%20TRABALHO%20VIGENTE/BR%20163%20CALMON%20FINAL/Oramento_Ago_200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gio\MEDI&#199;&#195;O\MEDI&#199;&#195;OS%202004%20OK\13&#170;%20Medi&#231;&#227;o%20MT%20130-%20Oficial%2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ocuments%20and%20Settings/LUIZ%20T%20PARISI/Meus%20documentos/SINFRA/OBRA_MT251_CHAPADA_KM35/CONTRATO/MT%202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Documents%20and%20Settings/Administrador/Meus%20documentos/TERCIO/MT%20370%20ESTRADA%20PARQUE/22_JUN/Ultima%20do%20Everaldo%2022_06_05/TRANSPORT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idor\trabalhos\Constantino\5%20-%20RIO%20SANGUE\3&#176;%20Medi&#231;&#227;o%20de%20Ponte%20de%20Concreto%20Armado%20Sobre%20o%20Rio%20Sangu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Backup_Gecc/Meus%20documentos/Arquivos/RICARDO/encomind/MT%20170/Documents%20and%20Settings/Encomind/Desktop/Julio/MT-%20170%20JUINA/C&#243;pia%20de%205&#170;%20Medi&#231;&#227;o%20-%20MT%20170%20Juina%20-%20Oficia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39">
          <cell r="D39">
            <v>46872.9</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1.6"/>
      <sheetName val="Mat Asf"/>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18">
          <cell r="D11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sheetName val="COTAÇÃO DE PREÇO"/>
      <sheetName val="ORÇA"/>
      <sheetName val="CRON"/>
      <sheetName val="BDI SERV"/>
      <sheetName val="BDI INS"/>
      <sheetName val="QCI"/>
      <sheetName val="MEM PAV"/>
      <sheetName val="MEM TERRAP."/>
      <sheetName val="MEM PLACA"/>
      <sheetName val="COMP. ANP"/>
      <sheetName val="01"/>
    </sheetNames>
    <definedNames>
      <definedName name="_________BDI1" refersTo="#REF!"/>
      <definedName name="_______BDI1" refersTo="#REF!"/>
      <definedName name="______BDI1" refersTo="#REF!"/>
      <definedName name="_____BDI1" refersTo="#REF!"/>
    </definedNames>
    <sheetDataSet>
      <sheetData sheetId="0" refreshError="1"/>
      <sheetData sheetId="1">
        <row r="16">
          <cell r="C16">
            <v>2.2799999999999998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Rel_19ª med_"/>
      <sheetName val="Quadro Geral"/>
      <sheetName val="RELATÓRIO"/>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DMT modelo"/>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
      <sheetName val="PLANILHA-ALTA"/>
      <sheetName val="CRON FI FI"/>
      <sheetName val="TX DE ENCARGOS"/>
      <sheetName val="BDI APRESENTAÇÃO"/>
      <sheetName val="BDI APRESENTAÇÃO (2)"/>
      <sheetName val="ID"/>
      <sheetName val="PLANILHA_ALTA"/>
    </sheetNames>
    <sheetDataSet>
      <sheetData sheetId="0" refreshError="1"/>
      <sheetData sheetId="1"/>
      <sheetData sheetId="2" refreshError="1"/>
      <sheetData sheetId="3" refreshError="1"/>
      <sheetData sheetId="4" refreshError="1"/>
      <sheetData sheetId="5" refreshError="1"/>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 val="Rel-19ª med."/>
      <sheetName val="RELATÓRIO"/>
      <sheetName val="RESUMO_DVOP 4ª MED"/>
      <sheetName val="RESUMO-DVOP 4ª MED"/>
    </sheetNames>
    <sheetDataSet>
      <sheetData sheetId="0"/>
      <sheetData sheetId="1"/>
      <sheetData sheetId="2">
        <row r="33">
          <cell r="P33">
            <v>1486144.94</v>
          </cell>
        </row>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Q Custo"/>
      <sheetName val="Cronog"/>
      <sheetName val="Transp"/>
      <sheetName val="Memorial"/>
      <sheetName val="Memorial II"/>
      <sheetName val="SERV MAT BET"/>
      <sheetName val="CALCULOS AUXILIARES"/>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row r="12">
          <cell r="E12">
            <v>2916.8777473920004</v>
          </cell>
        </row>
      </sheetData>
      <sheetData sheetId="4">
        <row r="12">
          <cell r="E12">
            <v>2916.8777473920004</v>
          </cell>
        </row>
      </sheetData>
      <sheetData sheetId="5">
        <row r="12">
          <cell r="E12">
            <v>2916.8777473920004</v>
          </cell>
        </row>
      </sheetData>
      <sheetData sheetId="6">
        <row r="12">
          <cell r="E12">
            <v>2916.8777473920004</v>
          </cell>
        </row>
      </sheetData>
      <sheetData sheetId="7">
        <row r="12">
          <cell r="E12">
            <v>2916.8777473920004</v>
          </cell>
        </row>
      </sheetData>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s>
    <sheetDataSet>
      <sheetData sheetId="0">
        <row r="15">
          <cell r="F15">
            <v>5.8</v>
          </cell>
        </row>
      </sheetData>
      <sheetData sheetId="1">
        <row r="15">
          <cell r="F15">
            <v>5.8</v>
          </cell>
        </row>
        <row r="16">
          <cell r="F16">
            <v>4.6399999999999997</v>
          </cell>
        </row>
      </sheetData>
      <sheetData sheetId="2">
        <row r="15">
          <cell r="F15">
            <v>5.8</v>
          </cell>
        </row>
      </sheetData>
      <sheetData sheetId="3">
        <row r="15">
          <cell r="F15">
            <v>5.8</v>
          </cell>
        </row>
      </sheetData>
      <sheetData sheetId="4">
        <row r="15">
          <cell r="F15">
            <v>5.8</v>
          </cell>
        </row>
      </sheetData>
      <sheetData sheetId="5">
        <row r="15">
          <cell r="F15">
            <v>5.8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5">
          <cell r="F15">
            <v>5.8</v>
          </cell>
        </row>
      </sheetData>
      <sheetData sheetId="34">
        <row r="15">
          <cell r="F15">
            <v>5.8</v>
          </cell>
        </row>
      </sheetData>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Transportes"/>
    </sheetNames>
    <sheetDataSet>
      <sheetData sheetId="0"/>
      <sheetData sheetId="1"/>
      <sheetData sheetId="2"/>
      <sheetData sheetId="3"/>
      <sheetData sheetId="4"/>
      <sheetData sheetId="5"/>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 val="RESUMO-SINFRA"/>
      <sheetName val="composições"/>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20.639999389648438</v>
          </cell>
          <cell r="D501">
            <v>20.639999389648438</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18.439987182617188</v>
          </cell>
          <cell r="D675">
            <v>18.439987182617188</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16.469985961914063</v>
          </cell>
          <cell r="D2716">
            <v>16.469985961914063</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BDI_EDITAL"/>
      <sheetName val="ESCALA SALARIAL"/>
      <sheetName val="CUSTO INSUMOS"/>
      <sheetName val="C.H.EQUIP."/>
      <sheetName val="CP TERRAPLENAGEM"/>
      <sheetName val="REVEST PRIMARIO"/>
      <sheetName val="ATIV AUXILIARES"/>
      <sheetName val="PLAN DE CUSTOS MT 175"/>
      <sheetName val="PLAN DE CUSTOS MT 246"/>
      <sheetName val="PLAN DE CUSTOS MT 246 (2)"/>
      <sheetName val="PLAN DE CUSTOS MT 247"/>
      <sheetName val="PLAN DE CUSTOS MT 339 "/>
      <sheetName val="PLAN DE CUSTOS MT 339  (2)"/>
      <sheetName val="PLAN DE CUSTOS MT 339  (3)"/>
      <sheetName val="PLAN DE CUSTOS MT 343"/>
      <sheetName val="FOLHA RESUMO"/>
      <sheetName val="CR. DE UTIL DE EQUIP"/>
      <sheetName val="Plan14"/>
      <sheetName val="CRONFIFI"/>
      <sheetName val="REL EQUIPAMENTOS"/>
      <sheetName val="CRON DESEMBOLSO"/>
      <sheetName val="Plan16"/>
      <sheetName val="RESUMO-Medição"/>
      <sheetName val="Compactação 100% PN"/>
      <sheetName val="Compactação 95% PN"/>
      <sheetName val="Medição"/>
      <sheetName val="Sheet6"/>
      <sheetName val="CORR MBUF MAN"/>
      <sheetName val="CORR MBUQ MAN"/>
      <sheetName val="CORR MBUQ REC"/>
      <sheetName val="CORR MBUF REC"/>
      <sheetName val="REMENDO MBUF MAN "/>
      <sheetName val="REMENDO MBUF REC"/>
      <sheetName val="TAPA BUR MBUF REC "/>
      <sheetName val="RECOMP_ MAN MBUQ"/>
      <sheetName val="RECOMP_ REC MBUQ OK"/>
      <sheetName val="REMENDO MBUQ REC"/>
      <sheetName val="TAPA BUR MBUQ REC"/>
      <sheetName val="D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 val="composições"/>
      <sheetName val="CP TERRAPLENAGE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s>
    <sheetDataSet>
      <sheetData sheetId="0">
        <row r="54">
          <cell r="F54">
            <v>1309979.4000000001</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s>
    <sheetDataSet>
      <sheetData sheetId="0"/>
      <sheetData sheetId="1"/>
      <sheetData sheetId="2"/>
      <sheetData sheetId="3"/>
      <sheetData sheetId="4"/>
      <sheetData sheetId="5"/>
      <sheetData sheetId="6"/>
      <sheetData sheetId="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RESUMO_DVOP"/>
      <sheetName val="Crono Físico-Financeiro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AM (2)"/>
      <sheetName val="Ofício"/>
      <sheetName val="RESUMO_PG"/>
      <sheetName val="Cub_PST"/>
      <sheetName val="Cub_PST (2)"/>
      <sheetName val="Cub_Comp."/>
      <sheetName val="Cub_Escrit"/>
      <sheetName val="Cub_Estac."/>
      <sheetName val="Cub_B.Opost"/>
      <sheetName val="Cub_B.Carreg."/>
      <sheetName val="Cub_Cant.Cen"/>
      <sheetName val="DESMAT"/>
      <sheetName val="BOTA FORA"/>
      <sheetName val="TERRACAM"/>
      <sheetName val="REGULA"/>
      <sheetName val="SUB-BASE"/>
      <sheetName val="BASE"/>
      <sheetName val="IMPRIM."/>
      <sheetName val="PINTURA"/>
      <sheetName val="CBUQ"/>
      <sheetName val="TSD"/>
      <sheetName val="TSS"/>
      <sheetName val="DREN."/>
      <sheetName val="DREN2.VALAS"/>
      <sheetName val="DREN2"/>
      <sheetName val="DREN.PROF."/>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DESM."/>
      <sheetName val="TERRACAM (2)"/>
      <sheetName val="CUBAÇÃO"/>
      <sheetName val="DESMAT"/>
      <sheetName val="BOTA FORA"/>
      <sheetName val="TERRACAM"/>
      <sheetName val="REGULA"/>
      <sheetName val="SUB-BASE"/>
      <sheetName val="BASE"/>
      <sheetName val="IMPRIM."/>
      <sheetName val="PINTURA"/>
      <sheetName val="CBUQ"/>
      <sheetName val="DREN."/>
      <sheetName val="DREN2.VALAS"/>
      <sheetName val="DREN2"/>
      <sheetName val="OAC"/>
      <sheetName val="MEIO FIO"/>
      <sheetName val="SINALIZA"/>
      <sheetName val="TERR_PAV"/>
      <sheetName val="MAT BET_TRANSP_OAC"/>
      <sheetName val="DRENAGEM"/>
      <sheetName val="ULTIMA FOLHA"/>
      <sheetName val="REAJU"/>
      <sheetName val="ATUAL.MAT.BET"/>
      <sheetName val="CONTROLE CRONOGRAMA"/>
      <sheetName val="REL_MED"/>
      <sheetName val="CONTROLE PRAZO"/>
      <sheetName val="BOL_DESEMPENHO"/>
      <sheetName val="RELATÓRIO COOT"/>
      <sheetName val="FOTOS"/>
      <sheetName val="FOTOS (2)"/>
      <sheetName val="CRONOGRAMA"/>
      <sheetName val="CRONOGRAMA2"/>
      <sheetName val="memó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 val="RESUMO_DVOP"/>
      <sheetName val="Aterro C"/>
      <sheetName val="Mat A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O - Av. Roosevelt"/>
      <sheetName val="COMPOSIÇÃO"/>
      <sheetName val="COMPOSICAO BDI 1"/>
      <sheetName val="COMPOSICAO BDI 2"/>
      <sheetName val="CRONOGRAMA"/>
      <sheetName val="QUADRO DE COTAÇÃO"/>
    </sheetNames>
    <sheetDataSet>
      <sheetData sheetId="0"/>
      <sheetData sheetId="1"/>
      <sheetData sheetId="2"/>
      <sheetData sheetId="3"/>
      <sheetData sheetId="4"/>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Mat Asf"/>
      <sheetName val="SERV-EXTRAS"/>
      <sheetName val="Planilha 358 (Sald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VPC"/>
      <sheetName val="Drenagem Superficial"/>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DPS"/>
      <sheetName val="STC"/>
      <sheetName val="Meio-Fio"/>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2)"/>
      <sheetName val="Ofício"/>
      <sheetName val="Relatório"/>
      <sheetName val="RESUMO-Itaquerê"/>
      <sheetName val="Reajustamento"/>
      <sheetName val="Cronograma atual"/>
      <sheetName val="Limpeza da faixa de domínio"/>
      <sheetName val="Cubação"/>
      <sheetName val="DMT_TERRAPLENAGEM"/>
      <sheetName val="DMT_EV "/>
      <sheetName val="CÁLC.DMT-T "/>
      <sheetName val="Regula"/>
      <sheetName val="Sub-base"/>
      <sheetName val=" base "/>
      <sheetName val="Imprimação"/>
      <sheetName val="TSS"/>
      <sheetName val="TSD"/>
      <sheetName val="Trasnp Capa"/>
      <sheetName val="VPC"/>
      <sheetName val="DPS"/>
      <sheetName val="STC"/>
      <sheetName val="Meio-Fio"/>
      <sheetName val="Drenagem Superficial"/>
      <sheetName val="Transp Drenagem"/>
      <sheetName val="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 val="RESUMO-DVOP"/>
      <sheetName val="RESUMO_8ª MED"/>
      <sheetName val="SERV-EXTRAS"/>
      <sheetName val="Planilha 358 (Saldo)"/>
      <sheetName val="Mem da 22ª"/>
    </sheetNames>
    <sheetDataSet>
      <sheetData sheetId="0" refreshError="1"/>
      <sheetData sheetId="1" refreshError="1"/>
      <sheetData sheetId="2">
        <row r="13">
          <cell r="B13" t="str">
            <v>SERVIÇOS PRELIMINARES</v>
          </cell>
        </row>
      </sheetData>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iva"/>
      <sheetName val="Alteração "/>
      <sheetName val="RESUMO"/>
      <sheetName val="ADITIVO_ANTES"/>
      <sheetName val="Crongrama SEET (2)"/>
    </sheetNames>
    <sheetDataSet>
      <sheetData sheetId="0"/>
      <sheetData sheetId="1"/>
      <sheetData sheetId="2"/>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AGREGADOS"/>
      <sheetName val="CARMA1~1"/>
      <sheetName val="Estimativa"/>
      <sheetName val="RESUMO"/>
    </sheetNames>
    <sheetDataSet>
      <sheetData sheetId="0">
        <row r="8">
          <cell r="A8" t="str">
            <v>HUC-0652</v>
          </cell>
        </row>
      </sheetData>
      <sheetData sheetId="1">
        <row r="8">
          <cell r="A8" t="str">
            <v>HUC-0652</v>
          </cell>
        </row>
      </sheetData>
      <sheetData sheetId="2">
        <row r="8">
          <cell r="A8" t="str">
            <v>HUC-0652</v>
          </cell>
        </row>
      </sheetData>
      <sheetData sheetId="3">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280800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966</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118319.75</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âncias"/>
      <sheetName val="Quantificação"/>
      <sheetName val="Coord. G BJA"/>
      <sheetName val="Guerreiro - BJA"/>
      <sheetName val="Coord. G RC"/>
      <sheetName val="Guerreiro - RC"/>
      <sheetName val="Macife 1- RC"/>
    </sheetNames>
    <sheetDataSet>
      <sheetData sheetId="0"/>
      <sheetData sheetId="1"/>
      <sheetData sheetId="2"/>
      <sheetData sheetId="3"/>
      <sheetData sheetId="4"/>
      <sheetData sheetId="5"/>
      <sheetData sheetId="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 val="Ofício"/>
    </sheetNames>
    <sheetDataSet>
      <sheetData sheetId="0">
        <row r="7">
          <cell r="A7" t="str">
            <v>Até Set/98</v>
          </cell>
        </row>
      </sheetData>
      <sheetData sheetId="1">
        <row r="7">
          <cell r="A7" t="str">
            <v>Até Set/98</v>
          </cell>
        </row>
      </sheetData>
      <sheetData sheetId="2">
        <row r="7">
          <cell r="A7" t="str">
            <v>Até Set/98</v>
          </cell>
        </row>
      </sheetData>
      <sheetData sheetId="3">
        <row r="7">
          <cell r="A7" t="str">
            <v>Até Set/98</v>
          </cell>
        </row>
      </sheetData>
      <sheetData sheetId="4"/>
      <sheetData sheetId="5"/>
      <sheetData sheetId="6"/>
      <sheetData sheetId="7"/>
      <sheetData sheetId="8">
        <row r="7">
          <cell r="A7" t="str">
            <v>Até Set/98</v>
          </cell>
        </row>
      </sheetData>
      <sheetData sheetId="9">
        <row r="7">
          <cell r="A7" t="str">
            <v>Até Set/98</v>
          </cell>
        </row>
      </sheetData>
      <sheetData sheetId="1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dição"/>
      <sheetName val="Folha 8"/>
      <sheetName val="Folha 1-3"/>
      <sheetName val="Memorial"/>
      <sheetName val="Reajuste"/>
      <sheetName val="PSCEGERAL"/>
    </sheetNames>
    <sheetDataSet>
      <sheetData sheetId="0"/>
      <sheetData sheetId="1"/>
      <sheetData sheetId="2"/>
      <sheetData sheetId="3"/>
      <sheetData sheetId="4"/>
      <sheetData sheetId="5"/>
      <sheetData sheetId="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 val="DADOS"/>
      <sheetName val="eq"/>
      <sheetName val="m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scais"/>
      <sheetName val="Carimbo"/>
      <sheetName val="Ofício "/>
      <sheetName val="Relatório "/>
      <sheetName val="RESUMO-DVOP "/>
      <sheetName val="Reajustamento "/>
      <sheetName val="Cronograma atual"/>
      <sheetName val="Crono Físico-Financeiro"/>
      <sheetName val="REAJU"/>
      <sheetName val="Mat Asf  (2) "/>
      <sheetName val="Desmatamento "/>
      <sheetName val="Escalonamento"/>
      <sheetName val="Remoção Solo Arenoso"/>
      <sheetName val="DMT"/>
      <sheetName val="Recomposição Solo Arenoso "/>
      <sheetName val="Reposição (Compactação)"/>
      <sheetName val="VOL ATERRO LOTE 2"/>
      <sheetName val="Aterro  Lote 2"/>
      <sheetName val="Aterro "/>
      <sheetName val="Corte"/>
      <sheetName val="95%"/>
      <sheetName val="100%"/>
      <sheetName val="Regula"/>
      <sheetName val="Sub base "/>
      <sheetName val="Base "/>
      <sheetName val="Reforço do Sub-leito"/>
      <sheetName val="Imprimação"/>
      <sheetName val="Trasporte de Brita"/>
      <sheetName val="TSD"/>
      <sheetName val="Drenagem Superficial"/>
      <sheetName val="Mat Asf "/>
      <sheetName val="Serviços"/>
      <sheetName val="RESUMO-DVOP_JBS"/>
      <sheetName val="Sub Base"/>
    </sheetNames>
    <sheetDataSet>
      <sheetData sheetId="0"/>
      <sheetData sheetId="1"/>
      <sheetData sheetId="2"/>
      <sheetData sheetId="3" refreshError="1"/>
      <sheetData sheetId="4" refreshError="1"/>
      <sheetData sheetId="5" refreshError="1">
        <row r="24">
          <cell r="P24">
            <v>7.1199999999999999E-2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Orçamento"/>
      <sheetName val="Orçamento (2)"/>
      <sheetName val="Orçamento SubRogado"/>
      <sheetName val="Orçamento Saldo"/>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eor"/>
      <sheetName val="RELATÓRIO"/>
      <sheetName val="Tabela Abril 2000"/>
      <sheetName val="_TRANSPORTE MAN"/>
      <sheetName val="Rel_19ª med_"/>
      <sheetName val="PLANILHA"/>
    </sheetNames>
    <sheetDataSet>
      <sheetData sheetId="0">
        <row r="9">
          <cell r="A9">
            <v>1</v>
          </cell>
        </row>
      </sheetData>
      <sheetData sheetId="1">
        <row r="9">
          <cell r="A9">
            <v>1</v>
          </cell>
        </row>
      </sheetData>
      <sheetData sheetId="2">
        <row r="9">
          <cell r="A9">
            <v>1</v>
          </cell>
        </row>
      </sheetData>
      <sheetData sheetId="3">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
      <sheetName val="Ofício"/>
      <sheetName val="Resumo"/>
      <sheetName val="C. Físico-Finan"/>
      <sheetName val="Fisico Sangue 2"/>
      <sheetName val="Folha 1"/>
      <sheetName val="Tubul.  2"/>
      <sheetName val="Tub. 3 "/>
      <sheetName val="Tub. 4"/>
      <sheetName val="Folha 6"/>
      <sheetName val="Folha 7"/>
      <sheetName val="Transp. med."/>
      <sheetName val="Trans Licit."/>
      <sheetName val="Planilha"/>
      <sheetName val="CronFIFI"/>
      <sheetName val="Físico Sangue 1"/>
      <sheetName val="Tipo de Material"/>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ício"/>
      <sheetName val="DESMAT"/>
      <sheetName val="REMOÇÃO"/>
      <sheetName val="Corte "/>
      <sheetName val="Compactação 95%"/>
      <sheetName val="Compactação 100%"/>
      <sheetName val="TERRACAM "/>
      <sheetName val="DMT"/>
      <sheetName val="Regula"/>
      <sheetName val="Sub-base"/>
      <sheetName val="OAC "/>
      <sheetName val="OAC"/>
      <sheetName val="DREN2"/>
      <sheetName val="REAJ"/>
      <sheetName val="CERCA"/>
      <sheetName val="MEDIÇÃO "/>
      <sheetName val="CRNOFIS"/>
      <sheetName val="CONTROLE CRONOGRAMA"/>
      <sheetName val="REL_MED"/>
      <sheetName val="BOL_DESEMPE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Resumo"/>
      <sheetName val="Fiscais e dados"/>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Tipo de Material"/>
      <sheetName val="Equipament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1.w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7"/>
  <sheetViews>
    <sheetView tabSelected="1" workbookViewId="0">
      <selection activeCell="A3" sqref="A3"/>
    </sheetView>
  </sheetViews>
  <sheetFormatPr defaultRowHeight="13.2"/>
  <cols>
    <col min="1" max="1" width="6.6640625" style="292" customWidth="1"/>
    <col min="2" max="2" width="10.109375" style="292" customWidth="1"/>
    <col min="3" max="3" width="10.33203125" style="292" customWidth="1"/>
    <col min="4" max="4" width="40.88671875" style="293" customWidth="1"/>
    <col min="5" max="5" width="9.44140625" style="292" customWidth="1"/>
    <col min="6" max="6" width="9.33203125" style="294" customWidth="1"/>
    <col min="7" max="7" width="11.6640625" style="294" customWidth="1"/>
    <col min="8" max="8" width="11.88671875" style="294" customWidth="1"/>
    <col min="9" max="9" width="13.33203125" style="294" customWidth="1"/>
    <col min="10" max="183" width="8.88671875" style="205"/>
    <col min="184" max="184" width="8" style="205" customWidth="1"/>
    <col min="185" max="185" width="10.5546875" style="205" customWidth="1"/>
    <col min="186" max="186" width="8.5546875" style="205" customWidth="1"/>
    <col min="187" max="187" width="14.44140625" style="205" customWidth="1"/>
    <col min="188" max="188" width="75.109375" style="205" customWidth="1"/>
    <col min="189" max="189" width="12.44140625" style="205" customWidth="1"/>
    <col min="190" max="190" width="10.109375" style="205" customWidth="1"/>
    <col min="191" max="191" width="13.5546875" style="205" customWidth="1"/>
    <col min="192" max="192" width="11.44140625" style="205" customWidth="1"/>
    <col min="193" max="193" width="19.33203125" style="205" bestFit="1" customWidth="1"/>
    <col min="194" max="194" width="34.88671875" style="205" customWidth="1"/>
    <col min="195" max="195" width="8" style="205" bestFit="1" customWidth="1"/>
    <col min="196" max="196" width="30.44140625" style="205" bestFit="1" customWidth="1"/>
    <col min="197" max="197" width="11.6640625" style="205" bestFit="1" customWidth="1"/>
    <col min="198" max="198" width="8.88671875" style="205"/>
    <col min="199" max="199" width="13.88671875" style="205" bestFit="1" customWidth="1"/>
    <col min="200" max="439" width="8.88671875" style="205"/>
    <col min="440" max="440" width="8" style="205" customWidth="1"/>
    <col min="441" max="441" width="10.5546875" style="205" customWidth="1"/>
    <col min="442" max="442" width="8.5546875" style="205" customWidth="1"/>
    <col min="443" max="443" width="14.44140625" style="205" customWidth="1"/>
    <col min="444" max="444" width="75.109375" style="205" customWidth="1"/>
    <col min="445" max="445" width="12.44140625" style="205" customWidth="1"/>
    <col min="446" max="446" width="10.109375" style="205" customWidth="1"/>
    <col min="447" max="447" width="13.5546875" style="205" customWidth="1"/>
    <col min="448" max="448" width="11.44140625" style="205" customWidth="1"/>
    <col min="449" max="449" width="19.33203125" style="205" bestFit="1" customWidth="1"/>
    <col min="450" max="450" width="34.88671875" style="205" customWidth="1"/>
    <col min="451" max="451" width="8" style="205" bestFit="1" customWidth="1"/>
    <col min="452" max="452" width="30.44140625" style="205" bestFit="1" customWidth="1"/>
    <col min="453" max="453" width="11.6640625" style="205" bestFit="1" customWidth="1"/>
    <col min="454" max="454" width="8.88671875" style="205"/>
    <col min="455" max="455" width="13.88671875" style="205" bestFit="1" customWidth="1"/>
    <col min="456" max="695" width="8.88671875" style="205"/>
    <col min="696" max="696" width="8" style="205" customWidth="1"/>
    <col min="697" max="697" width="10.5546875" style="205" customWidth="1"/>
    <col min="698" max="698" width="8.5546875" style="205" customWidth="1"/>
    <col min="699" max="699" width="14.44140625" style="205" customWidth="1"/>
    <col min="700" max="700" width="75.109375" style="205" customWidth="1"/>
    <col min="701" max="701" width="12.44140625" style="205" customWidth="1"/>
    <col min="702" max="702" width="10.109375" style="205" customWidth="1"/>
    <col min="703" max="703" width="13.5546875" style="205" customWidth="1"/>
    <col min="704" max="704" width="11.44140625" style="205" customWidth="1"/>
    <col min="705" max="705" width="19.33203125" style="205" bestFit="1" customWidth="1"/>
    <col min="706" max="706" width="34.88671875" style="205" customWidth="1"/>
    <col min="707" max="707" width="8" style="205" bestFit="1" customWidth="1"/>
    <col min="708" max="708" width="30.44140625" style="205" bestFit="1" customWidth="1"/>
    <col min="709" max="709" width="11.6640625" style="205" bestFit="1" customWidth="1"/>
    <col min="710" max="710" width="8.88671875" style="205"/>
    <col min="711" max="711" width="13.88671875" style="205" bestFit="1" customWidth="1"/>
    <col min="712" max="951" width="8.88671875" style="205"/>
    <col min="952" max="952" width="8" style="205" customWidth="1"/>
    <col min="953" max="953" width="10.5546875" style="205" customWidth="1"/>
    <col min="954" max="954" width="8.5546875" style="205" customWidth="1"/>
    <col min="955" max="955" width="14.44140625" style="205" customWidth="1"/>
    <col min="956" max="956" width="75.109375" style="205" customWidth="1"/>
    <col min="957" max="957" width="12.44140625" style="205" customWidth="1"/>
    <col min="958" max="958" width="10.109375" style="205" customWidth="1"/>
    <col min="959" max="959" width="13.5546875" style="205" customWidth="1"/>
    <col min="960" max="960" width="11.44140625" style="205" customWidth="1"/>
    <col min="961" max="961" width="19.33203125" style="205" bestFit="1" customWidth="1"/>
    <col min="962" max="962" width="34.88671875" style="205" customWidth="1"/>
    <col min="963" max="963" width="8" style="205" bestFit="1" customWidth="1"/>
    <col min="964" max="964" width="30.44140625" style="205" bestFit="1" customWidth="1"/>
    <col min="965" max="965" width="11.6640625" style="205" bestFit="1" customWidth="1"/>
    <col min="966" max="966" width="8.88671875" style="205"/>
    <col min="967" max="967" width="13.88671875" style="205" bestFit="1" customWidth="1"/>
    <col min="968" max="1207" width="8.88671875" style="205"/>
    <col min="1208" max="1208" width="8" style="205" customWidth="1"/>
    <col min="1209" max="1209" width="10.5546875" style="205" customWidth="1"/>
    <col min="1210" max="1210" width="8.5546875" style="205" customWidth="1"/>
    <col min="1211" max="1211" width="14.44140625" style="205" customWidth="1"/>
    <col min="1212" max="1212" width="75.109375" style="205" customWidth="1"/>
    <col min="1213" max="1213" width="12.44140625" style="205" customWidth="1"/>
    <col min="1214" max="1214" width="10.109375" style="205" customWidth="1"/>
    <col min="1215" max="1215" width="13.5546875" style="205" customWidth="1"/>
    <col min="1216" max="1216" width="11.44140625" style="205" customWidth="1"/>
    <col min="1217" max="1217" width="19.33203125" style="205" bestFit="1" customWidth="1"/>
    <col min="1218" max="1218" width="34.88671875" style="205" customWidth="1"/>
    <col min="1219" max="1219" width="8" style="205" bestFit="1" customWidth="1"/>
    <col min="1220" max="1220" width="30.44140625" style="205" bestFit="1" customWidth="1"/>
    <col min="1221" max="1221" width="11.6640625" style="205" bestFit="1" customWidth="1"/>
    <col min="1222" max="1222" width="8.88671875" style="205"/>
    <col min="1223" max="1223" width="13.88671875" style="205" bestFit="1" customWidth="1"/>
    <col min="1224" max="1463" width="8.88671875" style="205"/>
    <col min="1464" max="1464" width="8" style="205" customWidth="1"/>
    <col min="1465" max="1465" width="10.5546875" style="205" customWidth="1"/>
    <col min="1466" max="1466" width="8.5546875" style="205" customWidth="1"/>
    <col min="1467" max="1467" width="14.44140625" style="205" customWidth="1"/>
    <col min="1468" max="1468" width="75.109375" style="205" customWidth="1"/>
    <col min="1469" max="1469" width="12.44140625" style="205" customWidth="1"/>
    <col min="1470" max="1470" width="10.109375" style="205" customWidth="1"/>
    <col min="1471" max="1471" width="13.5546875" style="205" customWidth="1"/>
    <col min="1472" max="1472" width="11.44140625" style="205" customWidth="1"/>
    <col min="1473" max="1473" width="19.33203125" style="205" bestFit="1" customWidth="1"/>
    <col min="1474" max="1474" width="34.88671875" style="205" customWidth="1"/>
    <col min="1475" max="1475" width="8" style="205" bestFit="1" customWidth="1"/>
    <col min="1476" max="1476" width="30.44140625" style="205" bestFit="1" customWidth="1"/>
    <col min="1477" max="1477" width="11.6640625" style="205" bestFit="1" customWidth="1"/>
    <col min="1478" max="1478" width="8.88671875" style="205"/>
    <col min="1479" max="1479" width="13.88671875" style="205" bestFit="1" customWidth="1"/>
    <col min="1480" max="1719" width="8.88671875" style="205"/>
    <col min="1720" max="1720" width="8" style="205" customWidth="1"/>
    <col min="1721" max="1721" width="10.5546875" style="205" customWidth="1"/>
    <col min="1722" max="1722" width="8.5546875" style="205" customWidth="1"/>
    <col min="1723" max="1723" width="14.44140625" style="205" customWidth="1"/>
    <col min="1724" max="1724" width="75.109375" style="205" customWidth="1"/>
    <col min="1725" max="1725" width="12.44140625" style="205" customWidth="1"/>
    <col min="1726" max="1726" width="10.109375" style="205" customWidth="1"/>
    <col min="1727" max="1727" width="13.5546875" style="205" customWidth="1"/>
    <col min="1728" max="1728" width="11.44140625" style="205" customWidth="1"/>
    <col min="1729" max="1729" width="19.33203125" style="205" bestFit="1" customWidth="1"/>
    <col min="1730" max="1730" width="34.88671875" style="205" customWidth="1"/>
    <col min="1731" max="1731" width="8" style="205" bestFit="1" customWidth="1"/>
    <col min="1732" max="1732" width="30.44140625" style="205" bestFit="1" customWidth="1"/>
    <col min="1733" max="1733" width="11.6640625" style="205" bestFit="1" customWidth="1"/>
    <col min="1734" max="1734" width="8.88671875" style="205"/>
    <col min="1735" max="1735" width="13.88671875" style="205" bestFit="1" customWidth="1"/>
    <col min="1736" max="1975" width="8.88671875" style="205"/>
    <col min="1976" max="1976" width="8" style="205" customWidth="1"/>
    <col min="1977" max="1977" width="10.5546875" style="205" customWidth="1"/>
    <col min="1978" max="1978" width="8.5546875" style="205" customWidth="1"/>
    <col min="1979" max="1979" width="14.44140625" style="205" customWidth="1"/>
    <col min="1980" max="1980" width="75.109375" style="205" customWidth="1"/>
    <col min="1981" max="1981" width="12.44140625" style="205" customWidth="1"/>
    <col min="1982" max="1982" width="10.109375" style="205" customWidth="1"/>
    <col min="1983" max="1983" width="13.5546875" style="205" customWidth="1"/>
    <col min="1984" max="1984" width="11.44140625" style="205" customWidth="1"/>
    <col min="1985" max="1985" width="19.33203125" style="205" bestFit="1" customWidth="1"/>
    <col min="1986" max="1986" width="34.88671875" style="205" customWidth="1"/>
    <col min="1987" max="1987" width="8" style="205" bestFit="1" customWidth="1"/>
    <col min="1988" max="1988" width="30.44140625" style="205" bestFit="1" customWidth="1"/>
    <col min="1989" max="1989" width="11.6640625" style="205" bestFit="1" customWidth="1"/>
    <col min="1990" max="1990" width="8.88671875" style="205"/>
    <col min="1991" max="1991" width="13.88671875" style="205" bestFit="1" customWidth="1"/>
    <col min="1992" max="2231" width="8.88671875" style="205"/>
    <col min="2232" max="2232" width="8" style="205" customWidth="1"/>
    <col min="2233" max="2233" width="10.5546875" style="205" customWidth="1"/>
    <col min="2234" max="2234" width="8.5546875" style="205" customWidth="1"/>
    <col min="2235" max="2235" width="14.44140625" style="205" customWidth="1"/>
    <col min="2236" max="2236" width="75.109375" style="205" customWidth="1"/>
    <col min="2237" max="2237" width="12.44140625" style="205" customWidth="1"/>
    <col min="2238" max="2238" width="10.109375" style="205" customWidth="1"/>
    <col min="2239" max="2239" width="13.5546875" style="205" customWidth="1"/>
    <col min="2240" max="2240" width="11.44140625" style="205" customWidth="1"/>
    <col min="2241" max="2241" width="19.33203125" style="205" bestFit="1" customWidth="1"/>
    <col min="2242" max="2242" width="34.88671875" style="205" customWidth="1"/>
    <col min="2243" max="2243" width="8" style="205" bestFit="1" customWidth="1"/>
    <col min="2244" max="2244" width="30.44140625" style="205" bestFit="1" customWidth="1"/>
    <col min="2245" max="2245" width="11.6640625" style="205" bestFit="1" customWidth="1"/>
    <col min="2246" max="2246" width="8.88671875" style="205"/>
    <col min="2247" max="2247" width="13.88671875" style="205" bestFit="1" customWidth="1"/>
    <col min="2248" max="2487" width="8.88671875" style="205"/>
    <col min="2488" max="2488" width="8" style="205" customWidth="1"/>
    <col min="2489" max="2489" width="10.5546875" style="205" customWidth="1"/>
    <col min="2490" max="2490" width="8.5546875" style="205" customWidth="1"/>
    <col min="2491" max="2491" width="14.44140625" style="205" customWidth="1"/>
    <col min="2492" max="2492" width="75.109375" style="205" customWidth="1"/>
    <col min="2493" max="2493" width="12.44140625" style="205" customWidth="1"/>
    <col min="2494" max="2494" width="10.109375" style="205" customWidth="1"/>
    <col min="2495" max="2495" width="13.5546875" style="205" customWidth="1"/>
    <col min="2496" max="2496" width="11.44140625" style="205" customWidth="1"/>
    <col min="2497" max="2497" width="19.33203125" style="205" bestFit="1" customWidth="1"/>
    <col min="2498" max="2498" width="34.88671875" style="205" customWidth="1"/>
    <col min="2499" max="2499" width="8" style="205" bestFit="1" customWidth="1"/>
    <col min="2500" max="2500" width="30.44140625" style="205" bestFit="1" customWidth="1"/>
    <col min="2501" max="2501" width="11.6640625" style="205" bestFit="1" customWidth="1"/>
    <col min="2502" max="2502" width="8.88671875" style="205"/>
    <col min="2503" max="2503" width="13.88671875" style="205" bestFit="1" customWidth="1"/>
    <col min="2504" max="2743" width="8.88671875" style="205"/>
    <col min="2744" max="2744" width="8" style="205" customWidth="1"/>
    <col min="2745" max="2745" width="10.5546875" style="205" customWidth="1"/>
    <col min="2746" max="2746" width="8.5546875" style="205" customWidth="1"/>
    <col min="2747" max="2747" width="14.44140625" style="205" customWidth="1"/>
    <col min="2748" max="2748" width="75.109375" style="205" customWidth="1"/>
    <col min="2749" max="2749" width="12.44140625" style="205" customWidth="1"/>
    <col min="2750" max="2750" width="10.109375" style="205" customWidth="1"/>
    <col min="2751" max="2751" width="13.5546875" style="205" customWidth="1"/>
    <col min="2752" max="2752" width="11.44140625" style="205" customWidth="1"/>
    <col min="2753" max="2753" width="19.33203125" style="205" bestFit="1" customWidth="1"/>
    <col min="2754" max="2754" width="34.88671875" style="205" customWidth="1"/>
    <col min="2755" max="2755" width="8" style="205" bestFit="1" customWidth="1"/>
    <col min="2756" max="2756" width="30.44140625" style="205" bestFit="1" customWidth="1"/>
    <col min="2757" max="2757" width="11.6640625" style="205" bestFit="1" customWidth="1"/>
    <col min="2758" max="2758" width="8.88671875" style="205"/>
    <col min="2759" max="2759" width="13.88671875" style="205" bestFit="1" customWidth="1"/>
    <col min="2760" max="2999" width="8.88671875" style="205"/>
    <col min="3000" max="3000" width="8" style="205" customWidth="1"/>
    <col min="3001" max="3001" width="10.5546875" style="205" customWidth="1"/>
    <col min="3002" max="3002" width="8.5546875" style="205" customWidth="1"/>
    <col min="3003" max="3003" width="14.44140625" style="205" customWidth="1"/>
    <col min="3004" max="3004" width="75.109375" style="205" customWidth="1"/>
    <col min="3005" max="3005" width="12.44140625" style="205" customWidth="1"/>
    <col min="3006" max="3006" width="10.109375" style="205" customWidth="1"/>
    <col min="3007" max="3007" width="13.5546875" style="205" customWidth="1"/>
    <col min="3008" max="3008" width="11.44140625" style="205" customWidth="1"/>
    <col min="3009" max="3009" width="19.33203125" style="205" bestFit="1" customWidth="1"/>
    <col min="3010" max="3010" width="34.88671875" style="205" customWidth="1"/>
    <col min="3011" max="3011" width="8" style="205" bestFit="1" customWidth="1"/>
    <col min="3012" max="3012" width="30.44140625" style="205" bestFit="1" customWidth="1"/>
    <col min="3013" max="3013" width="11.6640625" style="205" bestFit="1" customWidth="1"/>
    <col min="3014" max="3014" width="8.88671875" style="205"/>
    <col min="3015" max="3015" width="13.88671875" style="205" bestFit="1" customWidth="1"/>
    <col min="3016" max="3255" width="8.88671875" style="205"/>
    <col min="3256" max="3256" width="8" style="205" customWidth="1"/>
    <col min="3257" max="3257" width="10.5546875" style="205" customWidth="1"/>
    <col min="3258" max="3258" width="8.5546875" style="205" customWidth="1"/>
    <col min="3259" max="3259" width="14.44140625" style="205" customWidth="1"/>
    <col min="3260" max="3260" width="75.109375" style="205" customWidth="1"/>
    <col min="3261" max="3261" width="12.44140625" style="205" customWidth="1"/>
    <col min="3262" max="3262" width="10.109375" style="205" customWidth="1"/>
    <col min="3263" max="3263" width="13.5546875" style="205" customWidth="1"/>
    <col min="3264" max="3264" width="11.44140625" style="205" customWidth="1"/>
    <col min="3265" max="3265" width="19.33203125" style="205" bestFit="1" customWidth="1"/>
    <col min="3266" max="3266" width="34.88671875" style="205" customWidth="1"/>
    <col min="3267" max="3267" width="8" style="205" bestFit="1" customWidth="1"/>
    <col min="3268" max="3268" width="30.44140625" style="205" bestFit="1" customWidth="1"/>
    <col min="3269" max="3269" width="11.6640625" style="205" bestFit="1" customWidth="1"/>
    <col min="3270" max="3270" width="8.88671875" style="205"/>
    <col min="3271" max="3271" width="13.88671875" style="205" bestFit="1" customWidth="1"/>
    <col min="3272" max="3511" width="8.88671875" style="205"/>
    <col min="3512" max="3512" width="8" style="205" customWidth="1"/>
    <col min="3513" max="3513" width="10.5546875" style="205" customWidth="1"/>
    <col min="3514" max="3514" width="8.5546875" style="205" customWidth="1"/>
    <col min="3515" max="3515" width="14.44140625" style="205" customWidth="1"/>
    <col min="3516" max="3516" width="75.109375" style="205" customWidth="1"/>
    <col min="3517" max="3517" width="12.44140625" style="205" customWidth="1"/>
    <col min="3518" max="3518" width="10.109375" style="205" customWidth="1"/>
    <col min="3519" max="3519" width="13.5546875" style="205" customWidth="1"/>
    <col min="3520" max="3520" width="11.44140625" style="205" customWidth="1"/>
    <col min="3521" max="3521" width="19.33203125" style="205" bestFit="1" customWidth="1"/>
    <col min="3522" max="3522" width="34.88671875" style="205" customWidth="1"/>
    <col min="3523" max="3523" width="8" style="205" bestFit="1" customWidth="1"/>
    <col min="3524" max="3524" width="30.44140625" style="205" bestFit="1" customWidth="1"/>
    <col min="3525" max="3525" width="11.6640625" style="205" bestFit="1" customWidth="1"/>
    <col min="3526" max="3526" width="8.88671875" style="205"/>
    <col min="3527" max="3527" width="13.88671875" style="205" bestFit="1" customWidth="1"/>
    <col min="3528" max="3767" width="8.88671875" style="205"/>
    <col min="3768" max="3768" width="8" style="205" customWidth="1"/>
    <col min="3769" max="3769" width="10.5546875" style="205" customWidth="1"/>
    <col min="3770" max="3770" width="8.5546875" style="205" customWidth="1"/>
    <col min="3771" max="3771" width="14.44140625" style="205" customWidth="1"/>
    <col min="3772" max="3772" width="75.109375" style="205" customWidth="1"/>
    <col min="3773" max="3773" width="12.44140625" style="205" customWidth="1"/>
    <col min="3774" max="3774" width="10.109375" style="205" customWidth="1"/>
    <col min="3775" max="3775" width="13.5546875" style="205" customWidth="1"/>
    <col min="3776" max="3776" width="11.44140625" style="205" customWidth="1"/>
    <col min="3777" max="3777" width="19.33203125" style="205" bestFit="1" customWidth="1"/>
    <col min="3778" max="3778" width="34.88671875" style="205" customWidth="1"/>
    <col min="3779" max="3779" width="8" style="205" bestFit="1" customWidth="1"/>
    <col min="3780" max="3780" width="30.44140625" style="205" bestFit="1" customWidth="1"/>
    <col min="3781" max="3781" width="11.6640625" style="205" bestFit="1" customWidth="1"/>
    <col min="3782" max="3782" width="8.88671875" style="205"/>
    <col min="3783" max="3783" width="13.88671875" style="205" bestFit="1" customWidth="1"/>
    <col min="3784" max="4023" width="8.88671875" style="205"/>
    <col min="4024" max="4024" width="8" style="205" customWidth="1"/>
    <col min="4025" max="4025" width="10.5546875" style="205" customWidth="1"/>
    <col min="4026" max="4026" width="8.5546875" style="205" customWidth="1"/>
    <col min="4027" max="4027" width="14.44140625" style="205" customWidth="1"/>
    <col min="4028" max="4028" width="75.109375" style="205" customWidth="1"/>
    <col min="4029" max="4029" width="12.44140625" style="205" customWidth="1"/>
    <col min="4030" max="4030" width="10.109375" style="205" customWidth="1"/>
    <col min="4031" max="4031" width="13.5546875" style="205" customWidth="1"/>
    <col min="4032" max="4032" width="11.44140625" style="205" customWidth="1"/>
    <col min="4033" max="4033" width="19.33203125" style="205" bestFit="1" customWidth="1"/>
    <col min="4034" max="4034" width="34.88671875" style="205" customWidth="1"/>
    <col min="4035" max="4035" width="8" style="205" bestFit="1" customWidth="1"/>
    <col min="4036" max="4036" width="30.44140625" style="205" bestFit="1" customWidth="1"/>
    <col min="4037" max="4037" width="11.6640625" style="205" bestFit="1" customWidth="1"/>
    <col min="4038" max="4038" width="8.88671875" style="205"/>
    <col min="4039" max="4039" width="13.88671875" style="205" bestFit="1" customWidth="1"/>
    <col min="4040" max="4279" width="8.88671875" style="205"/>
    <col min="4280" max="4280" width="8" style="205" customWidth="1"/>
    <col min="4281" max="4281" width="10.5546875" style="205" customWidth="1"/>
    <col min="4282" max="4282" width="8.5546875" style="205" customWidth="1"/>
    <col min="4283" max="4283" width="14.44140625" style="205" customWidth="1"/>
    <col min="4284" max="4284" width="75.109375" style="205" customWidth="1"/>
    <col min="4285" max="4285" width="12.44140625" style="205" customWidth="1"/>
    <col min="4286" max="4286" width="10.109375" style="205" customWidth="1"/>
    <col min="4287" max="4287" width="13.5546875" style="205" customWidth="1"/>
    <col min="4288" max="4288" width="11.44140625" style="205" customWidth="1"/>
    <col min="4289" max="4289" width="19.33203125" style="205" bestFit="1" customWidth="1"/>
    <col min="4290" max="4290" width="34.88671875" style="205" customWidth="1"/>
    <col min="4291" max="4291" width="8" style="205" bestFit="1" customWidth="1"/>
    <col min="4292" max="4292" width="30.44140625" style="205" bestFit="1" customWidth="1"/>
    <col min="4293" max="4293" width="11.6640625" style="205" bestFit="1" customWidth="1"/>
    <col min="4294" max="4294" width="8.88671875" style="205"/>
    <col min="4295" max="4295" width="13.88671875" style="205" bestFit="1" customWidth="1"/>
    <col min="4296" max="4535" width="8.88671875" style="205"/>
    <col min="4536" max="4536" width="8" style="205" customWidth="1"/>
    <col min="4537" max="4537" width="10.5546875" style="205" customWidth="1"/>
    <col min="4538" max="4538" width="8.5546875" style="205" customWidth="1"/>
    <col min="4539" max="4539" width="14.44140625" style="205" customWidth="1"/>
    <col min="4540" max="4540" width="75.109375" style="205" customWidth="1"/>
    <col min="4541" max="4541" width="12.44140625" style="205" customWidth="1"/>
    <col min="4542" max="4542" width="10.109375" style="205" customWidth="1"/>
    <col min="4543" max="4543" width="13.5546875" style="205" customWidth="1"/>
    <col min="4544" max="4544" width="11.44140625" style="205" customWidth="1"/>
    <col min="4545" max="4545" width="19.33203125" style="205" bestFit="1" customWidth="1"/>
    <col min="4546" max="4546" width="34.88671875" style="205" customWidth="1"/>
    <col min="4547" max="4547" width="8" style="205" bestFit="1" customWidth="1"/>
    <col min="4548" max="4548" width="30.44140625" style="205" bestFit="1" customWidth="1"/>
    <col min="4549" max="4549" width="11.6640625" style="205" bestFit="1" customWidth="1"/>
    <col min="4550" max="4550" width="8.88671875" style="205"/>
    <col min="4551" max="4551" width="13.88671875" style="205" bestFit="1" customWidth="1"/>
    <col min="4552" max="4791" width="8.88671875" style="205"/>
    <col min="4792" max="4792" width="8" style="205" customWidth="1"/>
    <col min="4793" max="4793" width="10.5546875" style="205" customWidth="1"/>
    <col min="4794" max="4794" width="8.5546875" style="205" customWidth="1"/>
    <col min="4795" max="4795" width="14.44140625" style="205" customWidth="1"/>
    <col min="4796" max="4796" width="75.109375" style="205" customWidth="1"/>
    <col min="4797" max="4797" width="12.44140625" style="205" customWidth="1"/>
    <col min="4798" max="4798" width="10.109375" style="205" customWidth="1"/>
    <col min="4799" max="4799" width="13.5546875" style="205" customWidth="1"/>
    <col min="4800" max="4800" width="11.44140625" style="205" customWidth="1"/>
    <col min="4801" max="4801" width="19.33203125" style="205" bestFit="1" customWidth="1"/>
    <col min="4802" max="4802" width="34.88671875" style="205" customWidth="1"/>
    <col min="4803" max="4803" width="8" style="205" bestFit="1" customWidth="1"/>
    <col min="4804" max="4804" width="30.44140625" style="205" bestFit="1" customWidth="1"/>
    <col min="4805" max="4805" width="11.6640625" style="205" bestFit="1" customWidth="1"/>
    <col min="4806" max="4806" width="8.88671875" style="205"/>
    <col min="4807" max="4807" width="13.88671875" style="205" bestFit="1" customWidth="1"/>
    <col min="4808" max="5047" width="8.88671875" style="205"/>
    <col min="5048" max="5048" width="8" style="205" customWidth="1"/>
    <col min="5049" max="5049" width="10.5546875" style="205" customWidth="1"/>
    <col min="5050" max="5050" width="8.5546875" style="205" customWidth="1"/>
    <col min="5051" max="5051" width="14.44140625" style="205" customWidth="1"/>
    <col min="5052" max="5052" width="75.109375" style="205" customWidth="1"/>
    <col min="5053" max="5053" width="12.44140625" style="205" customWidth="1"/>
    <col min="5054" max="5054" width="10.109375" style="205" customWidth="1"/>
    <col min="5055" max="5055" width="13.5546875" style="205" customWidth="1"/>
    <col min="5056" max="5056" width="11.44140625" style="205" customWidth="1"/>
    <col min="5057" max="5057" width="19.33203125" style="205" bestFit="1" customWidth="1"/>
    <col min="5058" max="5058" width="34.88671875" style="205" customWidth="1"/>
    <col min="5059" max="5059" width="8" style="205" bestFit="1" customWidth="1"/>
    <col min="5060" max="5060" width="30.44140625" style="205" bestFit="1" customWidth="1"/>
    <col min="5061" max="5061" width="11.6640625" style="205" bestFit="1" customWidth="1"/>
    <col min="5062" max="5062" width="8.88671875" style="205"/>
    <col min="5063" max="5063" width="13.88671875" style="205" bestFit="1" customWidth="1"/>
    <col min="5064" max="5303" width="8.88671875" style="205"/>
    <col min="5304" max="5304" width="8" style="205" customWidth="1"/>
    <col min="5305" max="5305" width="10.5546875" style="205" customWidth="1"/>
    <col min="5306" max="5306" width="8.5546875" style="205" customWidth="1"/>
    <col min="5307" max="5307" width="14.44140625" style="205" customWidth="1"/>
    <col min="5308" max="5308" width="75.109375" style="205" customWidth="1"/>
    <col min="5309" max="5309" width="12.44140625" style="205" customWidth="1"/>
    <col min="5310" max="5310" width="10.109375" style="205" customWidth="1"/>
    <col min="5311" max="5311" width="13.5546875" style="205" customWidth="1"/>
    <col min="5312" max="5312" width="11.44140625" style="205" customWidth="1"/>
    <col min="5313" max="5313" width="19.33203125" style="205" bestFit="1" customWidth="1"/>
    <col min="5314" max="5314" width="34.88671875" style="205" customWidth="1"/>
    <col min="5315" max="5315" width="8" style="205" bestFit="1" customWidth="1"/>
    <col min="5316" max="5316" width="30.44140625" style="205" bestFit="1" customWidth="1"/>
    <col min="5317" max="5317" width="11.6640625" style="205" bestFit="1" customWidth="1"/>
    <col min="5318" max="5318" width="8.88671875" style="205"/>
    <col min="5319" max="5319" width="13.88671875" style="205" bestFit="1" customWidth="1"/>
    <col min="5320" max="5559" width="8.88671875" style="205"/>
    <col min="5560" max="5560" width="8" style="205" customWidth="1"/>
    <col min="5561" max="5561" width="10.5546875" style="205" customWidth="1"/>
    <col min="5562" max="5562" width="8.5546875" style="205" customWidth="1"/>
    <col min="5563" max="5563" width="14.44140625" style="205" customWidth="1"/>
    <col min="5564" max="5564" width="75.109375" style="205" customWidth="1"/>
    <col min="5565" max="5565" width="12.44140625" style="205" customWidth="1"/>
    <col min="5566" max="5566" width="10.109375" style="205" customWidth="1"/>
    <col min="5567" max="5567" width="13.5546875" style="205" customWidth="1"/>
    <col min="5568" max="5568" width="11.44140625" style="205" customWidth="1"/>
    <col min="5569" max="5569" width="19.33203125" style="205" bestFit="1" customWidth="1"/>
    <col min="5570" max="5570" width="34.88671875" style="205" customWidth="1"/>
    <col min="5571" max="5571" width="8" style="205" bestFit="1" customWidth="1"/>
    <col min="5572" max="5572" width="30.44140625" style="205" bestFit="1" customWidth="1"/>
    <col min="5573" max="5573" width="11.6640625" style="205" bestFit="1" customWidth="1"/>
    <col min="5574" max="5574" width="8.88671875" style="205"/>
    <col min="5575" max="5575" width="13.88671875" style="205" bestFit="1" customWidth="1"/>
    <col min="5576" max="5815" width="8.88671875" style="205"/>
    <col min="5816" max="5816" width="8" style="205" customWidth="1"/>
    <col min="5817" max="5817" width="10.5546875" style="205" customWidth="1"/>
    <col min="5818" max="5818" width="8.5546875" style="205" customWidth="1"/>
    <col min="5819" max="5819" width="14.44140625" style="205" customWidth="1"/>
    <col min="5820" max="5820" width="75.109375" style="205" customWidth="1"/>
    <col min="5821" max="5821" width="12.44140625" style="205" customWidth="1"/>
    <col min="5822" max="5822" width="10.109375" style="205" customWidth="1"/>
    <col min="5823" max="5823" width="13.5546875" style="205" customWidth="1"/>
    <col min="5824" max="5824" width="11.44140625" style="205" customWidth="1"/>
    <col min="5825" max="5825" width="19.33203125" style="205" bestFit="1" customWidth="1"/>
    <col min="5826" max="5826" width="34.88671875" style="205" customWidth="1"/>
    <col min="5827" max="5827" width="8" style="205" bestFit="1" customWidth="1"/>
    <col min="5828" max="5828" width="30.44140625" style="205" bestFit="1" customWidth="1"/>
    <col min="5829" max="5829" width="11.6640625" style="205" bestFit="1" customWidth="1"/>
    <col min="5830" max="5830" width="8.88671875" style="205"/>
    <col min="5831" max="5831" width="13.88671875" style="205" bestFit="1" customWidth="1"/>
    <col min="5832" max="6071" width="8.88671875" style="205"/>
    <col min="6072" max="6072" width="8" style="205" customWidth="1"/>
    <col min="6073" max="6073" width="10.5546875" style="205" customWidth="1"/>
    <col min="6074" max="6074" width="8.5546875" style="205" customWidth="1"/>
    <col min="6075" max="6075" width="14.44140625" style="205" customWidth="1"/>
    <col min="6076" max="6076" width="75.109375" style="205" customWidth="1"/>
    <col min="6077" max="6077" width="12.44140625" style="205" customWidth="1"/>
    <col min="6078" max="6078" width="10.109375" style="205" customWidth="1"/>
    <col min="6079" max="6079" width="13.5546875" style="205" customWidth="1"/>
    <col min="6080" max="6080" width="11.44140625" style="205" customWidth="1"/>
    <col min="6081" max="6081" width="19.33203125" style="205" bestFit="1" customWidth="1"/>
    <col min="6082" max="6082" width="34.88671875" style="205" customWidth="1"/>
    <col min="6083" max="6083" width="8" style="205" bestFit="1" customWidth="1"/>
    <col min="6084" max="6084" width="30.44140625" style="205" bestFit="1" customWidth="1"/>
    <col min="6085" max="6085" width="11.6640625" style="205" bestFit="1" customWidth="1"/>
    <col min="6086" max="6086" width="8.88671875" style="205"/>
    <col min="6087" max="6087" width="13.88671875" style="205" bestFit="1" customWidth="1"/>
    <col min="6088" max="6327" width="8.88671875" style="205"/>
    <col min="6328" max="6328" width="8" style="205" customWidth="1"/>
    <col min="6329" max="6329" width="10.5546875" style="205" customWidth="1"/>
    <col min="6330" max="6330" width="8.5546875" style="205" customWidth="1"/>
    <col min="6331" max="6331" width="14.44140625" style="205" customWidth="1"/>
    <col min="6332" max="6332" width="75.109375" style="205" customWidth="1"/>
    <col min="6333" max="6333" width="12.44140625" style="205" customWidth="1"/>
    <col min="6334" max="6334" width="10.109375" style="205" customWidth="1"/>
    <col min="6335" max="6335" width="13.5546875" style="205" customWidth="1"/>
    <col min="6336" max="6336" width="11.44140625" style="205" customWidth="1"/>
    <col min="6337" max="6337" width="19.33203125" style="205" bestFit="1" customWidth="1"/>
    <col min="6338" max="6338" width="34.88671875" style="205" customWidth="1"/>
    <col min="6339" max="6339" width="8" style="205" bestFit="1" customWidth="1"/>
    <col min="6340" max="6340" width="30.44140625" style="205" bestFit="1" customWidth="1"/>
    <col min="6341" max="6341" width="11.6640625" style="205" bestFit="1" customWidth="1"/>
    <col min="6342" max="6342" width="8.88671875" style="205"/>
    <col min="6343" max="6343" width="13.88671875" style="205" bestFit="1" customWidth="1"/>
    <col min="6344" max="6583" width="8.88671875" style="205"/>
    <col min="6584" max="6584" width="8" style="205" customWidth="1"/>
    <col min="6585" max="6585" width="10.5546875" style="205" customWidth="1"/>
    <col min="6586" max="6586" width="8.5546875" style="205" customWidth="1"/>
    <col min="6587" max="6587" width="14.44140625" style="205" customWidth="1"/>
    <col min="6588" max="6588" width="75.109375" style="205" customWidth="1"/>
    <col min="6589" max="6589" width="12.44140625" style="205" customWidth="1"/>
    <col min="6590" max="6590" width="10.109375" style="205" customWidth="1"/>
    <col min="6591" max="6591" width="13.5546875" style="205" customWidth="1"/>
    <col min="6592" max="6592" width="11.44140625" style="205" customWidth="1"/>
    <col min="6593" max="6593" width="19.33203125" style="205" bestFit="1" customWidth="1"/>
    <col min="6594" max="6594" width="34.88671875" style="205" customWidth="1"/>
    <col min="6595" max="6595" width="8" style="205" bestFit="1" customWidth="1"/>
    <col min="6596" max="6596" width="30.44140625" style="205" bestFit="1" customWidth="1"/>
    <col min="6597" max="6597" width="11.6640625" style="205" bestFit="1" customWidth="1"/>
    <col min="6598" max="6598" width="8.88671875" style="205"/>
    <col min="6599" max="6599" width="13.88671875" style="205" bestFit="1" customWidth="1"/>
    <col min="6600" max="6839" width="8.88671875" style="205"/>
    <col min="6840" max="6840" width="8" style="205" customWidth="1"/>
    <col min="6841" max="6841" width="10.5546875" style="205" customWidth="1"/>
    <col min="6842" max="6842" width="8.5546875" style="205" customWidth="1"/>
    <col min="6843" max="6843" width="14.44140625" style="205" customWidth="1"/>
    <col min="6844" max="6844" width="75.109375" style="205" customWidth="1"/>
    <col min="6845" max="6845" width="12.44140625" style="205" customWidth="1"/>
    <col min="6846" max="6846" width="10.109375" style="205" customWidth="1"/>
    <col min="6847" max="6847" width="13.5546875" style="205" customWidth="1"/>
    <col min="6848" max="6848" width="11.44140625" style="205" customWidth="1"/>
    <col min="6849" max="6849" width="19.33203125" style="205" bestFit="1" customWidth="1"/>
    <col min="6850" max="6850" width="34.88671875" style="205" customWidth="1"/>
    <col min="6851" max="6851" width="8" style="205" bestFit="1" customWidth="1"/>
    <col min="6852" max="6852" width="30.44140625" style="205" bestFit="1" customWidth="1"/>
    <col min="6853" max="6853" width="11.6640625" style="205" bestFit="1" customWidth="1"/>
    <col min="6854" max="6854" width="8.88671875" style="205"/>
    <col min="6855" max="6855" width="13.88671875" style="205" bestFit="1" customWidth="1"/>
    <col min="6856" max="7095" width="8.88671875" style="205"/>
    <col min="7096" max="7096" width="8" style="205" customWidth="1"/>
    <col min="7097" max="7097" width="10.5546875" style="205" customWidth="1"/>
    <col min="7098" max="7098" width="8.5546875" style="205" customWidth="1"/>
    <col min="7099" max="7099" width="14.44140625" style="205" customWidth="1"/>
    <col min="7100" max="7100" width="75.109375" style="205" customWidth="1"/>
    <col min="7101" max="7101" width="12.44140625" style="205" customWidth="1"/>
    <col min="7102" max="7102" width="10.109375" style="205" customWidth="1"/>
    <col min="7103" max="7103" width="13.5546875" style="205" customWidth="1"/>
    <col min="7104" max="7104" width="11.44140625" style="205" customWidth="1"/>
    <col min="7105" max="7105" width="19.33203125" style="205" bestFit="1" customWidth="1"/>
    <col min="7106" max="7106" width="34.88671875" style="205" customWidth="1"/>
    <col min="7107" max="7107" width="8" style="205" bestFit="1" customWidth="1"/>
    <col min="7108" max="7108" width="30.44140625" style="205" bestFit="1" customWidth="1"/>
    <col min="7109" max="7109" width="11.6640625" style="205" bestFit="1" customWidth="1"/>
    <col min="7110" max="7110" width="8.88671875" style="205"/>
    <col min="7111" max="7111" width="13.88671875" style="205" bestFit="1" customWidth="1"/>
    <col min="7112" max="7351" width="8.88671875" style="205"/>
    <col min="7352" max="7352" width="8" style="205" customWidth="1"/>
    <col min="7353" max="7353" width="10.5546875" style="205" customWidth="1"/>
    <col min="7354" max="7354" width="8.5546875" style="205" customWidth="1"/>
    <col min="7355" max="7355" width="14.44140625" style="205" customWidth="1"/>
    <col min="7356" max="7356" width="75.109375" style="205" customWidth="1"/>
    <col min="7357" max="7357" width="12.44140625" style="205" customWidth="1"/>
    <col min="7358" max="7358" width="10.109375" style="205" customWidth="1"/>
    <col min="7359" max="7359" width="13.5546875" style="205" customWidth="1"/>
    <col min="7360" max="7360" width="11.44140625" style="205" customWidth="1"/>
    <col min="7361" max="7361" width="19.33203125" style="205" bestFit="1" customWidth="1"/>
    <col min="7362" max="7362" width="34.88671875" style="205" customWidth="1"/>
    <col min="7363" max="7363" width="8" style="205" bestFit="1" customWidth="1"/>
    <col min="7364" max="7364" width="30.44140625" style="205" bestFit="1" customWidth="1"/>
    <col min="7365" max="7365" width="11.6640625" style="205" bestFit="1" customWidth="1"/>
    <col min="7366" max="7366" width="8.88671875" style="205"/>
    <col min="7367" max="7367" width="13.88671875" style="205" bestFit="1" customWidth="1"/>
    <col min="7368" max="7607" width="8.88671875" style="205"/>
    <col min="7608" max="7608" width="8" style="205" customWidth="1"/>
    <col min="7609" max="7609" width="10.5546875" style="205" customWidth="1"/>
    <col min="7610" max="7610" width="8.5546875" style="205" customWidth="1"/>
    <col min="7611" max="7611" width="14.44140625" style="205" customWidth="1"/>
    <col min="7612" max="7612" width="75.109375" style="205" customWidth="1"/>
    <col min="7613" max="7613" width="12.44140625" style="205" customWidth="1"/>
    <col min="7614" max="7614" width="10.109375" style="205" customWidth="1"/>
    <col min="7615" max="7615" width="13.5546875" style="205" customWidth="1"/>
    <col min="7616" max="7616" width="11.44140625" style="205" customWidth="1"/>
    <col min="7617" max="7617" width="19.33203125" style="205" bestFit="1" customWidth="1"/>
    <col min="7618" max="7618" width="34.88671875" style="205" customWidth="1"/>
    <col min="7619" max="7619" width="8" style="205" bestFit="1" customWidth="1"/>
    <col min="7620" max="7620" width="30.44140625" style="205" bestFit="1" customWidth="1"/>
    <col min="7621" max="7621" width="11.6640625" style="205" bestFit="1" customWidth="1"/>
    <col min="7622" max="7622" width="8.88671875" style="205"/>
    <col min="7623" max="7623" width="13.88671875" style="205" bestFit="1" customWidth="1"/>
    <col min="7624" max="7863" width="8.88671875" style="205"/>
    <col min="7864" max="7864" width="8" style="205" customWidth="1"/>
    <col min="7865" max="7865" width="10.5546875" style="205" customWidth="1"/>
    <col min="7866" max="7866" width="8.5546875" style="205" customWidth="1"/>
    <col min="7867" max="7867" width="14.44140625" style="205" customWidth="1"/>
    <col min="7868" max="7868" width="75.109375" style="205" customWidth="1"/>
    <col min="7869" max="7869" width="12.44140625" style="205" customWidth="1"/>
    <col min="7870" max="7870" width="10.109375" style="205" customWidth="1"/>
    <col min="7871" max="7871" width="13.5546875" style="205" customWidth="1"/>
    <col min="7872" max="7872" width="11.44140625" style="205" customWidth="1"/>
    <col min="7873" max="7873" width="19.33203125" style="205" bestFit="1" customWidth="1"/>
    <col min="7874" max="7874" width="34.88671875" style="205" customWidth="1"/>
    <col min="7875" max="7875" width="8" style="205" bestFit="1" customWidth="1"/>
    <col min="7876" max="7876" width="30.44140625" style="205" bestFit="1" customWidth="1"/>
    <col min="7877" max="7877" width="11.6640625" style="205" bestFit="1" customWidth="1"/>
    <col min="7878" max="7878" width="8.88671875" style="205"/>
    <col min="7879" max="7879" width="13.88671875" style="205" bestFit="1" customWidth="1"/>
    <col min="7880" max="8119" width="8.88671875" style="205"/>
    <col min="8120" max="8120" width="8" style="205" customWidth="1"/>
    <col min="8121" max="8121" width="10.5546875" style="205" customWidth="1"/>
    <col min="8122" max="8122" width="8.5546875" style="205" customWidth="1"/>
    <col min="8123" max="8123" width="14.44140625" style="205" customWidth="1"/>
    <col min="8124" max="8124" width="75.109375" style="205" customWidth="1"/>
    <col min="8125" max="8125" width="12.44140625" style="205" customWidth="1"/>
    <col min="8126" max="8126" width="10.109375" style="205" customWidth="1"/>
    <col min="8127" max="8127" width="13.5546875" style="205" customWidth="1"/>
    <col min="8128" max="8128" width="11.44140625" style="205" customWidth="1"/>
    <col min="8129" max="8129" width="19.33203125" style="205" bestFit="1" customWidth="1"/>
    <col min="8130" max="8130" width="34.88671875" style="205" customWidth="1"/>
    <col min="8131" max="8131" width="8" style="205" bestFit="1" customWidth="1"/>
    <col min="8132" max="8132" width="30.44140625" style="205" bestFit="1" customWidth="1"/>
    <col min="8133" max="8133" width="11.6640625" style="205" bestFit="1" customWidth="1"/>
    <col min="8134" max="8134" width="8.88671875" style="205"/>
    <col min="8135" max="8135" width="13.88671875" style="205" bestFit="1" customWidth="1"/>
    <col min="8136" max="8375" width="8.88671875" style="205"/>
    <col min="8376" max="8376" width="8" style="205" customWidth="1"/>
    <col min="8377" max="8377" width="10.5546875" style="205" customWidth="1"/>
    <col min="8378" max="8378" width="8.5546875" style="205" customWidth="1"/>
    <col min="8379" max="8379" width="14.44140625" style="205" customWidth="1"/>
    <col min="8380" max="8380" width="75.109375" style="205" customWidth="1"/>
    <col min="8381" max="8381" width="12.44140625" style="205" customWidth="1"/>
    <col min="8382" max="8382" width="10.109375" style="205" customWidth="1"/>
    <col min="8383" max="8383" width="13.5546875" style="205" customWidth="1"/>
    <col min="8384" max="8384" width="11.44140625" style="205" customWidth="1"/>
    <col min="8385" max="8385" width="19.33203125" style="205" bestFit="1" customWidth="1"/>
    <col min="8386" max="8386" width="34.88671875" style="205" customWidth="1"/>
    <col min="8387" max="8387" width="8" style="205" bestFit="1" customWidth="1"/>
    <col min="8388" max="8388" width="30.44140625" style="205" bestFit="1" customWidth="1"/>
    <col min="8389" max="8389" width="11.6640625" style="205" bestFit="1" customWidth="1"/>
    <col min="8390" max="8390" width="8.88671875" style="205"/>
    <col min="8391" max="8391" width="13.88671875" style="205" bestFit="1" customWidth="1"/>
    <col min="8392" max="8631" width="8.88671875" style="205"/>
    <col min="8632" max="8632" width="8" style="205" customWidth="1"/>
    <col min="8633" max="8633" width="10.5546875" style="205" customWidth="1"/>
    <col min="8634" max="8634" width="8.5546875" style="205" customWidth="1"/>
    <col min="8635" max="8635" width="14.44140625" style="205" customWidth="1"/>
    <col min="8636" max="8636" width="75.109375" style="205" customWidth="1"/>
    <col min="8637" max="8637" width="12.44140625" style="205" customWidth="1"/>
    <col min="8638" max="8638" width="10.109375" style="205" customWidth="1"/>
    <col min="8639" max="8639" width="13.5546875" style="205" customWidth="1"/>
    <col min="8640" max="8640" width="11.44140625" style="205" customWidth="1"/>
    <col min="8641" max="8641" width="19.33203125" style="205" bestFit="1" customWidth="1"/>
    <col min="8642" max="8642" width="34.88671875" style="205" customWidth="1"/>
    <col min="8643" max="8643" width="8" style="205" bestFit="1" customWidth="1"/>
    <col min="8644" max="8644" width="30.44140625" style="205" bestFit="1" customWidth="1"/>
    <col min="8645" max="8645" width="11.6640625" style="205" bestFit="1" customWidth="1"/>
    <col min="8646" max="8646" width="8.88671875" style="205"/>
    <col min="8647" max="8647" width="13.88671875" style="205" bestFit="1" customWidth="1"/>
    <col min="8648" max="8887" width="8.88671875" style="205"/>
    <col min="8888" max="8888" width="8" style="205" customWidth="1"/>
    <col min="8889" max="8889" width="10.5546875" style="205" customWidth="1"/>
    <col min="8890" max="8890" width="8.5546875" style="205" customWidth="1"/>
    <col min="8891" max="8891" width="14.44140625" style="205" customWidth="1"/>
    <col min="8892" max="8892" width="75.109375" style="205" customWidth="1"/>
    <col min="8893" max="8893" width="12.44140625" style="205" customWidth="1"/>
    <col min="8894" max="8894" width="10.109375" style="205" customWidth="1"/>
    <col min="8895" max="8895" width="13.5546875" style="205" customWidth="1"/>
    <col min="8896" max="8896" width="11.44140625" style="205" customWidth="1"/>
    <col min="8897" max="8897" width="19.33203125" style="205" bestFit="1" customWidth="1"/>
    <col min="8898" max="8898" width="34.88671875" style="205" customWidth="1"/>
    <col min="8899" max="8899" width="8" style="205" bestFit="1" customWidth="1"/>
    <col min="8900" max="8900" width="30.44140625" style="205" bestFit="1" customWidth="1"/>
    <col min="8901" max="8901" width="11.6640625" style="205" bestFit="1" customWidth="1"/>
    <col min="8902" max="8902" width="8.88671875" style="205"/>
    <col min="8903" max="8903" width="13.88671875" style="205" bestFit="1" customWidth="1"/>
    <col min="8904" max="9143" width="8.88671875" style="205"/>
    <col min="9144" max="9144" width="8" style="205" customWidth="1"/>
    <col min="9145" max="9145" width="10.5546875" style="205" customWidth="1"/>
    <col min="9146" max="9146" width="8.5546875" style="205" customWidth="1"/>
    <col min="9147" max="9147" width="14.44140625" style="205" customWidth="1"/>
    <col min="9148" max="9148" width="75.109375" style="205" customWidth="1"/>
    <col min="9149" max="9149" width="12.44140625" style="205" customWidth="1"/>
    <col min="9150" max="9150" width="10.109375" style="205" customWidth="1"/>
    <col min="9151" max="9151" width="13.5546875" style="205" customWidth="1"/>
    <col min="9152" max="9152" width="11.44140625" style="205" customWidth="1"/>
    <col min="9153" max="9153" width="19.33203125" style="205" bestFit="1" customWidth="1"/>
    <col min="9154" max="9154" width="34.88671875" style="205" customWidth="1"/>
    <col min="9155" max="9155" width="8" style="205" bestFit="1" customWidth="1"/>
    <col min="9156" max="9156" width="30.44140625" style="205" bestFit="1" customWidth="1"/>
    <col min="9157" max="9157" width="11.6640625" style="205" bestFit="1" customWidth="1"/>
    <col min="9158" max="9158" width="8.88671875" style="205"/>
    <col min="9159" max="9159" width="13.88671875" style="205" bestFit="1" customWidth="1"/>
    <col min="9160" max="9399" width="8.88671875" style="205"/>
    <col min="9400" max="9400" width="8" style="205" customWidth="1"/>
    <col min="9401" max="9401" width="10.5546875" style="205" customWidth="1"/>
    <col min="9402" max="9402" width="8.5546875" style="205" customWidth="1"/>
    <col min="9403" max="9403" width="14.44140625" style="205" customWidth="1"/>
    <col min="9404" max="9404" width="75.109375" style="205" customWidth="1"/>
    <col min="9405" max="9405" width="12.44140625" style="205" customWidth="1"/>
    <col min="9406" max="9406" width="10.109375" style="205" customWidth="1"/>
    <col min="9407" max="9407" width="13.5546875" style="205" customWidth="1"/>
    <col min="9408" max="9408" width="11.44140625" style="205" customWidth="1"/>
    <col min="9409" max="9409" width="19.33203125" style="205" bestFit="1" customWidth="1"/>
    <col min="9410" max="9410" width="34.88671875" style="205" customWidth="1"/>
    <col min="9411" max="9411" width="8" style="205" bestFit="1" customWidth="1"/>
    <col min="9412" max="9412" width="30.44140625" style="205" bestFit="1" customWidth="1"/>
    <col min="9413" max="9413" width="11.6640625" style="205" bestFit="1" customWidth="1"/>
    <col min="9414" max="9414" width="8.88671875" style="205"/>
    <col min="9415" max="9415" width="13.88671875" style="205" bestFit="1" customWidth="1"/>
    <col min="9416" max="9655" width="8.88671875" style="205"/>
    <col min="9656" max="9656" width="8" style="205" customWidth="1"/>
    <col min="9657" max="9657" width="10.5546875" style="205" customWidth="1"/>
    <col min="9658" max="9658" width="8.5546875" style="205" customWidth="1"/>
    <col min="9659" max="9659" width="14.44140625" style="205" customWidth="1"/>
    <col min="9660" max="9660" width="75.109375" style="205" customWidth="1"/>
    <col min="9661" max="9661" width="12.44140625" style="205" customWidth="1"/>
    <col min="9662" max="9662" width="10.109375" style="205" customWidth="1"/>
    <col min="9663" max="9663" width="13.5546875" style="205" customWidth="1"/>
    <col min="9664" max="9664" width="11.44140625" style="205" customWidth="1"/>
    <col min="9665" max="9665" width="19.33203125" style="205" bestFit="1" customWidth="1"/>
    <col min="9666" max="9666" width="34.88671875" style="205" customWidth="1"/>
    <col min="9667" max="9667" width="8" style="205" bestFit="1" customWidth="1"/>
    <col min="9668" max="9668" width="30.44140625" style="205" bestFit="1" customWidth="1"/>
    <col min="9669" max="9669" width="11.6640625" style="205" bestFit="1" customWidth="1"/>
    <col min="9670" max="9670" width="8.88671875" style="205"/>
    <col min="9671" max="9671" width="13.88671875" style="205" bestFit="1" customWidth="1"/>
    <col min="9672" max="9911" width="8.88671875" style="205"/>
    <col min="9912" max="9912" width="8" style="205" customWidth="1"/>
    <col min="9913" max="9913" width="10.5546875" style="205" customWidth="1"/>
    <col min="9914" max="9914" width="8.5546875" style="205" customWidth="1"/>
    <col min="9915" max="9915" width="14.44140625" style="205" customWidth="1"/>
    <col min="9916" max="9916" width="75.109375" style="205" customWidth="1"/>
    <col min="9917" max="9917" width="12.44140625" style="205" customWidth="1"/>
    <col min="9918" max="9918" width="10.109375" style="205" customWidth="1"/>
    <col min="9919" max="9919" width="13.5546875" style="205" customWidth="1"/>
    <col min="9920" max="9920" width="11.44140625" style="205" customWidth="1"/>
    <col min="9921" max="9921" width="19.33203125" style="205" bestFit="1" customWidth="1"/>
    <col min="9922" max="9922" width="34.88671875" style="205" customWidth="1"/>
    <col min="9923" max="9923" width="8" style="205" bestFit="1" customWidth="1"/>
    <col min="9924" max="9924" width="30.44140625" style="205" bestFit="1" customWidth="1"/>
    <col min="9925" max="9925" width="11.6640625" style="205" bestFit="1" customWidth="1"/>
    <col min="9926" max="9926" width="8.88671875" style="205"/>
    <col min="9927" max="9927" width="13.88671875" style="205" bestFit="1" customWidth="1"/>
    <col min="9928" max="10167" width="8.88671875" style="205"/>
    <col min="10168" max="10168" width="8" style="205" customWidth="1"/>
    <col min="10169" max="10169" width="10.5546875" style="205" customWidth="1"/>
    <col min="10170" max="10170" width="8.5546875" style="205" customWidth="1"/>
    <col min="10171" max="10171" width="14.44140625" style="205" customWidth="1"/>
    <col min="10172" max="10172" width="75.109375" style="205" customWidth="1"/>
    <col min="10173" max="10173" width="12.44140625" style="205" customWidth="1"/>
    <col min="10174" max="10174" width="10.109375" style="205" customWidth="1"/>
    <col min="10175" max="10175" width="13.5546875" style="205" customWidth="1"/>
    <col min="10176" max="10176" width="11.44140625" style="205" customWidth="1"/>
    <col min="10177" max="10177" width="19.33203125" style="205" bestFit="1" customWidth="1"/>
    <col min="10178" max="10178" width="34.88671875" style="205" customWidth="1"/>
    <col min="10179" max="10179" width="8" style="205" bestFit="1" customWidth="1"/>
    <col min="10180" max="10180" width="30.44140625" style="205" bestFit="1" customWidth="1"/>
    <col min="10181" max="10181" width="11.6640625" style="205" bestFit="1" customWidth="1"/>
    <col min="10182" max="10182" width="8.88671875" style="205"/>
    <col min="10183" max="10183" width="13.88671875" style="205" bestFit="1" customWidth="1"/>
    <col min="10184" max="10423" width="8.88671875" style="205"/>
    <col min="10424" max="10424" width="8" style="205" customWidth="1"/>
    <col min="10425" max="10425" width="10.5546875" style="205" customWidth="1"/>
    <col min="10426" max="10426" width="8.5546875" style="205" customWidth="1"/>
    <col min="10427" max="10427" width="14.44140625" style="205" customWidth="1"/>
    <col min="10428" max="10428" width="75.109375" style="205" customWidth="1"/>
    <col min="10429" max="10429" width="12.44140625" style="205" customWidth="1"/>
    <col min="10430" max="10430" width="10.109375" style="205" customWidth="1"/>
    <col min="10431" max="10431" width="13.5546875" style="205" customWidth="1"/>
    <col min="10432" max="10432" width="11.44140625" style="205" customWidth="1"/>
    <col min="10433" max="10433" width="19.33203125" style="205" bestFit="1" customWidth="1"/>
    <col min="10434" max="10434" width="34.88671875" style="205" customWidth="1"/>
    <col min="10435" max="10435" width="8" style="205" bestFit="1" customWidth="1"/>
    <col min="10436" max="10436" width="30.44140625" style="205" bestFit="1" customWidth="1"/>
    <col min="10437" max="10437" width="11.6640625" style="205" bestFit="1" customWidth="1"/>
    <col min="10438" max="10438" width="8.88671875" style="205"/>
    <col min="10439" max="10439" width="13.88671875" style="205" bestFit="1" customWidth="1"/>
    <col min="10440" max="10679" width="8.88671875" style="205"/>
    <col min="10680" max="10680" width="8" style="205" customWidth="1"/>
    <col min="10681" max="10681" width="10.5546875" style="205" customWidth="1"/>
    <col min="10682" max="10682" width="8.5546875" style="205" customWidth="1"/>
    <col min="10683" max="10683" width="14.44140625" style="205" customWidth="1"/>
    <col min="10684" max="10684" width="75.109375" style="205" customWidth="1"/>
    <col min="10685" max="10685" width="12.44140625" style="205" customWidth="1"/>
    <col min="10686" max="10686" width="10.109375" style="205" customWidth="1"/>
    <col min="10687" max="10687" width="13.5546875" style="205" customWidth="1"/>
    <col min="10688" max="10688" width="11.44140625" style="205" customWidth="1"/>
    <col min="10689" max="10689" width="19.33203125" style="205" bestFit="1" customWidth="1"/>
    <col min="10690" max="10690" width="34.88671875" style="205" customWidth="1"/>
    <col min="10691" max="10691" width="8" style="205" bestFit="1" customWidth="1"/>
    <col min="10692" max="10692" width="30.44140625" style="205" bestFit="1" customWidth="1"/>
    <col min="10693" max="10693" width="11.6640625" style="205" bestFit="1" customWidth="1"/>
    <col min="10694" max="10694" width="8.88671875" style="205"/>
    <col min="10695" max="10695" width="13.88671875" style="205" bestFit="1" customWidth="1"/>
    <col min="10696" max="10935" width="8.88671875" style="205"/>
    <col min="10936" max="10936" width="8" style="205" customWidth="1"/>
    <col min="10937" max="10937" width="10.5546875" style="205" customWidth="1"/>
    <col min="10938" max="10938" width="8.5546875" style="205" customWidth="1"/>
    <col min="10939" max="10939" width="14.44140625" style="205" customWidth="1"/>
    <col min="10940" max="10940" width="75.109375" style="205" customWidth="1"/>
    <col min="10941" max="10941" width="12.44140625" style="205" customWidth="1"/>
    <col min="10942" max="10942" width="10.109375" style="205" customWidth="1"/>
    <col min="10943" max="10943" width="13.5546875" style="205" customWidth="1"/>
    <col min="10944" max="10944" width="11.44140625" style="205" customWidth="1"/>
    <col min="10945" max="10945" width="19.33203125" style="205" bestFit="1" customWidth="1"/>
    <col min="10946" max="10946" width="34.88671875" style="205" customWidth="1"/>
    <col min="10947" max="10947" width="8" style="205" bestFit="1" customWidth="1"/>
    <col min="10948" max="10948" width="30.44140625" style="205" bestFit="1" customWidth="1"/>
    <col min="10949" max="10949" width="11.6640625" style="205" bestFit="1" customWidth="1"/>
    <col min="10950" max="10950" width="8.88671875" style="205"/>
    <col min="10951" max="10951" width="13.88671875" style="205" bestFit="1" customWidth="1"/>
    <col min="10952" max="11191" width="8.88671875" style="205"/>
    <col min="11192" max="11192" width="8" style="205" customWidth="1"/>
    <col min="11193" max="11193" width="10.5546875" style="205" customWidth="1"/>
    <col min="11194" max="11194" width="8.5546875" style="205" customWidth="1"/>
    <col min="11195" max="11195" width="14.44140625" style="205" customWidth="1"/>
    <col min="11196" max="11196" width="75.109375" style="205" customWidth="1"/>
    <col min="11197" max="11197" width="12.44140625" style="205" customWidth="1"/>
    <col min="11198" max="11198" width="10.109375" style="205" customWidth="1"/>
    <col min="11199" max="11199" width="13.5546875" style="205" customWidth="1"/>
    <col min="11200" max="11200" width="11.44140625" style="205" customWidth="1"/>
    <col min="11201" max="11201" width="19.33203125" style="205" bestFit="1" customWidth="1"/>
    <col min="11202" max="11202" width="34.88671875" style="205" customWidth="1"/>
    <col min="11203" max="11203" width="8" style="205" bestFit="1" customWidth="1"/>
    <col min="11204" max="11204" width="30.44140625" style="205" bestFit="1" customWidth="1"/>
    <col min="11205" max="11205" width="11.6640625" style="205" bestFit="1" customWidth="1"/>
    <col min="11206" max="11206" width="8.88671875" style="205"/>
    <col min="11207" max="11207" width="13.88671875" style="205" bestFit="1" customWidth="1"/>
    <col min="11208" max="11447" width="8.88671875" style="205"/>
    <col min="11448" max="11448" width="8" style="205" customWidth="1"/>
    <col min="11449" max="11449" width="10.5546875" style="205" customWidth="1"/>
    <col min="11450" max="11450" width="8.5546875" style="205" customWidth="1"/>
    <col min="11451" max="11451" width="14.44140625" style="205" customWidth="1"/>
    <col min="11452" max="11452" width="75.109375" style="205" customWidth="1"/>
    <col min="11453" max="11453" width="12.44140625" style="205" customWidth="1"/>
    <col min="11454" max="11454" width="10.109375" style="205" customWidth="1"/>
    <col min="11455" max="11455" width="13.5546875" style="205" customWidth="1"/>
    <col min="11456" max="11456" width="11.44140625" style="205" customWidth="1"/>
    <col min="11457" max="11457" width="19.33203125" style="205" bestFit="1" customWidth="1"/>
    <col min="11458" max="11458" width="34.88671875" style="205" customWidth="1"/>
    <col min="11459" max="11459" width="8" style="205" bestFit="1" customWidth="1"/>
    <col min="11460" max="11460" width="30.44140625" style="205" bestFit="1" customWidth="1"/>
    <col min="11461" max="11461" width="11.6640625" style="205" bestFit="1" customWidth="1"/>
    <col min="11462" max="11462" width="8.88671875" style="205"/>
    <col min="11463" max="11463" width="13.88671875" style="205" bestFit="1" customWidth="1"/>
    <col min="11464" max="11703" width="8.88671875" style="205"/>
    <col min="11704" max="11704" width="8" style="205" customWidth="1"/>
    <col min="11705" max="11705" width="10.5546875" style="205" customWidth="1"/>
    <col min="11706" max="11706" width="8.5546875" style="205" customWidth="1"/>
    <col min="11707" max="11707" width="14.44140625" style="205" customWidth="1"/>
    <col min="11708" max="11708" width="75.109375" style="205" customWidth="1"/>
    <col min="11709" max="11709" width="12.44140625" style="205" customWidth="1"/>
    <col min="11710" max="11710" width="10.109375" style="205" customWidth="1"/>
    <col min="11711" max="11711" width="13.5546875" style="205" customWidth="1"/>
    <col min="11712" max="11712" width="11.44140625" style="205" customWidth="1"/>
    <col min="11713" max="11713" width="19.33203125" style="205" bestFit="1" customWidth="1"/>
    <col min="11714" max="11714" width="34.88671875" style="205" customWidth="1"/>
    <col min="11715" max="11715" width="8" style="205" bestFit="1" customWidth="1"/>
    <col min="11716" max="11716" width="30.44140625" style="205" bestFit="1" customWidth="1"/>
    <col min="11717" max="11717" width="11.6640625" style="205" bestFit="1" customWidth="1"/>
    <col min="11718" max="11718" width="8.88671875" style="205"/>
    <col min="11719" max="11719" width="13.88671875" style="205" bestFit="1" customWidth="1"/>
    <col min="11720" max="11959" width="8.88671875" style="205"/>
    <col min="11960" max="11960" width="8" style="205" customWidth="1"/>
    <col min="11961" max="11961" width="10.5546875" style="205" customWidth="1"/>
    <col min="11962" max="11962" width="8.5546875" style="205" customWidth="1"/>
    <col min="11963" max="11963" width="14.44140625" style="205" customWidth="1"/>
    <col min="11964" max="11964" width="75.109375" style="205" customWidth="1"/>
    <col min="11965" max="11965" width="12.44140625" style="205" customWidth="1"/>
    <col min="11966" max="11966" width="10.109375" style="205" customWidth="1"/>
    <col min="11967" max="11967" width="13.5546875" style="205" customWidth="1"/>
    <col min="11968" max="11968" width="11.44140625" style="205" customWidth="1"/>
    <col min="11969" max="11969" width="19.33203125" style="205" bestFit="1" customWidth="1"/>
    <col min="11970" max="11970" width="34.88671875" style="205" customWidth="1"/>
    <col min="11971" max="11971" width="8" style="205" bestFit="1" customWidth="1"/>
    <col min="11972" max="11972" width="30.44140625" style="205" bestFit="1" customWidth="1"/>
    <col min="11973" max="11973" width="11.6640625" style="205" bestFit="1" customWidth="1"/>
    <col min="11974" max="11974" width="8.88671875" style="205"/>
    <col min="11975" max="11975" width="13.88671875" style="205" bestFit="1" customWidth="1"/>
    <col min="11976" max="12215" width="8.88671875" style="205"/>
    <col min="12216" max="12216" width="8" style="205" customWidth="1"/>
    <col min="12217" max="12217" width="10.5546875" style="205" customWidth="1"/>
    <col min="12218" max="12218" width="8.5546875" style="205" customWidth="1"/>
    <col min="12219" max="12219" width="14.44140625" style="205" customWidth="1"/>
    <col min="12220" max="12220" width="75.109375" style="205" customWidth="1"/>
    <col min="12221" max="12221" width="12.44140625" style="205" customWidth="1"/>
    <col min="12222" max="12222" width="10.109375" style="205" customWidth="1"/>
    <col min="12223" max="12223" width="13.5546875" style="205" customWidth="1"/>
    <col min="12224" max="12224" width="11.44140625" style="205" customWidth="1"/>
    <col min="12225" max="12225" width="19.33203125" style="205" bestFit="1" customWidth="1"/>
    <col min="12226" max="12226" width="34.88671875" style="205" customWidth="1"/>
    <col min="12227" max="12227" width="8" style="205" bestFit="1" customWidth="1"/>
    <col min="12228" max="12228" width="30.44140625" style="205" bestFit="1" customWidth="1"/>
    <col min="12229" max="12229" width="11.6640625" style="205" bestFit="1" customWidth="1"/>
    <col min="12230" max="12230" width="8.88671875" style="205"/>
    <col min="12231" max="12231" width="13.88671875" style="205" bestFit="1" customWidth="1"/>
    <col min="12232" max="12471" width="8.88671875" style="205"/>
    <col min="12472" max="12472" width="8" style="205" customWidth="1"/>
    <col min="12473" max="12473" width="10.5546875" style="205" customWidth="1"/>
    <col min="12474" max="12474" width="8.5546875" style="205" customWidth="1"/>
    <col min="12475" max="12475" width="14.44140625" style="205" customWidth="1"/>
    <col min="12476" max="12476" width="75.109375" style="205" customWidth="1"/>
    <col min="12477" max="12477" width="12.44140625" style="205" customWidth="1"/>
    <col min="12478" max="12478" width="10.109375" style="205" customWidth="1"/>
    <col min="12479" max="12479" width="13.5546875" style="205" customWidth="1"/>
    <col min="12480" max="12480" width="11.44140625" style="205" customWidth="1"/>
    <col min="12481" max="12481" width="19.33203125" style="205" bestFit="1" customWidth="1"/>
    <col min="12482" max="12482" width="34.88671875" style="205" customWidth="1"/>
    <col min="12483" max="12483" width="8" style="205" bestFit="1" customWidth="1"/>
    <col min="12484" max="12484" width="30.44140625" style="205" bestFit="1" customWidth="1"/>
    <col min="12485" max="12485" width="11.6640625" style="205" bestFit="1" customWidth="1"/>
    <col min="12486" max="12486" width="8.88671875" style="205"/>
    <col min="12487" max="12487" width="13.88671875" style="205" bestFit="1" customWidth="1"/>
    <col min="12488" max="12727" width="8.88671875" style="205"/>
    <col min="12728" max="12728" width="8" style="205" customWidth="1"/>
    <col min="12729" max="12729" width="10.5546875" style="205" customWidth="1"/>
    <col min="12730" max="12730" width="8.5546875" style="205" customWidth="1"/>
    <col min="12731" max="12731" width="14.44140625" style="205" customWidth="1"/>
    <col min="12732" max="12732" width="75.109375" style="205" customWidth="1"/>
    <col min="12733" max="12733" width="12.44140625" style="205" customWidth="1"/>
    <col min="12734" max="12734" width="10.109375" style="205" customWidth="1"/>
    <col min="12735" max="12735" width="13.5546875" style="205" customWidth="1"/>
    <col min="12736" max="12736" width="11.44140625" style="205" customWidth="1"/>
    <col min="12737" max="12737" width="19.33203125" style="205" bestFit="1" customWidth="1"/>
    <col min="12738" max="12738" width="34.88671875" style="205" customWidth="1"/>
    <col min="12739" max="12739" width="8" style="205" bestFit="1" customWidth="1"/>
    <col min="12740" max="12740" width="30.44140625" style="205" bestFit="1" customWidth="1"/>
    <col min="12741" max="12741" width="11.6640625" style="205" bestFit="1" customWidth="1"/>
    <col min="12742" max="12742" width="8.88671875" style="205"/>
    <col min="12743" max="12743" width="13.88671875" style="205" bestFit="1" customWidth="1"/>
    <col min="12744" max="12983" width="8.88671875" style="205"/>
    <col min="12984" max="12984" width="8" style="205" customWidth="1"/>
    <col min="12985" max="12985" width="10.5546875" style="205" customWidth="1"/>
    <col min="12986" max="12986" width="8.5546875" style="205" customWidth="1"/>
    <col min="12987" max="12987" width="14.44140625" style="205" customWidth="1"/>
    <col min="12988" max="12988" width="75.109375" style="205" customWidth="1"/>
    <col min="12989" max="12989" width="12.44140625" style="205" customWidth="1"/>
    <col min="12990" max="12990" width="10.109375" style="205" customWidth="1"/>
    <col min="12991" max="12991" width="13.5546875" style="205" customWidth="1"/>
    <col min="12992" max="12992" width="11.44140625" style="205" customWidth="1"/>
    <col min="12993" max="12993" width="19.33203125" style="205" bestFit="1" customWidth="1"/>
    <col min="12994" max="12994" width="34.88671875" style="205" customWidth="1"/>
    <col min="12995" max="12995" width="8" style="205" bestFit="1" customWidth="1"/>
    <col min="12996" max="12996" width="30.44140625" style="205" bestFit="1" customWidth="1"/>
    <col min="12997" max="12997" width="11.6640625" style="205" bestFit="1" customWidth="1"/>
    <col min="12998" max="12998" width="8.88671875" style="205"/>
    <col min="12999" max="12999" width="13.88671875" style="205" bestFit="1" customWidth="1"/>
    <col min="13000" max="13239" width="8.88671875" style="205"/>
    <col min="13240" max="13240" width="8" style="205" customWidth="1"/>
    <col min="13241" max="13241" width="10.5546875" style="205" customWidth="1"/>
    <col min="13242" max="13242" width="8.5546875" style="205" customWidth="1"/>
    <col min="13243" max="13243" width="14.44140625" style="205" customWidth="1"/>
    <col min="13244" max="13244" width="75.109375" style="205" customWidth="1"/>
    <col min="13245" max="13245" width="12.44140625" style="205" customWidth="1"/>
    <col min="13246" max="13246" width="10.109375" style="205" customWidth="1"/>
    <col min="13247" max="13247" width="13.5546875" style="205" customWidth="1"/>
    <col min="13248" max="13248" width="11.44140625" style="205" customWidth="1"/>
    <col min="13249" max="13249" width="19.33203125" style="205" bestFit="1" customWidth="1"/>
    <col min="13250" max="13250" width="34.88671875" style="205" customWidth="1"/>
    <col min="13251" max="13251" width="8" style="205" bestFit="1" customWidth="1"/>
    <col min="13252" max="13252" width="30.44140625" style="205" bestFit="1" customWidth="1"/>
    <col min="13253" max="13253" width="11.6640625" style="205" bestFit="1" customWidth="1"/>
    <col min="13254" max="13254" width="8.88671875" style="205"/>
    <col min="13255" max="13255" width="13.88671875" style="205" bestFit="1" customWidth="1"/>
    <col min="13256" max="13495" width="8.88671875" style="205"/>
    <col min="13496" max="13496" width="8" style="205" customWidth="1"/>
    <col min="13497" max="13497" width="10.5546875" style="205" customWidth="1"/>
    <col min="13498" max="13498" width="8.5546875" style="205" customWidth="1"/>
    <col min="13499" max="13499" width="14.44140625" style="205" customWidth="1"/>
    <col min="13500" max="13500" width="75.109375" style="205" customWidth="1"/>
    <col min="13501" max="13501" width="12.44140625" style="205" customWidth="1"/>
    <col min="13502" max="13502" width="10.109375" style="205" customWidth="1"/>
    <col min="13503" max="13503" width="13.5546875" style="205" customWidth="1"/>
    <col min="13504" max="13504" width="11.44140625" style="205" customWidth="1"/>
    <col min="13505" max="13505" width="19.33203125" style="205" bestFit="1" customWidth="1"/>
    <col min="13506" max="13506" width="34.88671875" style="205" customWidth="1"/>
    <col min="13507" max="13507" width="8" style="205" bestFit="1" customWidth="1"/>
    <col min="13508" max="13508" width="30.44140625" style="205" bestFit="1" customWidth="1"/>
    <col min="13509" max="13509" width="11.6640625" style="205" bestFit="1" customWidth="1"/>
    <col min="13510" max="13510" width="8.88671875" style="205"/>
    <col min="13511" max="13511" width="13.88671875" style="205" bestFit="1" customWidth="1"/>
    <col min="13512" max="13751" width="8.88671875" style="205"/>
    <col min="13752" max="13752" width="8" style="205" customWidth="1"/>
    <col min="13753" max="13753" width="10.5546875" style="205" customWidth="1"/>
    <col min="13754" max="13754" width="8.5546875" style="205" customWidth="1"/>
    <col min="13755" max="13755" width="14.44140625" style="205" customWidth="1"/>
    <col min="13756" max="13756" width="75.109375" style="205" customWidth="1"/>
    <col min="13757" max="13757" width="12.44140625" style="205" customWidth="1"/>
    <col min="13758" max="13758" width="10.109375" style="205" customWidth="1"/>
    <col min="13759" max="13759" width="13.5546875" style="205" customWidth="1"/>
    <col min="13760" max="13760" width="11.44140625" style="205" customWidth="1"/>
    <col min="13761" max="13761" width="19.33203125" style="205" bestFit="1" customWidth="1"/>
    <col min="13762" max="13762" width="34.88671875" style="205" customWidth="1"/>
    <col min="13763" max="13763" width="8" style="205" bestFit="1" customWidth="1"/>
    <col min="13764" max="13764" width="30.44140625" style="205" bestFit="1" customWidth="1"/>
    <col min="13765" max="13765" width="11.6640625" style="205" bestFit="1" customWidth="1"/>
    <col min="13766" max="13766" width="8.88671875" style="205"/>
    <col min="13767" max="13767" width="13.88671875" style="205" bestFit="1" customWidth="1"/>
    <col min="13768" max="14007" width="8.88671875" style="205"/>
    <col min="14008" max="14008" width="8" style="205" customWidth="1"/>
    <col min="14009" max="14009" width="10.5546875" style="205" customWidth="1"/>
    <col min="14010" max="14010" width="8.5546875" style="205" customWidth="1"/>
    <col min="14011" max="14011" width="14.44140625" style="205" customWidth="1"/>
    <col min="14012" max="14012" width="75.109375" style="205" customWidth="1"/>
    <col min="14013" max="14013" width="12.44140625" style="205" customWidth="1"/>
    <col min="14014" max="14014" width="10.109375" style="205" customWidth="1"/>
    <col min="14015" max="14015" width="13.5546875" style="205" customWidth="1"/>
    <col min="14016" max="14016" width="11.44140625" style="205" customWidth="1"/>
    <col min="14017" max="14017" width="19.33203125" style="205" bestFit="1" customWidth="1"/>
    <col min="14018" max="14018" width="34.88671875" style="205" customWidth="1"/>
    <col min="14019" max="14019" width="8" style="205" bestFit="1" customWidth="1"/>
    <col min="14020" max="14020" width="30.44140625" style="205" bestFit="1" customWidth="1"/>
    <col min="14021" max="14021" width="11.6640625" style="205" bestFit="1" customWidth="1"/>
    <col min="14022" max="14022" width="8.88671875" style="205"/>
    <col min="14023" max="14023" width="13.88671875" style="205" bestFit="1" customWidth="1"/>
    <col min="14024" max="14263" width="8.88671875" style="205"/>
    <col min="14264" max="14264" width="8" style="205" customWidth="1"/>
    <col min="14265" max="14265" width="10.5546875" style="205" customWidth="1"/>
    <col min="14266" max="14266" width="8.5546875" style="205" customWidth="1"/>
    <col min="14267" max="14267" width="14.44140625" style="205" customWidth="1"/>
    <col min="14268" max="14268" width="75.109375" style="205" customWidth="1"/>
    <col min="14269" max="14269" width="12.44140625" style="205" customWidth="1"/>
    <col min="14270" max="14270" width="10.109375" style="205" customWidth="1"/>
    <col min="14271" max="14271" width="13.5546875" style="205" customWidth="1"/>
    <col min="14272" max="14272" width="11.44140625" style="205" customWidth="1"/>
    <col min="14273" max="14273" width="19.33203125" style="205" bestFit="1" customWidth="1"/>
    <col min="14274" max="14274" width="34.88671875" style="205" customWidth="1"/>
    <col min="14275" max="14275" width="8" style="205" bestFit="1" customWidth="1"/>
    <col min="14276" max="14276" width="30.44140625" style="205" bestFit="1" customWidth="1"/>
    <col min="14277" max="14277" width="11.6640625" style="205" bestFit="1" customWidth="1"/>
    <col min="14278" max="14278" width="8.88671875" style="205"/>
    <col min="14279" max="14279" width="13.88671875" style="205" bestFit="1" customWidth="1"/>
    <col min="14280" max="14519" width="8.88671875" style="205"/>
    <col min="14520" max="14520" width="8" style="205" customWidth="1"/>
    <col min="14521" max="14521" width="10.5546875" style="205" customWidth="1"/>
    <col min="14522" max="14522" width="8.5546875" style="205" customWidth="1"/>
    <col min="14523" max="14523" width="14.44140625" style="205" customWidth="1"/>
    <col min="14524" max="14524" width="75.109375" style="205" customWidth="1"/>
    <col min="14525" max="14525" width="12.44140625" style="205" customWidth="1"/>
    <col min="14526" max="14526" width="10.109375" style="205" customWidth="1"/>
    <col min="14527" max="14527" width="13.5546875" style="205" customWidth="1"/>
    <col min="14528" max="14528" width="11.44140625" style="205" customWidth="1"/>
    <col min="14529" max="14529" width="19.33203125" style="205" bestFit="1" customWidth="1"/>
    <col min="14530" max="14530" width="34.88671875" style="205" customWidth="1"/>
    <col min="14531" max="14531" width="8" style="205" bestFit="1" customWidth="1"/>
    <col min="14532" max="14532" width="30.44140625" style="205" bestFit="1" customWidth="1"/>
    <col min="14533" max="14533" width="11.6640625" style="205" bestFit="1" customWidth="1"/>
    <col min="14534" max="14534" width="8.88671875" style="205"/>
    <col min="14535" max="14535" width="13.88671875" style="205" bestFit="1" customWidth="1"/>
    <col min="14536" max="14775" width="8.88671875" style="205"/>
    <col min="14776" max="14776" width="8" style="205" customWidth="1"/>
    <col min="14777" max="14777" width="10.5546875" style="205" customWidth="1"/>
    <col min="14778" max="14778" width="8.5546875" style="205" customWidth="1"/>
    <col min="14779" max="14779" width="14.44140625" style="205" customWidth="1"/>
    <col min="14780" max="14780" width="75.109375" style="205" customWidth="1"/>
    <col min="14781" max="14781" width="12.44140625" style="205" customWidth="1"/>
    <col min="14782" max="14782" width="10.109375" style="205" customWidth="1"/>
    <col min="14783" max="14783" width="13.5546875" style="205" customWidth="1"/>
    <col min="14784" max="14784" width="11.44140625" style="205" customWidth="1"/>
    <col min="14785" max="14785" width="19.33203125" style="205" bestFit="1" customWidth="1"/>
    <col min="14786" max="14786" width="34.88671875" style="205" customWidth="1"/>
    <col min="14787" max="14787" width="8" style="205" bestFit="1" customWidth="1"/>
    <col min="14788" max="14788" width="30.44140625" style="205" bestFit="1" customWidth="1"/>
    <col min="14789" max="14789" width="11.6640625" style="205" bestFit="1" customWidth="1"/>
    <col min="14790" max="14790" width="8.88671875" style="205"/>
    <col min="14791" max="14791" width="13.88671875" style="205" bestFit="1" customWidth="1"/>
    <col min="14792" max="15031" width="8.88671875" style="205"/>
    <col min="15032" max="15032" width="8" style="205" customWidth="1"/>
    <col min="15033" max="15033" width="10.5546875" style="205" customWidth="1"/>
    <col min="15034" max="15034" width="8.5546875" style="205" customWidth="1"/>
    <col min="15035" max="15035" width="14.44140625" style="205" customWidth="1"/>
    <col min="15036" max="15036" width="75.109375" style="205" customWidth="1"/>
    <col min="15037" max="15037" width="12.44140625" style="205" customWidth="1"/>
    <col min="15038" max="15038" width="10.109375" style="205" customWidth="1"/>
    <col min="15039" max="15039" width="13.5546875" style="205" customWidth="1"/>
    <col min="15040" max="15040" width="11.44140625" style="205" customWidth="1"/>
    <col min="15041" max="15041" width="19.33203125" style="205" bestFit="1" customWidth="1"/>
    <col min="15042" max="15042" width="34.88671875" style="205" customWidth="1"/>
    <col min="15043" max="15043" width="8" style="205" bestFit="1" customWidth="1"/>
    <col min="15044" max="15044" width="30.44140625" style="205" bestFit="1" customWidth="1"/>
    <col min="15045" max="15045" width="11.6640625" style="205" bestFit="1" customWidth="1"/>
    <col min="15046" max="15046" width="8.88671875" style="205"/>
    <col min="15047" max="15047" width="13.88671875" style="205" bestFit="1" customWidth="1"/>
    <col min="15048" max="15287" width="8.88671875" style="205"/>
    <col min="15288" max="15288" width="8" style="205" customWidth="1"/>
    <col min="15289" max="15289" width="10.5546875" style="205" customWidth="1"/>
    <col min="15290" max="15290" width="8.5546875" style="205" customWidth="1"/>
    <col min="15291" max="15291" width="14.44140625" style="205" customWidth="1"/>
    <col min="15292" max="15292" width="75.109375" style="205" customWidth="1"/>
    <col min="15293" max="15293" width="12.44140625" style="205" customWidth="1"/>
    <col min="15294" max="15294" width="10.109375" style="205" customWidth="1"/>
    <col min="15295" max="15295" width="13.5546875" style="205" customWidth="1"/>
    <col min="15296" max="15296" width="11.44140625" style="205" customWidth="1"/>
    <col min="15297" max="15297" width="19.33203125" style="205" bestFit="1" customWidth="1"/>
    <col min="15298" max="15298" width="34.88671875" style="205" customWidth="1"/>
    <col min="15299" max="15299" width="8" style="205" bestFit="1" customWidth="1"/>
    <col min="15300" max="15300" width="30.44140625" style="205" bestFit="1" customWidth="1"/>
    <col min="15301" max="15301" width="11.6640625" style="205" bestFit="1" customWidth="1"/>
    <col min="15302" max="15302" width="8.88671875" style="205"/>
    <col min="15303" max="15303" width="13.88671875" style="205" bestFit="1" customWidth="1"/>
    <col min="15304" max="15543" width="8.88671875" style="205"/>
    <col min="15544" max="15544" width="8" style="205" customWidth="1"/>
    <col min="15545" max="15545" width="10.5546875" style="205" customWidth="1"/>
    <col min="15546" max="15546" width="8.5546875" style="205" customWidth="1"/>
    <col min="15547" max="15547" width="14.44140625" style="205" customWidth="1"/>
    <col min="15548" max="15548" width="75.109375" style="205" customWidth="1"/>
    <col min="15549" max="15549" width="12.44140625" style="205" customWidth="1"/>
    <col min="15550" max="15550" width="10.109375" style="205" customWidth="1"/>
    <col min="15551" max="15551" width="13.5546875" style="205" customWidth="1"/>
    <col min="15552" max="15552" width="11.44140625" style="205" customWidth="1"/>
    <col min="15553" max="15553" width="19.33203125" style="205" bestFit="1" customWidth="1"/>
    <col min="15554" max="15554" width="34.88671875" style="205" customWidth="1"/>
    <col min="15555" max="15555" width="8" style="205" bestFit="1" customWidth="1"/>
    <col min="15556" max="15556" width="30.44140625" style="205" bestFit="1" customWidth="1"/>
    <col min="15557" max="15557" width="11.6640625" style="205" bestFit="1" customWidth="1"/>
    <col min="15558" max="15558" width="8.88671875" style="205"/>
    <col min="15559" max="15559" width="13.88671875" style="205" bestFit="1" customWidth="1"/>
    <col min="15560" max="15799" width="8.88671875" style="205"/>
    <col min="15800" max="15800" width="8" style="205" customWidth="1"/>
    <col min="15801" max="15801" width="10.5546875" style="205" customWidth="1"/>
    <col min="15802" max="15802" width="8.5546875" style="205" customWidth="1"/>
    <col min="15803" max="15803" width="14.44140625" style="205" customWidth="1"/>
    <col min="15804" max="15804" width="75.109375" style="205" customWidth="1"/>
    <col min="15805" max="15805" width="12.44140625" style="205" customWidth="1"/>
    <col min="15806" max="15806" width="10.109375" style="205" customWidth="1"/>
    <col min="15807" max="15807" width="13.5546875" style="205" customWidth="1"/>
    <col min="15808" max="15808" width="11.44140625" style="205" customWidth="1"/>
    <col min="15809" max="15809" width="19.33203125" style="205" bestFit="1" customWidth="1"/>
    <col min="15810" max="15810" width="34.88671875" style="205" customWidth="1"/>
    <col min="15811" max="15811" width="8" style="205" bestFit="1" customWidth="1"/>
    <col min="15812" max="15812" width="30.44140625" style="205" bestFit="1" customWidth="1"/>
    <col min="15813" max="15813" width="11.6640625" style="205" bestFit="1" customWidth="1"/>
    <col min="15814" max="15814" width="8.88671875" style="205"/>
    <col min="15815" max="15815" width="13.88671875" style="205" bestFit="1" customWidth="1"/>
    <col min="15816" max="16055" width="8.88671875" style="205"/>
    <col min="16056" max="16056" width="8" style="205" customWidth="1"/>
    <col min="16057" max="16057" width="10.5546875" style="205" customWidth="1"/>
    <col min="16058" max="16058" width="8.5546875" style="205" customWidth="1"/>
    <col min="16059" max="16059" width="14.44140625" style="205" customWidth="1"/>
    <col min="16060" max="16060" width="75.109375" style="205" customWidth="1"/>
    <col min="16061" max="16061" width="12.44140625" style="205" customWidth="1"/>
    <col min="16062" max="16062" width="10.109375" style="205" customWidth="1"/>
    <col min="16063" max="16063" width="13.5546875" style="205" customWidth="1"/>
    <col min="16064" max="16064" width="11.44140625" style="205" customWidth="1"/>
    <col min="16065" max="16065" width="19.33203125" style="205" bestFit="1" customWidth="1"/>
    <col min="16066" max="16066" width="34.88671875" style="205" customWidth="1"/>
    <col min="16067" max="16067" width="8" style="205" bestFit="1" customWidth="1"/>
    <col min="16068" max="16068" width="30.44140625" style="205" bestFit="1" customWidth="1"/>
    <col min="16069" max="16069" width="11.6640625" style="205" bestFit="1" customWidth="1"/>
    <col min="16070" max="16070" width="8.88671875" style="205"/>
    <col min="16071" max="16071" width="13.88671875" style="205" bestFit="1" customWidth="1"/>
    <col min="16072" max="16384" width="8.88671875" style="205"/>
  </cols>
  <sheetData>
    <row r="1" spans="1:9" s="195" customFormat="1" ht="17.399999999999999">
      <c r="A1" s="363" t="s">
        <v>16989</v>
      </c>
      <c r="B1" s="363"/>
      <c r="C1" s="363"/>
      <c r="D1" s="363"/>
      <c r="E1" s="363"/>
      <c r="F1" s="363"/>
      <c r="G1" s="363"/>
      <c r="H1" s="363"/>
      <c r="I1" s="363"/>
    </row>
    <row r="2" spans="1:9" s="195" customFormat="1" ht="17.399999999999999">
      <c r="A2" s="363" t="s">
        <v>16990</v>
      </c>
      <c r="B2" s="363"/>
      <c r="C2" s="363"/>
      <c r="D2" s="363"/>
      <c r="E2" s="363"/>
      <c r="F2" s="363"/>
      <c r="G2" s="363"/>
      <c r="H2" s="363"/>
      <c r="I2" s="363"/>
    </row>
    <row r="3" spans="1:9" s="195" customFormat="1" ht="18" thickBot="1">
      <c r="A3" s="196"/>
      <c r="B3" s="196"/>
      <c r="C3" s="196"/>
      <c r="D3" s="197"/>
      <c r="E3" s="198"/>
      <c r="F3" s="199"/>
      <c r="G3" s="198"/>
      <c r="H3" s="200"/>
    </row>
    <row r="4" spans="1:9" s="195" customFormat="1" ht="18" thickBot="1">
      <c r="A4" s="364" t="s">
        <v>14</v>
      </c>
      <c r="B4" s="365"/>
      <c r="C4" s="366"/>
      <c r="D4" s="366"/>
      <c r="E4" s="366"/>
      <c r="F4" s="366"/>
      <c r="G4" s="366"/>
      <c r="H4" s="366"/>
      <c r="I4" s="367"/>
    </row>
    <row r="5" spans="1:9" s="201" customFormat="1" ht="30" customHeight="1">
      <c r="A5" s="368" t="s">
        <v>16991</v>
      </c>
      <c r="B5" s="369"/>
      <c r="C5" s="369"/>
      <c r="D5" s="369"/>
      <c r="E5" s="369"/>
      <c r="F5" s="369"/>
      <c r="G5" s="369"/>
      <c r="H5" s="369"/>
      <c r="I5" s="370"/>
    </row>
    <row r="6" spans="1:9" s="201" customFormat="1" ht="154.19999999999999" customHeight="1">
      <c r="A6" s="371" t="s">
        <v>17016</v>
      </c>
      <c r="B6" s="372"/>
      <c r="C6" s="372"/>
      <c r="D6" s="372"/>
      <c r="E6" s="372"/>
      <c r="F6" s="372"/>
      <c r="G6" s="372"/>
      <c r="H6" s="372"/>
      <c r="I6" s="373"/>
    </row>
    <row r="7" spans="1:9" s="201" customFormat="1" ht="17.399999999999999" customHeight="1">
      <c r="A7" s="360" t="s">
        <v>17083</v>
      </c>
      <c r="B7" s="361"/>
      <c r="C7" s="361"/>
      <c r="D7" s="361"/>
      <c r="E7" s="361"/>
      <c r="F7" s="361"/>
      <c r="G7" s="361"/>
      <c r="H7" s="361"/>
      <c r="I7" s="362"/>
    </row>
    <row r="8" spans="1:9" ht="27" thickBot="1">
      <c r="A8" s="374" t="s">
        <v>16992</v>
      </c>
      <c r="B8" s="375"/>
      <c r="C8" s="375"/>
      <c r="D8" s="375"/>
      <c r="E8" s="202" t="s">
        <v>16993</v>
      </c>
      <c r="F8" s="203">
        <v>0.28349999999999997</v>
      </c>
      <c r="G8" s="202" t="s">
        <v>16994</v>
      </c>
      <c r="H8" s="203">
        <v>0.16</v>
      </c>
      <c r="I8" s="204"/>
    </row>
    <row r="9" spans="1:9" s="195" customFormat="1" ht="25.8" thickBot="1">
      <c r="A9" s="206" t="s">
        <v>16864</v>
      </c>
      <c r="B9" s="207" t="s">
        <v>6</v>
      </c>
      <c r="C9" s="208" t="s">
        <v>7</v>
      </c>
      <c r="D9" s="209" t="s">
        <v>16995</v>
      </c>
      <c r="E9" s="208" t="s">
        <v>16996</v>
      </c>
      <c r="F9" s="210" t="s">
        <v>16997</v>
      </c>
      <c r="G9" s="209" t="s">
        <v>16998</v>
      </c>
      <c r="H9" s="209" t="s">
        <v>16999</v>
      </c>
      <c r="I9" s="211" t="s">
        <v>17000</v>
      </c>
    </row>
    <row r="10" spans="1:9">
      <c r="A10" s="212" t="s">
        <v>17001</v>
      </c>
      <c r="B10" s="213"/>
      <c r="C10" s="214"/>
      <c r="D10" s="215" t="s">
        <v>16875</v>
      </c>
      <c r="E10" s="216"/>
      <c r="F10" s="217"/>
      <c r="G10" s="216"/>
      <c r="H10" s="216"/>
      <c r="I10" s="218"/>
    </row>
    <row r="11" spans="1:9" s="225" customFormat="1" ht="22.8">
      <c r="A11" s="219" t="s">
        <v>16871</v>
      </c>
      <c r="B11" s="220" t="s">
        <v>16855</v>
      </c>
      <c r="C11" s="220">
        <v>51</v>
      </c>
      <c r="D11" s="221" t="s">
        <v>16872</v>
      </c>
      <c r="E11" s="220" t="s">
        <v>188</v>
      </c>
      <c r="F11" s="220">
        <v>3.75</v>
      </c>
      <c r="G11" s="222">
        <v>371.56</v>
      </c>
      <c r="H11" s="223">
        <f>TRUNC(G11*(1+$H$8),2)</f>
        <v>431</v>
      </c>
      <c r="I11" s="224">
        <f>TRUNC(H11*F11,2)</f>
        <v>1616.25</v>
      </c>
    </row>
    <row r="12" spans="1:9" s="234" customFormat="1" ht="15">
      <c r="A12" s="226"/>
      <c r="B12" s="227"/>
      <c r="C12" s="228"/>
      <c r="D12" s="229" t="s">
        <v>17002</v>
      </c>
      <c r="E12" s="228"/>
      <c r="F12" s="230"/>
      <c r="G12" s="231"/>
      <c r="H12" s="232"/>
      <c r="I12" s="233">
        <f>SUM(I10:I11)</f>
        <v>1616.25</v>
      </c>
    </row>
    <row r="13" spans="1:9" s="244" customFormat="1" ht="15">
      <c r="A13" s="235" t="s">
        <v>17003</v>
      </c>
      <c r="B13" s="236"/>
      <c r="C13" s="237"/>
      <c r="D13" s="238" t="s">
        <v>17004</v>
      </c>
      <c r="E13" s="239"/>
      <c r="F13" s="240"/>
      <c r="G13" s="241"/>
      <c r="H13" s="242"/>
      <c r="I13" s="243"/>
    </row>
    <row r="14" spans="1:9" s="250" customFormat="1" ht="22.8">
      <c r="A14" s="245" t="s">
        <v>16874</v>
      </c>
      <c r="B14" s="246" t="s">
        <v>16857</v>
      </c>
      <c r="C14" s="246">
        <v>91677</v>
      </c>
      <c r="D14" s="247" t="s">
        <v>22</v>
      </c>
      <c r="E14" s="246" t="s">
        <v>9</v>
      </c>
      <c r="F14" s="246">
        <v>30</v>
      </c>
      <c r="G14" s="246">
        <v>78.489999999999995</v>
      </c>
      <c r="H14" s="248">
        <f>TRUNC(G14*(1+$F$8),2)</f>
        <v>100.74</v>
      </c>
      <c r="I14" s="249">
        <f t="shared" ref="I14:I17" si="0">TRUNC(H14*F14,2)</f>
        <v>3022.2</v>
      </c>
    </row>
    <row r="15" spans="1:9" s="250" customFormat="1" ht="22.8">
      <c r="A15" s="245" t="s">
        <v>16902</v>
      </c>
      <c r="B15" s="246" t="s">
        <v>16857</v>
      </c>
      <c r="C15" s="251">
        <v>88264</v>
      </c>
      <c r="D15" s="252" t="s">
        <v>10</v>
      </c>
      <c r="E15" s="246" t="s">
        <v>9</v>
      </c>
      <c r="F15" s="246">
        <v>70</v>
      </c>
      <c r="G15" s="246">
        <v>20.71</v>
      </c>
      <c r="H15" s="248">
        <f t="shared" ref="H15:H17" si="1">TRUNC(G15*(1+$F$8),2)</f>
        <v>26.58</v>
      </c>
      <c r="I15" s="249">
        <f t="shared" si="0"/>
        <v>1860.6</v>
      </c>
    </row>
    <row r="16" spans="1:9" s="250" customFormat="1" ht="22.8">
      <c r="A16" s="245" t="s">
        <v>16903</v>
      </c>
      <c r="B16" s="253" t="s">
        <v>16857</v>
      </c>
      <c r="C16" s="246">
        <v>90772</v>
      </c>
      <c r="D16" s="247" t="s">
        <v>24</v>
      </c>
      <c r="E16" s="254" t="s">
        <v>9</v>
      </c>
      <c r="F16" s="246">
        <v>150</v>
      </c>
      <c r="G16" s="246">
        <v>13.18</v>
      </c>
      <c r="H16" s="248">
        <f t="shared" si="1"/>
        <v>16.91</v>
      </c>
      <c r="I16" s="249">
        <f t="shared" si="0"/>
        <v>2536.5</v>
      </c>
    </row>
    <row r="17" spans="1:9" s="234" customFormat="1" ht="22.8">
      <c r="A17" s="245" t="s">
        <v>17005</v>
      </c>
      <c r="B17" s="246" t="s">
        <v>16857</v>
      </c>
      <c r="C17" s="255">
        <v>88247</v>
      </c>
      <c r="D17" s="256" t="s">
        <v>8</v>
      </c>
      <c r="E17" s="246" t="s">
        <v>9</v>
      </c>
      <c r="F17" s="246">
        <v>190</v>
      </c>
      <c r="G17" s="246">
        <v>17.23</v>
      </c>
      <c r="H17" s="248">
        <f t="shared" si="1"/>
        <v>22.11</v>
      </c>
      <c r="I17" s="224">
        <f t="shared" si="0"/>
        <v>4200.8999999999996</v>
      </c>
    </row>
    <row r="18" spans="1:9" s="234" customFormat="1" ht="15">
      <c r="A18" s="226"/>
      <c r="B18" s="257"/>
      <c r="C18" s="258"/>
      <c r="D18" s="259" t="s">
        <v>17002</v>
      </c>
      <c r="E18" s="258"/>
      <c r="F18" s="260"/>
      <c r="G18" s="261"/>
      <c r="H18" s="232"/>
      <c r="I18" s="233">
        <f>SUM(I13:I17)</f>
        <v>11620.199999999999</v>
      </c>
    </row>
    <row r="19" spans="1:9" s="234" customFormat="1" ht="15">
      <c r="A19" s="235" t="s">
        <v>17006</v>
      </c>
      <c r="B19" s="236"/>
      <c r="C19" s="237"/>
      <c r="D19" s="238" t="s">
        <v>17007</v>
      </c>
      <c r="E19" s="239"/>
      <c r="F19" s="240"/>
      <c r="G19" s="241"/>
      <c r="H19" s="242"/>
      <c r="I19" s="243"/>
    </row>
    <row r="20" spans="1:9" s="234" customFormat="1" ht="15">
      <c r="A20" s="262" t="s">
        <v>16876</v>
      </c>
      <c r="B20" s="246" t="s">
        <v>16857</v>
      </c>
      <c r="C20" s="253">
        <v>2391</v>
      </c>
      <c r="D20" s="263" t="s">
        <v>17017</v>
      </c>
      <c r="E20" s="253" t="s">
        <v>6435</v>
      </c>
      <c r="F20" s="246">
        <v>1</v>
      </c>
      <c r="G20" s="264">
        <v>340.14</v>
      </c>
      <c r="H20" s="265">
        <f>TRUNC(G20*(1+$H$8),2)</f>
        <v>394.56</v>
      </c>
      <c r="I20" s="224">
        <f t="shared" ref="I20:I65" si="2">TRUNC(H20*F20,2)</f>
        <v>394.56</v>
      </c>
    </row>
    <row r="21" spans="1:9" s="234" customFormat="1" ht="22.8">
      <c r="A21" s="262" t="s">
        <v>16877</v>
      </c>
      <c r="B21" s="246" t="s">
        <v>16857</v>
      </c>
      <c r="C21" s="253">
        <v>2374</v>
      </c>
      <c r="D21" s="247" t="s">
        <v>9849</v>
      </c>
      <c r="E21" s="253" t="s">
        <v>6435</v>
      </c>
      <c r="F21" s="246">
        <v>1</v>
      </c>
      <c r="G21" s="264">
        <v>385.88</v>
      </c>
      <c r="H21" s="265">
        <f t="shared" ref="H21:H65" si="3">TRUNC(G21*(1+$H$8),2)</f>
        <v>447.62</v>
      </c>
      <c r="I21" s="224">
        <f t="shared" si="2"/>
        <v>447.62</v>
      </c>
    </row>
    <row r="22" spans="1:9" s="234" customFormat="1" ht="45.6">
      <c r="A22" s="262" t="s">
        <v>16878</v>
      </c>
      <c r="B22" s="246" t="s">
        <v>16857</v>
      </c>
      <c r="C22" s="253">
        <v>1579</v>
      </c>
      <c r="D22" s="247" t="s">
        <v>14603</v>
      </c>
      <c r="E22" s="253" t="s">
        <v>6435</v>
      </c>
      <c r="F22" s="246">
        <v>15</v>
      </c>
      <c r="G22" s="264">
        <v>5.93</v>
      </c>
      <c r="H22" s="265">
        <f t="shared" si="3"/>
        <v>6.87</v>
      </c>
      <c r="I22" s="224">
        <f t="shared" si="2"/>
        <v>103.05</v>
      </c>
    </row>
    <row r="23" spans="1:9" s="234" customFormat="1" ht="34.200000000000003">
      <c r="A23" s="262" t="s">
        <v>16879</v>
      </c>
      <c r="B23" s="246" t="s">
        <v>16857</v>
      </c>
      <c r="C23" s="253">
        <v>1577</v>
      </c>
      <c r="D23" s="247" t="s">
        <v>14597</v>
      </c>
      <c r="E23" s="253" t="s">
        <v>6435</v>
      </c>
      <c r="F23" s="246">
        <v>10</v>
      </c>
      <c r="G23" s="264">
        <v>2.74</v>
      </c>
      <c r="H23" s="265">
        <f t="shared" si="3"/>
        <v>3.17</v>
      </c>
      <c r="I23" s="224">
        <f t="shared" si="2"/>
        <v>31.7</v>
      </c>
    </row>
    <row r="24" spans="1:9" s="234" customFormat="1" ht="34.200000000000003">
      <c r="A24" s="262" t="s">
        <v>16880</v>
      </c>
      <c r="B24" s="246" t="s">
        <v>16857</v>
      </c>
      <c r="C24" s="253">
        <v>1576</v>
      </c>
      <c r="D24" s="247" t="s">
        <v>14596</v>
      </c>
      <c r="E24" s="253" t="s">
        <v>6435</v>
      </c>
      <c r="F24" s="246">
        <v>5</v>
      </c>
      <c r="G24" s="264">
        <v>2.4300000000000002</v>
      </c>
      <c r="H24" s="265">
        <f t="shared" si="3"/>
        <v>2.81</v>
      </c>
      <c r="I24" s="224">
        <f t="shared" si="2"/>
        <v>14.05</v>
      </c>
    </row>
    <row r="25" spans="1:9" s="234" customFormat="1" ht="34.200000000000003">
      <c r="A25" s="262" t="s">
        <v>16881</v>
      </c>
      <c r="B25" s="246" t="s">
        <v>16857</v>
      </c>
      <c r="C25" s="253">
        <v>1575</v>
      </c>
      <c r="D25" s="247" t="s">
        <v>14594</v>
      </c>
      <c r="E25" s="253" t="s">
        <v>6435</v>
      </c>
      <c r="F25" s="246">
        <v>10</v>
      </c>
      <c r="G25" s="264">
        <v>1.75</v>
      </c>
      <c r="H25" s="265">
        <f t="shared" si="3"/>
        <v>2.0299999999999998</v>
      </c>
      <c r="I25" s="224">
        <f t="shared" si="2"/>
        <v>20.3</v>
      </c>
    </row>
    <row r="26" spans="1:9" s="234" customFormat="1" ht="45.6">
      <c r="A26" s="262" t="s">
        <v>16883</v>
      </c>
      <c r="B26" s="246" t="s">
        <v>16857</v>
      </c>
      <c r="C26" s="253">
        <v>977</v>
      </c>
      <c r="D26" s="247" t="s">
        <v>7935</v>
      </c>
      <c r="E26" s="253" t="s">
        <v>6456</v>
      </c>
      <c r="F26" s="246">
        <v>60</v>
      </c>
      <c r="G26" s="264">
        <v>72.89</v>
      </c>
      <c r="H26" s="265">
        <f t="shared" si="3"/>
        <v>84.55</v>
      </c>
      <c r="I26" s="224">
        <f t="shared" si="2"/>
        <v>5073</v>
      </c>
    </row>
    <row r="27" spans="1:9" s="234" customFormat="1" ht="45.6">
      <c r="A27" s="262" t="s">
        <v>16884</v>
      </c>
      <c r="B27" s="246" t="s">
        <v>16857</v>
      </c>
      <c r="C27" s="253">
        <v>1019</v>
      </c>
      <c r="D27" s="247" t="s">
        <v>7925</v>
      </c>
      <c r="E27" s="253" t="s">
        <v>6456</v>
      </c>
      <c r="F27" s="246">
        <v>120</v>
      </c>
      <c r="G27" s="264">
        <v>36.92</v>
      </c>
      <c r="H27" s="265">
        <f t="shared" si="3"/>
        <v>42.82</v>
      </c>
      <c r="I27" s="224">
        <f t="shared" si="2"/>
        <v>5138.3999999999996</v>
      </c>
    </row>
    <row r="28" spans="1:9" s="234" customFormat="1" ht="45.6">
      <c r="A28" s="262" t="s">
        <v>16889</v>
      </c>
      <c r="B28" s="246" t="s">
        <v>16857</v>
      </c>
      <c r="C28" s="253">
        <v>996</v>
      </c>
      <c r="D28" s="247" t="s">
        <v>7921</v>
      </c>
      <c r="E28" s="253" t="s">
        <v>6456</v>
      </c>
      <c r="F28" s="246">
        <v>30</v>
      </c>
      <c r="G28" s="264">
        <v>26.78</v>
      </c>
      <c r="H28" s="265">
        <f t="shared" si="3"/>
        <v>31.06</v>
      </c>
      <c r="I28" s="224">
        <f t="shared" si="2"/>
        <v>931.8</v>
      </c>
    </row>
    <row r="29" spans="1:9" s="234" customFormat="1" ht="45.6">
      <c r="A29" s="262" t="s">
        <v>16890</v>
      </c>
      <c r="B29" s="246" t="s">
        <v>16857</v>
      </c>
      <c r="C29" s="253">
        <v>995</v>
      </c>
      <c r="D29" s="247" t="s">
        <v>7914</v>
      </c>
      <c r="E29" s="253" t="s">
        <v>6456</v>
      </c>
      <c r="F29" s="246">
        <v>20</v>
      </c>
      <c r="G29" s="264">
        <v>17.59</v>
      </c>
      <c r="H29" s="265">
        <f t="shared" si="3"/>
        <v>20.399999999999999</v>
      </c>
      <c r="I29" s="224">
        <f t="shared" si="2"/>
        <v>408</v>
      </c>
    </row>
    <row r="30" spans="1:9" s="234" customFormat="1" ht="34.200000000000003">
      <c r="A30" s="262" t="s">
        <v>16891</v>
      </c>
      <c r="B30" s="246" t="s">
        <v>16857</v>
      </c>
      <c r="C30" s="253">
        <v>34643</v>
      </c>
      <c r="D30" s="247" t="s">
        <v>8205</v>
      </c>
      <c r="E30" s="253" t="s">
        <v>6435</v>
      </c>
      <c r="F30" s="246">
        <v>5</v>
      </c>
      <c r="G30" s="264">
        <v>36.83</v>
      </c>
      <c r="H30" s="265">
        <f t="shared" si="3"/>
        <v>42.72</v>
      </c>
      <c r="I30" s="224">
        <f t="shared" si="2"/>
        <v>213.6</v>
      </c>
    </row>
    <row r="31" spans="1:9" s="234" customFormat="1" ht="34.200000000000003">
      <c r="A31" s="262" t="s">
        <v>16892</v>
      </c>
      <c r="B31" s="246" t="s">
        <v>16857</v>
      </c>
      <c r="C31" s="253">
        <v>11991</v>
      </c>
      <c r="D31" s="247" t="s">
        <v>10875</v>
      </c>
      <c r="E31" s="253" t="s">
        <v>6435</v>
      </c>
      <c r="F31" s="246">
        <v>5</v>
      </c>
      <c r="G31" s="264">
        <v>53.8</v>
      </c>
      <c r="H31" s="265">
        <f t="shared" si="3"/>
        <v>62.4</v>
      </c>
      <c r="I31" s="224">
        <f t="shared" si="2"/>
        <v>312</v>
      </c>
    </row>
    <row r="32" spans="1:9" s="234" customFormat="1" ht="34.200000000000003">
      <c r="A32" s="262" t="s">
        <v>16893</v>
      </c>
      <c r="B32" s="246" t="s">
        <v>16857</v>
      </c>
      <c r="C32" s="253">
        <v>416</v>
      </c>
      <c r="D32" s="247" t="s">
        <v>10762</v>
      </c>
      <c r="E32" s="253" t="s">
        <v>6435</v>
      </c>
      <c r="F32" s="246">
        <v>5</v>
      </c>
      <c r="G32" s="264">
        <v>7.09</v>
      </c>
      <c r="H32" s="265">
        <f t="shared" si="3"/>
        <v>8.2200000000000006</v>
      </c>
      <c r="I32" s="224">
        <f t="shared" si="2"/>
        <v>41.1</v>
      </c>
    </row>
    <row r="33" spans="1:9" s="234" customFormat="1" ht="22.8">
      <c r="A33" s="262" t="s">
        <v>16894</v>
      </c>
      <c r="B33" s="246" t="s">
        <v>16857</v>
      </c>
      <c r="C33" s="253">
        <v>20111</v>
      </c>
      <c r="D33" s="247" t="s">
        <v>10556</v>
      </c>
      <c r="E33" s="253" t="s">
        <v>6435</v>
      </c>
      <c r="F33" s="246">
        <v>2</v>
      </c>
      <c r="G33" s="264">
        <v>9.99</v>
      </c>
      <c r="H33" s="265">
        <f t="shared" si="3"/>
        <v>11.58</v>
      </c>
      <c r="I33" s="224">
        <f t="shared" si="2"/>
        <v>23.16</v>
      </c>
    </row>
    <row r="34" spans="1:9" s="234" customFormat="1" ht="45.6">
      <c r="A34" s="262" t="s">
        <v>16895</v>
      </c>
      <c r="B34" s="246" t="s">
        <v>16857</v>
      </c>
      <c r="C34" s="253">
        <v>39248</v>
      </c>
      <c r="D34" s="247" t="s">
        <v>10129</v>
      </c>
      <c r="E34" s="253" t="s">
        <v>6456</v>
      </c>
      <c r="F34" s="246">
        <v>20</v>
      </c>
      <c r="G34" s="264">
        <v>10.54</v>
      </c>
      <c r="H34" s="265">
        <f t="shared" si="3"/>
        <v>12.22</v>
      </c>
      <c r="I34" s="224">
        <f t="shared" si="2"/>
        <v>244.4</v>
      </c>
    </row>
    <row r="35" spans="1:9" s="234" customFormat="1" ht="45.6">
      <c r="A35" s="262" t="s">
        <v>16896</v>
      </c>
      <c r="B35" s="246" t="s">
        <v>16857</v>
      </c>
      <c r="C35" s="253">
        <v>2442</v>
      </c>
      <c r="D35" s="247" t="s">
        <v>10128</v>
      </c>
      <c r="E35" s="253" t="s">
        <v>6456</v>
      </c>
      <c r="F35" s="246">
        <v>40</v>
      </c>
      <c r="G35" s="264">
        <v>7.56</v>
      </c>
      <c r="H35" s="265">
        <f t="shared" si="3"/>
        <v>8.76</v>
      </c>
      <c r="I35" s="224">
        <f t="shared" si="2"/>
        <v>350.4</v>
      </c>
    </row>
    <row r="36" spans="1:9" s="234" customFormat="1" ht="45.6">
      <c r="A36" s="262" t="s">
        <v>16897</v>
      </c>
      <c r="B36" s="246" t="s">
        <v>16857</v>
      </c>
      <c r="C36" s="253">
        <v>2446</v>
      </c>
      <c r="D36" s="247" t="s">
        <v>10127</v>
      </c>
      <c r="E36" s="253" t="s">
        <v>6456</v>
      </c>
      <c r="F36" s="246">
        <v>10</v>
      </c>
      <c r="G36" s="264">
        <v>5.4</v>
      </c>
      <c r="H36" s="265">
        <f t="shared" si="3"/>
        <v>6.26</v>
      </c>
      <c r="I36" s="224">
        <f t="shared" si="2"/>
        <v>62.6</v>
      </c>
    </row>
    <row r="37" spans="1:9" s="234" customFormat="1" ht="45.6">
      <c r="A37" s="262" t="s">
        <v>16898</v>
      </c>
      <c r="B37" s="246" t="s">
        <v>16857</v>
      </c>
      <c r="C37" s="253">
        <v>39246</v>
      </c>
      <c r="D37" s="247" t="s">
        <v>10123</v>
      </c>
      <c r="E37" s="253" t="s">
        <v>6456</v>
      </c>
      <c r="F37" s="246">
        <v>50</v>
      </c>
      <c r="G37" s="264">
        <v>3.76</v>
      </c>
      <c r="H37" s="265">
        <f t="shared" si="3"/>
        <v>4.3600000000000003</v>
      </c>
      <c r="I37" s="224">
        <f t="shared" si="2"/>
        <v>218</v>
      </c>
    </row>
    <row r="38" spans="1:9" s="234" customFormat="1" ht="45.6">
      <c r="A38" s="262" t="s">
        <v>16899</v>
      </c>
      <c r="B38" s="246" t="s">
        <v>16857</v>
      </c>
      <c r="C38" s="253">
        <v>39247</v>
      </c>
      <c r="D38" s="247" t="s">
        <v>10125</v>
      </c>
      <c r="E38" s="253" t="s">
        <v>6456</v>
      </c>
      <c r="F38" s="246">
        <v>30</v>
      </c>
      <c r="G38" s="264">
        <v>3.28</v>
      </c>
      <c r="H38" s="265">
        <f t="shared" si="3"/>
        <v>3.8</v>
      </c>
      <c r="I38" s="224">
        <f t="shared" si="2"/>
        <v>114</v>
      </c>
    </row>
    <row r="39" spans="1:9" s="234" customFormat="1" ht="15">
      <c r="A39" s="262" t="s">
        <v>16900</v>
      </c>
      <c r="B39" s="246" t="s">
        <v>16857</v>
      </c>
      <c r="C39" s="253">
        <v>867</v>
      </c>
      <c r="D39" s="247" t="s">
        <v>7864</v>
      </c>
      <c r="E39" s="253" t="s">
        <v>6456</v>
      </c>
      <c r="F39" s="246">
        <v>120</v>
      </c>
      <c r="G39" s="264">
        <v>42.79</v>
      </c>
      <c r="H39" s="265">
        <f t="shared" si="3"/>
        <v>49.63</v>
      </c>
      <c r="I39" s="224">
        <f t="shared" si="2"/>
        <v>5955.6</v>
      </c>
    </row>
    <row r="40" spans="1:9" s="234" customFormat="1" ht="15">
      <c r="A40" s="262" t="s">
        <v>16901</v>
      </c>
      <c r="B40" s="246" t="s">
        <v>6425</v>
      </c>
      <c r="C40" s="253" t="s">
        <v>4</v>
      </c>
      <c r="D40" s="266" t="s">
        <v>16885</v>
      </c>
      <c r="E40" s="253" t="s">
        <v>16886</v>
      </c>
      <c r="F40" s="246">
        <v>34</v>
      </c>
      <c r="G40" s="264">
        <v>6.32</v>
      </c>
      <c r="H40" s="265">
        <f t="shared" si="3"/>
        <v>7.33</v>
      </c>
      <c r="I40" s="224">
        <f t="shared" si="2"/>
        <v>249.22</v>
      </c>
    </row>
    <row r="41" spans="1:9" s="234" customFormat="1" ht="15">
      <c r="A41" s="262" t="s">
        <v>16905</v>
      </c>
      <c r="B41" s="246" t="s">
        <v>6425</v>
      </c>
      <c r="C41" s="253" t="s">
        <v>4</v>
      </c>
      <c r="D41" s="266" t="s">
        <v>16910</v>
      </c>
      <c r="E41" s="253" t="s">
        <v>16886</v>
      </c>
      <c r="F41" s="246">
        <v>34</v>
      </c>
      <c r="G41" s="264">
        <v>6.32</v>
      </c>
      <c r="H41" s="265">
        <f t="shared" si="3"/>
        <v>7.33</v>
      </c>
      <c r="I41" s="224">
        <f t="shared" si="2"/>
        <v>249.22</v>
      </c>
    </row>
    <row r="42" spans="1:9" s="234" customFormat="1" ht="15">
      <c r="A42" s="262" t="s">
        <v>16911</v>
      </c>
      <c r="B42" s="246" t="s">
        <v>6425</v>
      </c>
      <c r="C42" s="253" t="s">
        <v>4</v>
      </c>
      <c r="D42" s="266" t="s">
        <v>16887</v>
      </c>
      <c r="E42" s="253" t="s">
        <v>3</v>
      </c>
      <c r="F42" s="246">
        <v>325</v>
      </c>
      <c r="G42" s="264">
        <v>6.85</v>
      </c>
      <c r="H42" s="265">
        <f t="shared" si="3"/>
        <v>7.94</v>
      </c>
      <c r="I42" s="224">
        <f t="shared" si="2"/>
        <v>2580.5</v>
      </c>
    </row>
    <row r="43" spans="1:9" s="234" customFormat="1" ht="15">
      <c r="A43" s="262" t="s">
        <v>16912</v>
      </c>
      <c r="B43" s="246" t="s">
        <v>6425</v>
      </c>
      <c r="C43" s="253" t="s">
        <v>4</v>
      </c>
      <c r="D43" s="266" t="s">
        <v>16887</v>
      </c>
      <c r="E43" s="253" t="s">
        <v>3</v>
      </c>
      <c r="F43" s="246">
        <v>325</v>
      </c>
      <c r="G43" s="264">
        <v>6.85</v>
      </c>
      <c r="H43" s="265">
        <f t="shared" si="3"/>
        <v>7.94</v>
      </c>
      <c r="I43" s="224">
        <f t="shared" si="2"/>
        <v>2580.5</v>
      </c>
    </row>
    <row r="44" spans="1:9" s="234" customFormat="1" ht="45.6">
      <c r="A44" s="262" t="s">
        <v>16913</v>
      </c>
      <c r="B44" s="246" t="s">
        <v>6425</v>
      </c>
      <c r="C44" s="253" t="s">
        <v>4</v>
      </c>
      <c r="D44" s="266" t="s">
        <v>16979</v>
      </c>
      <c r="E44" s="253" t="s">
        <v>16886</v>
      </c>
      <c r="F44" s="246">
        <v>1</v>
      </c>
      <c r="G44" s="264">
        <v>23800.2</v>
      </c>
      <c r="H44" s="265">
        <f t="shared" si="3"/>
        <v>27608.23</v>
      </c>
      <c r="I44" s="224">
        <f t="shared" si="2"/>
        <v>27608.23</v>
      </c>
    </row>
    <row r="45" spans="1:9" s="234" customFormat="1" ht="171">
      <c r="A45" s="262" t="s">
        <v>16914</v>
      </c>
      <c r="B45" s="246" t="s">
        <v>6425</v>
      </c>
      <c r="C45" s="253" t="s">
        <v>4</v>
      </c>
      <c r="D45" s="266" t="s">
        <v>16923</v>
      </c>
      <c r="E45" s="253" t="s">
        <v>16886</v>
      </c>
      <c r="F45" s="246">
        <v>1</v>
      </c>
      <c r="G45" s="264">
        <v>8300.33</v>
      </c>
      <c r="H45" s="265">
        <f t="shared" si="3"/>
        <v>9628.3799999999992</v>
      </c>
      <c r="I45" s="224">
        <f t="shared" si="2"/>
        <v>9628.3799999999992</v>
      </c>
    </row>
    <row r="46" spans="1:9" s="234" customFormat="1" ht="34.200000000000003">
      <c r="A46" s="262" t="s">
        <v>16915</v>
      </c>
      <c r="B46" s="246" t="s">
        <v>6425</v>
      </c>
      <c r="C46" s="253" t="s">
        <v>4</v>
      </c>
      <c r="D46" s="266" t="s">
        <v>16888</v>
      </c>
      <c r="E46" s="253" t="s">
        <v>16886</v>
      </c>
      <c r="F46" s="246">
        <v>109</v>
      </c>
      <c r="G46" s="264">
        <v>1298.73</v>
      </c>
      <c r="H46" s="265">
        <f t="shared" si="3"/>
        <v>1506.52</v>
      </c>
      <c r="I46" s="224">
        <f t="shared" si="2"/>
        <v>164210.68</v>
      </c>
    </row>
    <row r="47" spans="1:9" s="234" customFormat="1" ht="22.8">
      <c r="A47" s="262" t="s">
        <v>16917</v>
      </c>
      <c r="B47" s="246" t="s">
        <v>6425</v>
      </c>
      <c r="C47" s="253" t="s">
        <v>4</v>
      </c>
      <c r="D47" s="266" t="s">
        <v>16904</v>
      </c>
      <c r="E47" s="253" t="s">
        <v>16886</v>
      </c>
      <c r="F47" s="246">
        <v>1</v>
      </c>
      <c r="G47" s="264">
        <v>30</v>
      </c>
      <c r="H47" s="265">
        <f t="shared" si="3"/>
        <v>34.799999999999997</v>
      </c>
      <c r="I47" s="224">
        <f t="shared" si="2"/>
        <v>34.799999999999997</v>
      </c>
    </row>
    <row r="48" spans="1:9" s="234" customFormat="1" ht="15">
      <c r="A48" s="262" t="s">
        <v>16918</v>
      </c>
      <c r="B48" s="246" t="s">
        <v>6425</v>
      </c>
      <c r="C48" s="253" t="s">
        <v>4</v>
      </c>
      <c r="D48" s="266" t="s">
        <v>16916</v>
      </c>
      <c r="E48" s="253" t="s">
        <v>16886</v>
      </c>
      <c r="F48" s="246">
        <v>3</v>
      </c>
      <c r="G48" s="264">
        <v>936</v>
      </c>
      <c r="H48" s="265">
        <f t="shared" si="3"/>
        <v>1085.76</v>
      </c>
      <c r="I48" s="224">
        <f t="shared" si="2"/>
        <v>3257.28</v>
      </c>
    </row>
    <row r="49" spans="1:9" s="244" customFormat="1" ht="34.200000000000003">
      <c r="A49" s="262" t="s">
        <v>16919</v>
      </c>
      <c r="B49" s="246" t="s">
        <v>6425</v>
      </c>
      <c r="C49" s="253" t="s">
        <v>4</v>
      </c>
      <c r="D49" s="266" t="s">
        <v>16921</v>
      </c>
      <c r="E49" s="253" t="s">
        <v>16886</v>
      </c>
      <c r="F49" s="246">
        <v>260</v>
      </c>
      <c r="G49" s="264">
        <v>6.06</v>
      </c>
      <c r="H49" s="265">
        <f t="shared" si="3"/>
        <v>7.02</v>
      </c>
      <c r="I49" s="224">
        <f t="shared" si="2"/>
        <v>1825.2</v>
      </c>
    </row>
    <row r="50" spans="1:9" s="244" customFormat="1" ht="22.8">
      <c r="A50" s="262" t="s">
        <v>16947</v>
      </c>
      <c r="B50" s="246" t="s">
        <v>6425</v>
      </c>
      <c r="C50" s="253" t="s">
        <v>4</v>
      </c>
      <c r="D50" s="266" t="s">
        <v>16922</v>
      </c>
      <c r="E50" s="253" t="s">
        <v>16886</v>
      </c>
      <c r="F50" s="246">
        <v>80</v>
      </c>
      <c r="G50" s="264">
        <v>6.86</v>
      </c>
      <c r="H50" s="265">
        <f t="shared" si="3"/>
        <v>7.95</v>
      </c>
      <c r="I50" s="224">
        <f t="shared" si="2"/>
        <v>636</v>
      </c>
    </row>
    <row r="51" spans="1:9" s="234" customFormat="1" ht="15" customHeight="1">
      <c r="A51" s="262" t="s">
        <v>16948</v>
      </c>
      <c r="B51" s="246" t="s">
        <v>6425</v>
      </c>
      <c r="C51" s="253" t="s">
        <v>4</v>
      </c>
      <c r="D51" s="266" t="s">
        <v>16926</v>
      </c>
      <c r="E51" s="253" t="s">
        <v>16886</v>
      </c>
      <c r="F51" s="246">
        <v>29</v>
      </c>
      <c r="G51" s="264">
        <v>1132</v>
      </c>
      <c r="H51" s="265">
        <f t="shared" si="3"/>
        <v>1313.12</v>
      </c>
      <c r="I51" s="224">
        <f t="shared" si="2"/>
        <v>38080.480000000003</v>
      </c>
    </row>
    <row r="52" spans="1:9" s="234" customFormat="1" ht="15" customHeight="1">
      <c r="A52" s="262" t="s">
        <v>16949</v>
      </c>
      <c r="B52" s="246" t="s">
        <v>6425</v>
      </c>
      <c r="C52" s="253" t="s">
        <v>4</v>
      </c>
      <c r="D52" s="247" t="s">
        <v>16927</v>
      </c>
      <c r="E52" s="253" t="s">
        <v>16886</v>
      </c>
      <c r="F52" s="246">
        <v>1</v>
      </c>
      <c r="G52" s="264">
        <v>72</v>
      </c>
      <c r="H52" s="265">
        <f t="shared" si="3"/>
        <v>83.52</v>
      </c>
      <c r="I52" s="224">
        <f t="shared" si="2"/>
        <v>83.52</v>
      </c>
    </row>
    <row r="53" spans="1:9" s="234" customFormat="1" ht="15" customHeight="1">
      <c r="A53" s="262" t="s">
        <v>16950</v>
      </c>
      <c r="B53" s="246" t="s">
        <v>6425</v>
      </c>
      <c r="C53" s="253" t="s">
        <v>4</v>
      </c>
      <c r="D53" s="247" t="s">
        <v>16928</v>
      </c>
      <c r="E53" s="253" t="s">
        <v>16886</v>
      </c>
      <c r="F53" s="246">
        <v>1</v>
      </c>
      <c r="G53" s="264">
        <v>76</v>
      </c>
      <c r="H53" s="265">
        <f t="shared" si="3"/>
        <v>88.16</v>
      </c>
      <c r="I53" s="224">
        <f t="shared" si="2"/>
        <v>88.16</v>
      </c>
    </row>
    <row r="54" spans="1:9">
      <c r="A54" s="262" t="s">
        <v>16951</v>
      </c>
      <c r="B54" s="246" t="s">
        <v>6425</v>
      </c>
      <c r="C54" s="253" t="s">
        <v>4</v>
      </c>
      <c r="D54" s="247" t="s">
        <v>16929</v>
      </c>
      <c r="E54" s="253" t="s">
        <v>16886</v>
      </c>
      <c r="F54" s="246">
        <v>2</v>
      </c>
      <c r="G54" s="264">
        <v>81</v>
      </c>
      <c r="H54" s="265">
        <f t="shared" si="3"/>
        <v>93.96</v>
      </c>
      <c r="I54" s="224">
        <f t="shared" si="2"/>
        <v>187.92</v>
      </c>
    </row>
    <row r="55" spans="1:9" s="267" customFormat="1" ht="13.8">
      <c r="A55" s="262" t="s">
        <v>16952</v>
      </c>
      <c r="B55" s="246" t="s">
        <v>6425</v>
      </c>
      <c r="C55" s="253" t="s">
        <v>4</v>
      </c>
      <c r="D55" s="247" t="s">
        <v>16930</v>
      </c>
      <c r="E55" s="253" t="s">
        <v>91</v>
      </c>
      <c r="F55" s="246">
        <v>3</v>
      </c>
      <c r="G55" s="264">
        <v>26</v>
      </c>
      <c r="H55" s="265">
        <f t="shared" si="3"/>
        <v>30.16</v>
      </c>
      <c r="I55" s="224">
        <f t="shared" si="2"/>
        <v>90.48</v>
      </c>
    </row>
    <row r="56" spans="1:9" s="267" customFormat="1" ht="12" customHeight="1">
      <c r="A56" s="262" t="s">
        <v>16953</v>
      </c>
      <c r="B56" s="246" t="s">
        <v>6425</v>
      </c>
      <c r="C56" s="253" t="s">
        <v>4</v>
      </c>
      <c r="D56" s="247" t="s">
        <v>16931</v>
      </c>
      <c r="E56" s="253" t="s">
        <v>91</v>
      </c>
      <c r="F56" s="246">
        <v>3</v>
      </c>
      <c r="G56" s="264">
        <v>42</v>
      </c>
      <c r="H56" s="265">
        <f t="shared" si="3"/>
        <v>48.72</v>
      </c>
      <c r="I56" s="224">
        <f t="shared" si="2"/>
        <v>146.16</v>
      </c>
    </row>
    <row r="57" spans="1:9" s="267" customFormat="1" ht="13.8">
      <c r="A57" s="262" t="s">
        <v>16954</v>
      </c>
      <c r="B57" s="246" t="s">
        <v>6425</v>
      </c>
      <c r="C57" s="253" t="s">
        <v>4</v>
      </c>
      <c r="D57" s="247" t="s">
        <v>16932</v>
      </c>
      <c r="E57" s="253" t="s">
        <v>91</v>
      </c>
      <c r="F57" s="246">
        <v>3</v>
      </c>
      <c r="G57" s="264">
        <v>53</v>
      </c>
      <c r="H57" s="265">
        <f t="shared" si="3"/>
        <v>61.48</v>
      </c>
      <c r="I57" s="224">
        <f t="shared" si="2"/>
        <v>184.44</v>
      </c>
    </row>
    <row r="58" spans="1:9" s="267" customFormat="1" ht="45.6">
      <c r="A58" s="262" t="s">
        <v>16955</v>
      </c>
      <c r="B58" s="246" t="s">
        <v>6425</v>
      </c>
      <c r="C58" s="253" t="s">
        <v>4</v>
      </c>
      <c r="D58" s="247" t="s">
        <v>16984</v>
      </c>
      <c r="E58" s="253" t="s">
        <v>91</v>
      </c>
      <c r="F58" s="246">
        <v>1</v>
      </c>
      <c r="G58" s="264">
        <v>23</v>
      </c>
      <c r="H58" s="265">
        <f t="shared" si="3"/>
        <v>26.68</v>
      </c>
      <c r="I58" s="224">
        <f t="shared" si="2"/>
        <v>26.68</v>
      </c>
    </row>
    <row r="59" spans="1:9" s="267" customFormat="1" ht="13.8">
      <c r="A59" s="262" t="s">
        <v>16956</v>
      </c>
      <c r="B59" s="246" t="s">
        <v>6425</v>
      </c>
      <c r="C59" s="253" t="s">
        <v>4</v>
      </c>
      <c r="D59" s="247" t="s">
        <v>16933</v>
      </c>
      <c r="E59" s="253" t="s">
        <v>91</v>
      </c>
      <c r="F59" s="246">
        <v>3</v>
      </c>
      <c r="G59" s="264">
        <v>163</v>
      </c>
      <c r="H59" s="265">
        <f t="shared" si="3"/>
        <v>189.08</v>
      </c>
      <c r="I59" s="224">
        <f t="shared" si="2"/>
        <v>567.24</v>
      </c>
    </row>
    <row r="60" spans="1:9">
      <c r="A60" s="262" t="s">
        <v>16957</v>
      </c>
      <c r="B60" s="246" t="s">
        <v>6425</v>
      </c>
      <c r="C60" s="253" t="s">
        <v>4</v>
      </c>
      <c r="D60" s="247" t="s">
        <v>16934</v>
      </c>
      <c r="E60" s="253" t="s">
        <v>91</v>
      </c>
      <c r="F60" s="246">
        <v>3</v>
      </c>
      <c r="G60" s="264">
        <v>53</v>
      </c>
      <c r="H60" s="265">
        <f t="shared" si="3"/>
        <v>61.48</v>
      </c>
      <c r="I60" s="224">
        <f t="shared" si="2"/>
        <v>184.44</v>
      </c>
    </row>
    <row r="61" spans="1:9" s="267" customFormat="1" ht="22.8">
      <c r="A61" s="262" t="s">
        <v>16958</v>
      </c>
      <c r="B61" s="246" t="s">
        <v>6425</v>
      </c>
      <c r="C61" s="253" t="s">
        <v>4</v>
      </c>
      <c r="D61" s="247" t="s">
        <v>16935</v>
      </c>
      <c r="E61" s="253" t="s">
        <v>91</v>
      </c>
      <c r="F61" s="246">
        <v>1</v>
      </c>
      <c r="G61" s="264">
        <v>1306</v>
      </c>
      <c r="H61" s="265">
        <f t="shared" si="3"/>
        <v>1514.96</v>
      </c>
      <c r="I61" s="224">
        <f t="shared" si="2"/>
        <v>1514.96</v>
      </c>
    </row>
    <row r="62" spans="1:9" s="267" customFormat="1" ht="34.200000000000003">
      <c r="A62" s="262" t="s">
        <v>16959</v>
      </c>
      <c r="B62" s="246" t="s">
        <v>6425</v>
      </c>
      <c r="C62" s="253" t="s">
        <v>4</v>
      </c>
      <c r="D62" s="247" t="s">
        <v>16936</v>
      </c>
      <c r="E62" s="253" t="s">
        <v>91</v>
      </c>
      <c r="F62" s="246">
        <v>4</v>
      </c>
      <c r="G62" s="264">
        <v>193</v>
      </c>
      <c r="H62" s="265">
        <f t="shared" si="3"/>
        <v>223.88</v>
      </c>
      <c r="I62" s="224">
        <f t="shared" si="2"/>
        <v>895.52</v>
      </c>
    </row>
    <row r="63" spans="1:9" ht="22.8">
      <c r="A63" s="262" t="s">
        <v>16960</v>
      </c>
      <c r="B63" s="246" t="s">
        <v>6425</v>
      </c>
      <c r="C63" s="253" t="s">
        <v>4</v>
      </c>
      <c r="D63" s="266" t="s">
        <v>16985</v>
      </c>
      <c r="E63" s="253" t="s">
        <v>16886</v>
      </c>
      <c r="F63" s="246">
        <v>12</v>
      </c>
      <c r="G63" s="264">
        <v>54</v>
      </c>
      <c r="H63" s="265">
        <f t="shared" si="3"/>
        <v>62.64</v>
      </c>
      <c r="I63" s="224">
        <f t="shared" si="2"/>
        <v>751.68</v>
      </c>
    </row>
    <row r="64" spans="1:9">
      <c r="A64" s="262" t="s">
        <v>16961</v>
      </c>
      <c r="B64" s="246" t="s">
        <v>6425</v>
      </c>
      <c r="C64" s="253" t="s">
        <v>4</v>
      </c>
      <c r="D64" s="266" t="s">
        <v>16986</v>
      </c>
      <c r="E64" s="253" t="s">
        <v>1231</v>
      </c>
      <c r="F64" s="246">
        <v>4</v>
      </c>
      <c r="G64" s="264">
        <v>95</v>
      </c>
      <c r="H64" s="265">
        <f t="shared" si="3"/>
        <v>110.2</v>
      </c>
      <c r="I64" s="224">
        <f t="shared" si="2"/>
        <v>440.8</v>
      </c>
    </row>
    <row r="65" spans="1:9">
      <c r="A65" s="262" t="s">
        <v>16962</v>
      </c>
      <c r="B65" s="246" t="s">
        <v>6425</v>
      </c>
      <c r="C65" s="253" t="s">
        <v>4</v>
      </c>
      <c r="D65" s="266" t="s">
        <v>16920</v>
      </c>
      <c r="E65" s="253" t="s">
        <v>1231</v>
      </c>
      <c r="F65" s="246">
        <v>2</v>
      </c>
      <c r="G65" s="264">
        <v>178</v>
      </c>
      <c r="H65" s="265">
        <f t="shared" si="3"/>
        <v>206.48</v>
      </c>
      <c r="I65" s="224">
        <f t="shared" si="2"/>
        <v>412.96</v>
      </c>
    </row>
    <row r="66" spans="1:9">
      <c r="A66" s="226"/>
      <c r="B66" s="257"/>
      <c r="C66" s="258"/>
      <c r="D66" s="259" t="s">
        <v>17002</v>
      </c>
      <c r="E66" s="258"/>
      <c r="F66" s="260"/>
      <c r="G66" s="261"/>
      <c r="H66" s="232"/>
      <c r="I66" s="233">
        <f>SUM(I20:I65)</f>
        <v>276612.78999999998</v>
      </c>
    </row>
    <row r="67" spans="1:9" ht="24">
      <c r="A67" s="235" t="s">
        <v>17008</v>
      </c>
      <c r="B67" s="236"/>
      <c r="C67" s="237"/>
      <c r="D67" s="238" t="s">
        <v>16965</v>
      </c>
      <c r="E67" s="239"/>
      <c r="F67" s="240"/>
      <c r="G67" s="241"/>
      <c r="H67" s="242"/>
      <c r="I67" s="243"/>
    </row>
    <row r="68" spans="1:9" ht="22.8">
      <c r="A68" s="262" t="s">
        <v>16882</v>
      </c>
      <c r="B68" s="246" t="s">
        <v>16857</v>
      </c>
      <c r="C68" s="253">
        <v>2374</v>
      </c>
      <c r="D68" s="263" t="s">
        <v>17018</v>
      </c>
      <c r="E68" s="253" t="s">
        <v>6435</v>
      </c>
      <c r="F68" s="246">
        <v>1</v>
      </c>
      <c r="G68" s="264">
        <v>385.88</v>
      </c>
      <c r="H68" s="265">
        <f>TRUNC(G68*(1+$H$8),2)</f>
        <v>447.62</v>
      </c>
      <c r="I68" s="224">
        <f t="shared" ref="I68:I85" si="4">TRUNC(H68*F68,2)</f>
        <v>447.62</v>
      </c>
    </row>
    <row r="69" spans="1:9" ht="45.6">
      <c r="A69" s="262" t="s">
        <v>16939</v>
      </c>
      <c r="B69" s="246" t="s">
        <v>16857</v>
      </c>
      <c r="C69" s="253">
        <v>977</v>
      </c>
      <c r="D69" s="247" t="s">
        <v>7935</v>
      </c>
      <c r="E69" s="253" t="s">
        <v>6456</v>
      </c>
      <c r="F69" s="246">
        <v>30</v>
      </c>
      <c r="G69" s="264">
        <v>72.89</v>
      </c>
      <c r="H69" s="265">
        <f t="shared" ref="H69:H85" si="5">TRUNC(G69*(1+$H$8),2)</f>
        <v>84.55</v>
      </c>
      <c r="I69" s="224">
        <f t="shared" si="4"/>
        <v>2536.5</v>
      </c>
    </row>
    <row r="70" spans="1:9" ht="45.6">
      <c r="A70" s="262" t="s">
        <v>16940</v>
      </c>
      <c r="B70" s="246" t="s">
        <v>16857</v>
      </c>
      <c r="C70" s="253">
        <v>1019</v>
      </c>
      <c r="D70" s="247" t="s">
        <v>7925</v>
      </c>
      <c r="E70" s="253" t="s">
        <v>6456</v>
      </c>
      <c r="F70" s="246">
        <v>10</v>
      </c>
      <c r="G70" s="264">
        <v>36.92</v>
      </c>
      <c r="H70" s="265">
        <f t="shared" si="5"/>
        <v>42.82</v>
      </c>
      <c r="I70" s="224">
        <f t="shared" si="4"/>
        <v>428.2</v>
      </c>
    </row>
    <row r="71" spans="1:9">
      <c r="A71" s="262" t="s">
        <v>16941</v>
      </c>
      <c r="B71" s="246" t="s">
        <v>16857</v>
      </c>
      <c r="C71" s="253">
        <v>867</v>
      </c>
      <c r="D71" s="247" t="s">
        <v>7864</v>
      </c>
      <c r="E71" s="253" t="s">
        <v>6456</v>
      </c>
      <c r="F71" s="246">
        <v>12</v>
      </c>
      <c r="G71" s="264">
        <v>42.79</v>
      </c>
      <c r="H71" s="265">
        <f t="shared" si="5"/>
        <v>49.63</v>
      </c>
      <c r="I71" s="224">
        <f t="shared" si="4"/>
        <v>595.55999999999995</v>
      </c>
    </row>
    <row r="72" spans="1:9" ht="34.200000000000003">
      <c r="A72" s="262" t="s">
        <v>16942</v>
      </c>
      <c r="B72" s="246" t="s">
        <v>16857</v>
      </c>
      <c r="C72" s="253">
        <v>34643</v>
      </c>
      <c r="D72" s="247" t="s">
        <v>8205</v>
      </c>
      <c r="E72" s="253" t="s">
        <v>6435</v>
      </c>
      <c r="F72" s="246">
        <v>3</v>
      </c>
      <c r="G72" s="264">
        <v>36.83</v>
      </c>
      <c r="H72" s="265">
        <f t="shared" si="5"/>
        <v>42.72</v>
      </c>
      <c r="I72" s="224">
        <f t="shared" si="4"/>
        <v>128.16</v>
      </c>
    </row>
    <row r="73" spans="1:9" ht="34.200000000000003">
      <c r="A73" s="262" t="s">
        <v>16943</v>
      </c>
      <c r="B73" s="246" t="s">
        <v>16857</v>
      </c>
      <c r="C73" s="253">
        <v>11991</v>
      </c>
      <c r="D73" s="247" t="s">
        <v>10875</v>
      </c>
      <c r="E73" s="253" t="s">
        <v>6435</v>
      </c>
      <c r="F73" s="246">
        <v>3</v>
      </c>
      <c r="G73" s="264">
        <v>53.8</v>
      </c>
      <c r="H73" s="265">
        <f t="shared" si="5"/>
        <v>62.4</v>
      </c>
      <c r="I73" s="224">
        <f t="shared" si="4"/>
        <v>187.2</v>
      </c>
    </row>
    <row r="74" spans="1:9" ht="34.200000000000003">
      <c r="A74" s="262" t="s">
        <v>16944</v>
      </c>
      <c r="B74" s="246" t="s">
        <v>16857</v>
      </c>
      <c r="C74" s="253">
        <v>416</v>
      </c>
      <c r="D74" s="247" t="s">
        <v>10762</v>
      </c>
      <c r="E74" s="253" t="s">
        <v>6435</v>
      </c>
      <c r="F74" s="246">
        <v>3</v>
      </c>
      <c r="G74" s="264">
        <v>7.09</v>
      </c>
      <c r="H74" s="265">
        <f t="shared" si="5"/>
        <v>8.2200000000000006</v>
      </c>
      <c r="I74" s="224">
        <f t="shared" si="4"/>
        <v>24.66</v>
      </c>
    </row>
    <row r="75" spans="1:9" ht="34.200000000000003">
      <c r="A75" s="262" t="s">
        <v>16945</v>
      </c>
      <c r="B75" s="246" t="s">
        <v>16857</v>
      </c>
      <c r="C75" s="253">
        <v>41197</v>
      </c>
      <c r="D75" s="247" t="s">
        <v>13316</v>
      </c>
      <c r="E75" s="253" t="s">
        <v>6435</v>
      </c>
      <c r="F75" s="246">
        <v>1</v>
      </c>
      <c r="G75" s="264">
        <v>1166.01</v>
      </c>
      <c r="H75" s="265">
        <f t="shared" si="5"/>
        <v>1352.57</v>
      </c>
      <c r="I75" s="224">
        <f t="shared" si="4"/>
        <v>1352.57</v>
      </c>
    </row>
    <row r="76" spans="1:9" ht="22.8">
      <c r="A76" s="262" t="s">
        <v>16946</v>
      </c>
      <c r="B76" s="246" t="s">
        <v>6425</v>
      </c>
      <c r="C76" s="253" t="s">
        <v>4</v>
      </c>
      <c r="D76" s="266" t="s">
        <v>16966</v>
      </c>
      <c r="E76" s="253" t="s">
        <v>91</v>
      </c>
      <c r="F76" s="246">
        <v>12</v>
      </c>
      <c r="G76" s="264">
        <v>7.2</v>
      </c>
      <c r="H76" s="265">
        <f t="shared" si="5"/>
        <v>8.35</v>
      </c>
      <c r="I76" s="224">
        <f t="shared" si="4"/>
        <v>100.2</v>
      </c>
    </row>
    <row r="77" spans="1:9">
      <c r="A77" s="262" t="s">
        <v>16970</v>
      </c>
      <c r="B77" s="246" t="s">
        <v>6425</v>
      </c>
      <c r="C77" s="253" t="s">
        <v>4</v>
      </c>
      <c r="D77" s="266" t="s">
        <v>16967</v>
      </c>
      <c r="E77" s="253" t="s">
        <v>91</v>
      </c>
      <c r="F77" s="246">
        <v>1</v>
      </c>
      <c r="G77" s="264">
        <v>142</v>
      </c>
      <c r="H77" s="265">
        <f t="shared" si="5"/>
        <v>164.72</v>
      </c>
      <c r="I77" s="224">
        <f t="shared" si="4"/>
        <v>164.72</v>
      </c>
    </row>
    <row r="78" spans="1:9" ht="34.200000000000003">
      <c r="A78" s="262" t="s">
        <v>16971</v>
      </c>
      <c r="B78" s="246" t="s">
        <v>6425</v>
      </c>
      <c r="C78" s="253" t="s">
        <v>4</v>
      </c>
      <c r="D78" s="266" t="s">
        <v>16968</v>
      </c>
      <c r="E78" s="253" t="s">
        <v>91</v>
      </c>
      <c r="F78" s="246">
        <v>1</v>
      </c>
      <c r="G78" s="264">
        <v>121</v>
      </c>
      <c r="H78" s="265">
        <f t="shared" si="5"/>
        <v>140.36000000000001</v>
      </c>
      <c r="I78" s="224">
        <f t="shared" si="4"/>
        <v>140.36000000000001</v>
      </c>
    </row>
    <row r="79" spans="1:9">
      <c r="A79" s="262" t="s">
        <v>16972</v>
      </c>
      <c r="B79" s="246" t="s">
        <v>6425</v>
      </c>
      <c r="C79" s="253" t="s">
        <v>4</v>
      </c>
      <c r="D79" s="266" t="s">
        <v>16969</v>
      </c>
      <c r="E79" s="253" t="s">
        <v>91</v>
      </c>
      <c r="F79" s="246">
        <v>1</v>
      </c>
      <c r="G79" s="264">
        <v>82.6</v>
      </c>
      <c r="H79" s="265">
        <f t="shared" si="5"/>
        <v>95.81</v>
      </c>
      <c r="I79" s="224">
        <f t="shared" si="4"/>
        <v>95.81</v>
      </c>
    </row>
    <row r="80" spans="1:9" ht="34.200000000000003">
      <c r="A80" s="262" t="s">
        <v>16973</v>
      </c>
      <c r="B80" s="246" t="s">
        <v>6425</v>
      </c>
      <c r="C80" s="253" t="s">
        <v>4</v>
      </c>
      <c r="D80" s="266" t="s">
        <v>16987</v>
      </c>
      <c r="E80" s="253" t="s">
        <v>91</v>
      </c>
      <c r="F80" s="246">
        <v>3</v>
      </c>
      <c r="G80" s="264">
        <v>61.2</v>
      </c>
      <c r="H80" s="265">
        <f t="shared" si="5"/>
        <v>70.989999999999995</v>
      </c>
      <c r="I80" s="224">
        <f t="shared" si="4"/>
        <v>212.97</v>
      </c>
    </row>
    <row r="81" spans="1:9" ht="22.8">
      <c r="A81" s="262" t="s">
        <v>16974</v>
      </c>
      <c r="B81" s="246" t="s">
        <v>6425</v>
      </c>
      <c r="C81" s="253" t="s">
        <v>4</v>
      </c>
      <c r="D81" s="266" t="s">
        <v>16988</v>
      </c>
      <c r="E81" s="253" t="s">
        <v>91</v>
      </c>
      <c r="F81" s="246">
        <v>600</v>
      </c>
      <c r="G81" s="264">
        <v>1.5</v>
      </c>
      <c r="H81" s="265">
        <f t="shared" si="5"/>
        <v>1.74</v>
      </c>
      <c r="I81" s="224">
        <f t="shared" si="4"/>
        <v>1044</v>
      </c>
    </row>
    <row r="82" spans="1:9" ht="22.8">
      <c r="A82" s="262" t="s">
        <v>16975</v>
      </c>
      <c r="B82" s="246" t="s">
        <v>6425</v>
      </c>
      <c r="C82" s="253" t="s">
        <v>4</v>
      </c>
      <c r="D82" s="266" t="s">
        <v>16985</v>
      </c>
      <c r="E82" s="253" t="s">
        <v>91</v>
      </c>
      <c r="F82" s="246">
        <v>10</v>
      </c>
      <c r="G82" s="264">
        <v>54</v>
      </c>
      <c r="H82" s="265">
        <f t="shared" si="5"/>
        <v>62.64</v>
      </c>
      <c r="I82" s="224">
        <f t="shared" si="4"/>
        <v>626.4</v>
      </c>
    </row>
    <row r="83" spans="1:9">
      <c r="A83" s="262" t="s">
        <v>16976</v>
      </c>
      <c r="B83" s="246" t="s">
        <v>6425</v>
      </c>
      <c r="C83" s="253" t="s">
        <v>4</v>
      </c>
      <c r="D83" s="266" t="s">
        <v>16986</v>
      </c>
      <c r="E83" s="253" t="s">
        <v>1231</v>
      </c>
      <c r="F83" s="246">
        <v>3</v>
      </c>
      <c r="G83" s="264">
        <v>95</v>
      </c>
      <c r="H83" s="265">
        <f t="shared" si="5"/>
        <v>110.2</v>
      </c>
      <c r="I83" s="224">
        <f t="shared" si="4"/>
        <v>330.6</v>
      </c>
    </row>
    <row r="84" spans="1:9">
      <c r="A84" s="262" t="s">
        <v>16977</v>
      </c>
      <c r="B84" s="246" t="s">
        <v>6425</v>
      </c>
      <c r="C84" s="253" t="s">
        <v>4</v>
      </c>
      <c r="D84" s="266" t="s">
        <v>16920</v>
      </c>
      <c r="E84" s="253" t="s">
        <v>1231</v>
      </c>
      <c r="F84" s="246">
        <v>1.5</v>
      </c>
      <c r="G84" s="264">
        <v>178</v>
      </c>
      <c r="H84" s="265">
        <f t="shared" si="5"/>
        <v>206.48</v>
      </c>
      <c r="I84" s="224">
        <f t="shared" si="4"/>
        <v>309.72000000000003</v>
      </c>
    </row>
    <row r="85" spans="1:9">
      <c r="A85" s="262" t="s">
        <v>16978</v>
      </c>
      <c r="B85" s="246" t="s">
        <v>6425</v>
      </c>
      <c r="C85" s="253" t="s">
        <v>4</v>
      </c>
      <c r="D85" s="266" t="s">
        <v>16938</v>
      </c>
      <c r="E85" s="253" t="s">
        <v>91</v>
      </c>
      <c r="F85" s="246">
        <v>1</v>
      </c>
      <c r="G85" s="264">
        <v>1068</v>
      </c>
      <c r="H85" s="265">
        <f t="shared" si="5"/>
        <v>1238.8800000000001</v>
      </c>
      <c r="I85" s="224">
        <f t="shared" si="4"/>
        <v>1238.8800000000001</v>
      </c>
    </row>
    <row r="86" spans="1:9">
      <c r="A86" s="226"/>
      <c r="B86" s="257"/>
      <c r="C86" s="258"/>
      <c r="D86" s="259" t="s">
        <v>17002</v>
      </c>
      <c r="E86" s="258"/>
      <c r="F86" s="260"/>
      <c r="G86" s="261"/>
      <c r="H86" s="232"/>
      <c r="I86" s="233">
        <f>SUM(I67:I85)</f>
        <v>9964.1299999999974</v>
      </c>
    </row>
    <row r="87" spans="1:9">
      <c r="A87" s="235" t="s">
        <v>17009</v>
      </c>
      <c r="B87" s="236"/>
      <c r="C87" s="237"/>
      <c r="D87" s="238" t="s">
        <v>16860</v>
      </c>
      <c r="E87" s="239"/>
      <c r="F87" s="240"/>
      <c r="G87" s="241"/>
      <c r="H87" s="242"/>
      <c r="I87" s="243"/>
    </row>
    <row r="88" spans="1:9">
      <c r="A88" s="262" t="s">
        <v>16937</v>
      </c>
      <c r="B88" s="268" t="s">
        <v>17010</v>
      </c>
      <c r="C88" s="246">
        <v>2450</v>
      </c>
      <c r="D88" s="247" t="s">
        <v>16858</v>
      </c>
      <c r="E88" s="268" t="s">
        <v>16859</v>
      </c>
      <c r="F88" s="246">
        <v>350</v>
      </c>
      <c r="G88" s="246">
        <v>1.93</v>
      </c>
      <c r="H88" s="265">
        <f>TRUNC(G88*(1+$H$8),2)</f>
        <v>2.23</v>
      </c>
      <c r="I88" s="224">
        <f t="shared" ref="I88" si="6">TRUNC(H88*F88,2)</f>
        <v>780.5</v>
      </c>
    </row>
    <row r="89" spans="1:9">
      <c r="A89" s="226"/>
      <c r="B89" s="257"/>
      <c r="C89" s="258"/>
      <c r="D89" s="259" t="s">
        <v>17002</v>
      </c>
      <c r="E89" s="258"/>
      <c r="F89" s="258"/>
      <c r="G89" s="269"/>
      <c r="H89" s="270"/>
      <c r="I89" s="233">
        <f>SUM(I87:I88)</f>
        <v>780.5</v>
      </c>
    </row>
    <row r="90" spans="1:9" ht="13.8" thickBot="1">
      <c r="A90" s="271"/>
      <c r="B90" s="272"/>
      <c r="C90" s="273"/>
      <c r="D90" s="274"/>
      <c r="E90" s="273"/>
      <c r="F90" s="273"/>
      <c r="G90" s="275"/>
      <c r="H90" s="276"/>
      <c r="I90" s="277"/>
    </row>
    <row r="91" spans="1:9" ht="13.8" thickBot="1">
      <c r="A91" s="278"/>
      <c r="B91" s="279"/>
      <c r="C91" s="280"/>
      <c r="D91" s="281" t="s">
        <v>17011</v>
      </c>
      <c r="E91" s="280"/>
      <c r="F91" s="280"/>
      <c r="G91" s="282"/>
      <c r="H91" s="283"/>
      <c r="I91" s="284">
        <f>I12+I18+I66+I86+I89</f>
        <v>300593.87</v>
      </c>
    </row>
    <row r="93" spans="1:9" ht="13.8">
      <c r="A93" s="376" t="s">
        <v>17012</v>
      </c>
      <c r="B93" s="376"/>
      <c r="C93" s="376"/>
      <c r="D93" s="376"/>
      <c r="E93" s="376"/>
      <c r="F93" s="376"/>
      <c r="G93" s="376"/>
      <c r="H93" s="376"/>
      <c r="I93" s="376"/>
    </row>
    <row r="94" spans="1:9" ht="16.2">
      <c r="A94" s="285"/>
      <c r="B94" s="285"/>
      <c r="C94" s="285"/>
      <c r="D94" s="286"/>
      <c r="E94" s="287"/>
      <c r="F94" s="288"/>
      <c r="G94" s="289"/>
      <c r="H94" s="290"/>
      <c r="I94" s="291"/>
    </row>
    <row r="95" spans="1:9" ht="13.8">
      <c r="A95" s="377" t="s">
        <v>17013</v>
      </c>
      <c r="B95" s="377"/>
      <c r="C95" s="377"/>
      <c r="D95" s="377"/>
      <c r="E95" s="377"/>
      <c r="F95" s="377"/>
      <c r="G95" s="377"/>
      <c r="H95" s="377"/>
      <c r="I95" s="377"/>
    </row>
    <row r="96" spans="1:9" ht="13.8">
      <c r="A96" s="377" t="s">
        <v>17014</v>
      </c>
      <c r="B96" s="377"/>
      <c r="C96" s="377"/>
      <c r="D96" s="377"/>
      <c r="E96" s="377"/>
      <c r="F96" s="377"/>
      <c r="G96" s="377"/>
      <c r="H96" s="377"/>
      <c r="I96" s="377"/>
    </row>
    <row r="97" spans="1:9" ht="13.8">
      <c r="A97" s="377" t="s">
        <v>17015</v>
      </c>
      <c r="B97" s="377"/>
      <c r="C97" s="377"/>
      <c r="D97" s="377"/>
      <c r="E97" s="377"/>
      <c r="F97" s="377"/>
      <c r="G97" s="377"/>
      <c r="H97" s="377"/>
      <c r="I97" s="377"/>
    </row>
  </sheetData>
  <mergeCells count="11">
    <mergeCell ref="A8:D8"/>
    <mergeCell ref="A93:I93"/>
    <mergeCell ref="A95:I95"/>
    <mergeCell ref="A96:I96"/>
    <mergeCell ref="A97:I97"/>
    <mergeCell ref="A7:I7"/>
    <mergeCell ref="A1:I1"/>
    <mergeCell ref="A2:I2"/>
    <mergeCell ref="A4:I4"/>
    <mergeCell ref="A5:I5"/>
    <mergeCell ref="A6:I6"/>
  </mergeCells>
  <conditionalFormatting sqref="A10:I10 A13:I13 A11:B11 H11:I11 A14:A15 H88:I88 H14:I15 H17:I17 A17 A20 A22 A24 A26 A28 A30 A32 A34 A36 A38 A40 A42 A44 A46 A48 A50 A52 A54 A56 A58 A60 A62 A64 H20:I65 H68:I68 A68:A85 I69:I71 H69:H85">
    <cfRule type="expression" dxfId="29" priority="28">
      <formula>CONCATENATE($A10,$C10,$D10,$E10,$F10,$G10,$H10,$I10)=""</formula>
    </cfRule>
    <cfRule type="expression" dxfId="28" priority="29">
      <formula>CONCATENATE($A10,$C10,$E10,$F10,$G10,$H10,$I10)=""</formula>
    </cfRule>
    <cfRule type="expression" dxfId="27" priority="30">
      <formula>CONCATENATE($C10,$E10,$F10,$G10,$H10)=""</formula>
    </cfRule>
  </conditionalFormatting>
  <conditionalFormatting sqref="A19:I19">
    <cfRule type="expression" dxfId="26" priority="25">
      <formula>CONCATENATE($A19,$C19,$D19,$E19,$F19,$G19,$H19,$I19)=""</formula>
    </cfRule>
    <cfRule type="expression" dxfId="25" priority="26">
      <formula>CONCATENATE($A19,$C19,$E19,$F19,$G19,$H19,$I19)=""</formula>
    </cfRule>
    <cfRule type="expression" dxfId="24" priority="27">
      <formula>CONCATENATE($C19,$E19,$F19,$G19,$H19)=""</formula>
    </cfRule>
  </conditionalFormatting>
  <conditionalFormatting sqref="A67:I67">
    <cfRule type="expression" dxfId="23" priority="22">
      <formula>CONCATENATE($A67,$C67,$D67,$E67,$F67,$G67,$H67,$I67)=""</formula>
    </cfRule>
    <cfRule type="expression" dxfId="22" priority="23">
      <formula>CONCATENATE($A67,$C67,$E67,$F67,$G67,$H67,$I67)=""</formula>
    </cfRule>
    <cfRule type="expression" dxfId="21" priority="24">
      <formula>CONCATENATE($C67,$E67,$F67,$G67,$H67)=""</formula>
    </cfRule>
  </conditionalFormatting>
  <conditionalFormatting sqref="A87:I87">
    <cfRule type="expression" dxfId="20" priority="19">
      <formula>CONCATENATE($A87,$C87,$D87,$E87,$F87,$G87,$H87,$I87)=""</formula>
    </cfRule>
    <cfRule type="expression" dxfId="19" priority="20">
      <formula>CONCATENATE($A87,$C87,$E87,$F87,$G87,$H87,$I87)=""</formula>
    </cfRule>
    <cfRule type="expression" dxfId="18" priority="21">
      <formula>CONCATENATE($C87,$E87,$F87,$G87,$H87)=""</formula>
    </cfRule>
  </conditionalFormatting>
  <conditionalFormatting sqref="A16 H16:I16">
    <cfRule type="expression" dxfId="17" priority="16">
      <formula>CONCATENATE($A16,$C16,$D16,$E16,$F16,$G16,$H16,$I16)=""</formula>
    </cfRule>
    <cfRule type="expression" dxfId="16" priority="17">
      <formula>CONCATENATE($A16,$C16,$E16,$F16,$G16,$H16,$I16)=""</formula>
    </cfRule>
    <cfRule type="expression" dxfId="15" priority="18">
      <formula>CONCATENATE($C16,$E16,$F16,$G16,$H16)=""</formula>
    </cfRule>
  </conditionalFormatting>
  <conditionalFormatting sqref="A21 A23 A25 A27 A29 A31 A33 A35 A37 A39 A41 A43 A45 A47 A49 A51 A53 A55 A57 A59 A61 A63 A65">
    <cfRule type="expression" dxfId="14" priority="13">
      <formula>CONCATENATE($A21,$C21,$D21,$E21,$F21,$G21,$H21,$I21)=""</formula>
    </cfRule>
    <cfRule type="expression" dxfId="13" priority="14">
      <formula>CONCATENATE($A21,$C21,$E21,$F21,$G21,$H21,$I21)=""</formula>
    </cfRule>
    <cfRule type="expression" dxfId="12" priority="15">
      <formula>CONCATENATE($C21,$E21,$F21,$G21,$H21)=""</formula>
    </cfRule>
  </conditionalFormatting>
  <conditionalFormatting sqref="I72:I75">
    <cfRule type="expression" dxfId="11" priority="10">
      <formula>CONCATENATE($A72,$C72,$D72,$E72,$F72,$G72,$H72,$I72)=""</formula>
    </cfRule>
    <cfRule type="expression" dxfId="10" priority="11">
      <formula>CONCATENATE($A72,$C72,$E72,$F72,$G72,$H72,$I72)=""</formula>
    </cfRule>
    <cfRule type="expression" dxfId="9" priority="12">
      <formula>CONCATENATE($C72,$E72,$F72,$G72,$H72)=""</formula>
    </cfRule>
  </conditionalFormatting>
  <conditionalFormatting sqref="I76:I79">
    <cfRule type="expression" dxfId="8" priority="7">
      <formula>CONCATENATE($A76,$C76,$D76,$E76,$F76,$G76,$H76,$I76)=""</formula>
    </cfRule>
    <cfRule type="expression" dxfId="7" priority="8">
      <formula>CONCATENATE($A76,$C76,$E76,$F76,$G76,$H76,$I76)=""</formula>
    </cfRule>
    <cfRule type="expression" dxfId="6" priority="9">
      <formula>CONCATENATE($C76,$E76,$F76,$G76,$H76)=""</formula>
    </cfRule>
  </conditionalFormatting>
  <conditionalFormatting sqref="I80:I83">
    <cfRule type="expression" dxfId="5" priority="4">
      <formula>CONCATENATE($A80,$C80,$D80,$E80,$F80,$G80,$H80,$I80)=""</formula>
    </cfRule>
    <cfRule type="expression" dxfId="4" priority="5">
      <formula>CONCATENATE($A80,$C80,$E80,$F80,$G80,$H80,$I80)=""</formula>
    </cfRule>
    <cfRule type="expression" dxfId="3" priority="6">
      <formula>CONCATENATE($C80,$E80,$F80,$G80,$H80)=""</formula>
    </cfRule>
  </conditionalFormatting>
  <conditionalFormatting sqref="I84:I85">
    <cfRule type="expression" dxfId="2" priority="1">
      <formula>CONCATENATE($A84,$C84,$D84,$E84,$F84,$G84,$H84,$I84)=""</formula>
    </cfRule>
    <cfRule type="expression" dxfId="1" priority="2">
      <formula>CONCATENATE($A84,$C84,$E84,$F84,$G84,$H84,$I84)=""</formula>
    </cfRule>
    <cfRule type="expression" dxfId="0" priority="3">
      <formula>CONCATENATE($C84,$E84,$F84,$G84,$H84)=""</formula>
    </cfRule>
  </conditionalFormatting>
  <pageMargins left="0.59055118110236227" right="0.39370078740157483" top="1.7716535433070868" bottom="1.1811023622047245"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5"/>
  <sheetViews>
    <sheetView topLeftCell="A7" workbookViewId="0">
      <selection activeCell="I26" sqref="I26"/>
    </sheetView>
  </sheetViews>
  <sheetFormatPr defaultRowHeight="14.4"/>
  <cols>
    <col min="1" max="1" width="6.109375" style="307" customWidth="1"/>
    <col min="2" max="2" width="37.109375" style="307" customWidth="1"/>
    <col min="3" max="3" width="12.6640625" style="332" customWidth="1"/>
    <col min="4" max="4" width="7.6640625" style="307" customWidth="1"/>
    <col min="5" max="5" width="10.6640625" style="333" customWidth="1"/>
    <col min="6" max="6" width="9.33203125" style="334" customWidth="1"/>
    <col min="7" max="7" width="12.5546875" style="307" customWidth="1"/>
    <col min="8" max="8" width="11.5546875" style="307" customWidth="1"/>
    <col min="9" max="236" width="8.88671875" style="307"/>
    <col min="237" max="237" width="6.88671875" style="307" customWidth="1"/>
    <col min="238" max="238" width="25.5546875" style="307" customWidth="1"/>
    <col min="239" max="239" width="12.88671875" style="307" customWidth="1"/>
    <col min="240" max="240" width="6.6640625" style="307" customWidth="1"/>
    <col min="241" max="241" width="11.88671875" style="307" customWidth="1"/>
    <col min="242" max="242" width="7.33203125" style="307" customWidth="1"/>
    <col min="243" max="243" width="11.6640625" style="307" bestFit="1" customWidth="1"/>
    <col min="244" max="244" width="6.33203125" style="307" customWidth="1"/>
    <col min="245" max="245" width="11.6640625" style="307" bestFit="1" customWidth="1"/>
    <col min="246" max="246" width="6.109375" style="307" customWidth="1"/>
    <col min="247" max="247" width="11.6640625" style="307" bestFit="1" customWidth="1"/>
    <col min="248" max="248" width="6.5546875" style="307" customWidth="1"/>
    <col min="249" max="249" width="11.6640625" style="307" bestFit="1" customWidth="1"/>
    <col min="250" max="250" width="6.6640625" style="307" bestFit="1" customWidth="1"/>
    <col min="251" max="251" width="8.88671875" style="307"/>
    <col min="252" max="252" width="11" style="307" bestFit="1" customWidth="1"/>
    <col min="253" max="492" width="8.88671875" style="307"/>
    <col min="493" max="493" width="6.88671875" style="307" customWidth="1"/>
    <col min="494" max="494" width="25.5546875" style="307" customWidth="1"/>
    <col min="495" max="495" width="12.88671875" style="307" customWidth="1"/>
    <col min="496" max="496" width="6.6640625" style="307" customWidth="1"/>
    <col min="497" max="497" width="11.88671875" style="307" customWidth="1"/>
    <col min="498" max="498" width="7.33203125" style="307" customWidth="1"/>
    <col min="499" max="499" width="11.6640625" style="307" bestFit="1" customWidth="1"/>
    <col min="500" max="500" width="6.33203125" style="307" customWidth="1"/>
    <col min="501" max="501" width="11.6640625" style="307" bestFit="1" customWidth="1"/>
    <col min="502" max="502" width="6.109375" style="307" customWidth="1"/>
    <col min="503" max="503" width="11.6640625" style="307" bestFit="1" customWidth="1"/>
    <col min="504" max="504" width="6.5546875" style="307" customWidth="1"/>
    <col min="505" max="505" width="11.6640625" style="307" bestFit="1" customWidth="1"/>
    <col min="506" max="506" width="6.6640625" style="307" bestFit="1" customWidth="1"/>
    <col min="507" max="507" width="8.88671875" style="307"/>
    <col min="508" max="508" width="11" style="307" bestFit="1" customWidth="1"/>
    <col min="509" max="748" width="8.88671875" style="307"/>
    <col min="749" max="749" width="6.88671875" style="307" customWidth="1"/>
    <col min="750" max="750" width="25.5546875" style="307" customWidth="1"/>
    <col min="751" max="751" width="12.88671875" style="307" customWidth="1"/>
    <col min="752" max="752" width="6.6640625" style="307" customWidth="1"/>
    <col min="753" max="753" width="11.88671875" style="307" customWidth="1"/>
    <col min="754" max="754" width="7.33203125" style="307" customWidth="1"/>
    <col min="755" max="755" width="11.6640625" style="307" bestFit="1" customWidth="1"/>
    <col min="756" max="756" width="6.33203125" style="307" customWidth="1"/>
    <col min="757" max="757" width="11.6640625" style="307" bestFit="1" customWidth="1"/>
    <col min="758" max="758" width="6.109375" style="307" customWidth="1"/>
    <col min="759" max="759" width="11.6640625" style="307" bestFit="1" customWidth="1"/>
    <col min="760" max="760" width="6.5546875" style="307" customWidth="1"/>
    <col min="761" max="761" width="11.6640625" style="307" bestFit="1" customWidth="1"/>
    <col min="762" max="762" width="6.6640625" style="307" bestFit="1" customWidth="1"/>
    <col min="763" max="763" width="8.88671875" style="307"/>
    <col min="764" max="764" width="11" style="307" bestFit="1" customWidth="1"/>
    <col min="765" max="1004" width="8.88671875" style="307"/>
    <col min="1005" max="1005" width="6.88671875" style="307" customWidth="1"/>
    <col min="1006" max="1006" width="25.5546875" style="307" customWidth="1"/>
    <col min="1007" max="1007" width="12.88671875" style="307" customWidth="1"/>
    <col min="1008" max="1008" width="6.6640625" style="307" customWidth="1"/>
    <col min="1009" max="1009" width="11.88671875" style="307" customWidth="1"/>
    <col min="1010" max="1010" width="7.33203125" style="307" customWidth="1"/>
    <col min="1011" max="1011" width="11.6640625" style="307" bestFit="1" customWidth="1"/>
    <col min="1012" max="1012" width="6.33203125" style="307" customWidth="1"/>
    <col min="1013" max="1013" width="11.6640625" style="307" bestFit="1" customWidth="1"/>
    <col min="1014" max="1014" width="6.109375" style="307" customWidth="1"/>
    <col min="1015" max="1015" width="11.6640625" style="307" bestFit="1" customWidth="1"/>
    <col min="1016" max="1016" width="6.5546875" style="307" customWidth="1"/>
    <col min="1017" max="1017" width="11.6640625" style="307" bestFit="1" customWidth="1"/>
    <col min="1018" max="1018" width="6.6640625" style="307" bestFit="1" customWidth="1"/>
    <col min="1019" max="1019" width="8.88671875" style="307"/>
    <col min="1020" max="1020" width="11" style="307" bestFit="1" customWidth="1"/>
    <col min="1021" max="1260" width="8.88671875" style="307"/>
    <col min="1261" max="1261" width="6.88671875" style="307" customWidth="1"/>
    <col min="1262" max="1262" width="25.5546875" style="307" customWidth="1"/>
    <col min="1263" max="1263" width="12.88671875" style="307" customWidth="1"/>
    <col min="1264" max="1264" width="6.6640625" style="307" customWidth="1"/>
    <col min="1265" max="1265" width="11.88671875" style="307" customWidth="1"/>
    <col min="1266" max="1266" width="7.33203125" style="307" customWidth="1"/>
    <col min="1267" max="1267" width="11.6640625" style="307" bestFit="1" customWidth="1"/>
    <col min="1268" max="1268" width="6.33203125" style="307" customWidth="1"/>
    <col min="1269" max="1269" width="11.6640625" style="307" bestFit="1" customWidth="1"/>
    <col min="1270" max="1270" width="6.109375" style="307" customWidth="1"/>
    <col min="1271" max="1271" width="11.6640625" style="307" bestFit="1" customWidth="1"/>
    <col min="1272" max="1272" width="6.5546875" style="307" customWidth="1"/>
    <col min="1273" max="1273" width="11.6640625" style="307" bestFit="1" customWidth="1"/>
    <col min="1274" max="1274" width="6.6640625" style="307" bestFit="1" customWidth="1"/>
    <col min="1275" max="1275" width="8.88671875" style="307"/>
    <col min="1276" max="1276" width="11" style="307" bestFit="1" customWidth="1"/>
    <col min="1277" max="1516" width="8.88671875" style="307"/>
    <col min="1517" max="1517" width="6.88671875" style="307" customWidth="1"/>
    <col min="1518" max="1518" width="25.5546875" style="307" customWidth="1"/>
    <col min="1519" max="1519" width="12.88671875" style="307" customWidth="1"/>
    <col min="1520" max="1520" width="6.6640625" style="307" customWidth="1"/>
    <col min="1521" max="1521" width="11.88671875" style="307" customWidth="1"/>
    <col min="1522" max="1522" width="7.33203125" style="307" customWidth="1"/>
    <col min="1523" max="1523" width="11.6640625" style="307" bestFit="1" customWidth="1"/>
    <col min="1524" max="1524" width="6.33203125" style="307" customWidth="1"/>
    <col min="1525" max="1525" width="11.6640625" style="307" bestFit="1" customWidth="1"/>
    <col min="1526" max="1526" width="6.109375" style="307" customWidth="1"/>
    <col min="1527" max="1527" width="11.6640625" style="307" bestFit="1" customWidth="1"/>
    <col min="1528" max="1528" width="6.5546875" style="307" customWidth="1"/>
    <col min="1529" max="1529" width="11.6640625" style="307" bestFit="1" customWidth="1"/>
    <col min="1530" max="1530" width="6.6640625" style="307" bestFit="1" customWidth="1"/>
    <col min="1531" max="1531" width="8.88671875" style="307"/>
    <col min="1532" max="1532" width="11" style="307" bestFit="1" customWidth="1"/>
    <col min="1533" max="1772" width="8.88671875" style="307"/>
    <col min="1773" max="1773" width="6.88671875" style="307" customWidth="1"/>
    <col min="1774" max="1774" width="25.5546875" style="307" customWidth="1"/>
    <col min="1775" max="1775" width="12.88671875" style="307" customWidth="1"/>
    <col min="1776" max="1776" width="6.6640625" style="307" customWidth="1"/>
    <col min="1777" max="1777" width="11.88671875" style="307" customWidth="1"/>
    <col min="1778" max="1778" width="7.33203125" style="307" customWidth="1"/>
    <col min="1779" max="1779" width="11.6640625" style="307" bestFit="1" customWidth="1"/>
    <col min="1780" max="1780" width="6.33203125" style="307" customWidth="1"/>
    <col min="1781" max="1781" width="11.6640625" style="307" bestFit="1" customWidth="1"/>
    <col min="1782" max="1782" width="6.109375" style="307" customWidth="1"/>
    <col min="1783" max="1783" width="11.6640625" style="307" bestFit="1" customWidth="1"/>
    <col min="1784" max="1784" width="6.5546875" style="307" customWidth="1"/>
    <col min="1785" max="1785" width="11.6640625" style="307" bestFit="1" customWidth="1"/>
    <col min="1786" max="1786" width="6.6640625" style="307" bestFit="1" customWidth="1"/>
    <col min="1787" max="1787" width="8.88671875" style="307"/>
    <col min="1788" max="1788" width="11" style="307" bestFit="1" customWidth="1"/>
    <col min="1789" max="2028" width="8.88671875" style="307"/>
    <col min="2029" max="2029" width="6.88671875" style="307" customWidth="1"/>
    <col min="2030" max="2030" width="25.5546875" style="307" customWidth="1"/>
    <col min="2031" max="2031" width="12.88671875" style="307" customWidth="1"/>
    <col min="2032" max="2032" width="6.6640625" style="307" customWidth="1"/>
    <col min="2033" max="2033" width="11.88671875" style="307" customWidth="1"/>
    <col min="2034" max="2034" width="7.33203125" style="307" customWidth="1"/>
    <col min="2035" max="2035" width="11.6640625" style="307" bestFit="1" customWidth="1"/>
    <col min="2036" max="2036" width="6.33203125" style="307" customWidth="1"/>
    <col min="2037" max="2037" width="11.6640625" style="307" bestFit="1" customWidth="1"/>
    <col min="2038" max="2038" width="6.109375" style="307" customWidth="1"/>
    <col min="2039" max="2039" width="11.6640625" style="307" bestFit="1" customWidth="1"/>
    <col min="2040" max="2040" width="6.5546875" style="307" customWidth="1"/>
    <col min="2041" max="2041" width="11.6640625" style="307" bestFit="1" customWidth="1"/>
    <col min="2042" max="2042" width="6.6640625" style="307" bestFit="1" customWidth="1"/>
    <col min="2043" max="2043" width="8.88671875" style="307"/>
    <col min="2044" max="2044" width="11" style="307" bestFit="1" customWidth="1"/>
    <col min="2045" max="2284" width="8.88671875" style="307"/>
    <col min="2285" max="2285" width="6.88671875" style="307" customWidth="1"/>
    <col min="2286" max="2286" width="25.5546875" style="307" customWidth="1"/>
    <col min="2287" max="2287" width="12.88671875" style="307" customWidth="1"/>
    <col min="2288" max="2288" width="6.6640625" style="307" customWidth="1"/>
    <col min="2289" max="2289" width="11.88671875" style="307" customWidth="1"/>
    <col min="2290" max="2290" width="7.33203125" style="307" customWidth="1"/>
    <col min="2291" max="2291" width="11.6640625" style="307" bestFit="1" customWidth="1"/>
    <col min="2292" max="2292" width="6.33203125" style="307" customWidth="1"/>
    <col min="2293" max="2293" width="11.6640625" style="307" bestFit="1" customWidth="1"/>
    <col min="2294" max="2294" width="6.109375" style="307" customWidth="1"/>
    <col min="2295" max="2295" width="11.6640625" style="307" bestFit="1" customWidth="1"/>
    <col min="2296" max="2296" width="6.5546875" style="307" customWidth="1"/>
    <col min="2297" max="2297" width="11.6640625" style="307" bestFit="1" customWidth="1"/>
    <col min="2298" max="2298" width="6.6640625" style="307" bestFit="1" customWidth="1"/>
    <col min="2299" max="2299" width="8.88671875" style="307"/>
    <col min="2300" max="2300" width="11" style="307" bestFit="1" customWidth="1"/>
    <col min="2301" max="2540" width="8.88671875" style="307"/>
    <col min="2541" max="2541" width="6.88671875" style="307" customWidth="1"/>
    <col min="2542" max="2542" width="25.5546875" style="307" customWidth="1"/>
    <col min="2543" max="2543" width="12.88671875" style="307" customWidth="1"/>
    <col min="2544" max="2544" width="6.6640625" style="307" customWidth="1"/>
    <col min="2545" max="2545" width="11.88671875" style="307" customWidth="1"/>
    <col min="2546" max="2546" width="7.33203125" style="307" customWidth="1"/>
    <col min="2547" max="2547" width="11.6640625" style="307" bestFit="1" customWidth="1"/>
    <col min="2548" max="2548" width="6.33203125" style="307" customWidth="1"/>
    <col min="2549" max="2549" width="11.6640625" style="307" bestFit="1" customWidth="1"/>
    <col min="2550" max="2550" width="6.109375" style="307" customWidth="1"/>
    <col min="2551" max="2551" width="11.6640625" style="307" bestFit="1" customWidth="1"/>
    <col min="2552" max="2552" width="6.5546875" style="307" customWidth="1"/>
    <col min="2553" max="2553" width="11.6640625" style="307" bestFit="1" customWidth="1"/>
    <col min="2554" max="2554" width="6.6640625" style="307" bestFit="1" customWidth="1"/>
    <col min="2555" max="2555" width="8.88671875" style="307"/>
    <col min="2556" max="2556" width="11" style="307" bestFit="1" customWidth="1"/>
    <col min="2557" max="2796" width="8.88671875" style="307"/>
    <col min="2797" max="2797" width="6.88671875" style="307" customWidth="1"/>
    <col min="2798" max="2798" width="25.5546875" style="307" customWidth="1"/>
    <col min="2799" max="2799" width="12.88671875" style="307" customWidth="1"/>
    <col min="2800" max="2800" width="6.6640625" style="307" customWidth="1"/>
    <col min="2801" max="2801" width="11.88671875" style="307" customWidth="1"/>
    <col min="2802" max="2802" width="7.33203125" style="307" customWidth="1"/>
    <col min="2803" max="2803" width="11.6640625" style="307" bestFit="1" customWidth="1"/>
    <col min="2804" max="2804" width="6.33203125" style="307" customWidth="1"/>
    <col min="2805" max="2805" width="11.6640625" style="307" bestFit="1" customWidth="1"/>
    <col min="2806" max="2806" width="6.109375" style="307" customWidth="1"/>
    <col min="2807" max="2807" width="11.6640625" style="307" bestFit="1" customWidth="1"/>
    <col min="2808" max="2808" width="6.5546875" style="307" customWidth="1"/>
    <col min="2809" max="2809" width="11.6640625" style="307" bestFit="1" customWidth="1"/>
    <col min="2810" max="2810" width="6.6640625" style="307" bestFit="1" customWidth="1"/>
    <col min="2811" max="2811" width="8.88671875" style="307"/>
    <col min="2812" max="2812" width="11" style="307" bestFit="1" customWidth="1"/>
    <col min="2813" max="3052" width="8.88671875" style="307"/>
    <col min="3053" max="3053" width="6.88671875" style="307" customWidth="1"/>
    <col min="3054" max="3054" width="25.5546875" style="307" customWidth="1"/>
    <col min="3055" max="3055" width="12.88671875" style="307" customWidth="1"/>
    <col min="3056" max="3056" width="6.6640625" style="307" customWidth="1"/>
    <col min="3057" max="3057" width="11.88671875" style="307" customWidth="1"/>
    <col min="3058" max="3058" width="7.33203125" style="307" customWidth="1"/>
    <col min="3059" max="3059" width="11.6640625" style="307" bestFit="1" customWidth="1"/>
    <col min="3060" max="3060" width="6.33203125" style="307" customWidth="1"/>
    <col min="3061" max="3061" width="11.6640625" style="307" bestFit="1" customWidth="1"/>
    <col min="3062" max="3062" width="6.109375" style="307" customWidth="1"/>
    <col min="3063" max="3063" width="11.6640625" style="307" bestFit="1" customWidth="1"/>
    <col min="3064" max="3064" width="6.5546875" style="307" customWidth="1"/>
    <col min="3065" max="3065" width="11.6640625" style="307" bestFit="1" customWidth="1"/>
    <col min="3066" max="3066" width="6.6640625" style="307" bestFit="1" customWidth="1"/>
    <col min="3067" max="3067" width="8.88671875" style="307"/>
    <col min="3068" max="3068" width="11" style="307" bestFit="1" customWidth="1"/>
    <col min="3069" max="3308" width="8.88671875" style="307"/>
    <col min="3309" max="3309" width="6.88671875" style="307" customWidth="1"/>
    <col min="3310" max="3310" width="25.5546875" style="307" customWidth="1"/>
    <col min="3311" max="3311" width="12.88671875" style="307" customWidth="1"/>
    <col min="3312" max="3312" width="6.6640625" style="307" customWidth="1"/>
    <col min="3313" max="3313" width="11.88671875" style="307" customWidth="1"/>
    <col min="3314" max="3314" width="7.33203125" style="307" customWidth="1"/>
    <col min="3315" max="3315" width="11.6640625" style="307" bestFit="1" customWidth="1"/>
    <col min="3316" max="3316" width="6.33203125" style="307" customWidth="1"/>
    <col min="3317" max="3317" width="11.6640625" style="307" bestFit="1" customWidth="1"/>
    <col min="3318" max="3318" width="6.109375" style="307" customWidth="1"/>
    <col min="3319" max="3319" width="11.6640625" style="307" bestFit="1" customWidth="1"/>
    <col min="3320" max="3320" width="6.5546875" style="307" customWidth="1"/>
    <col min="3321" max="3321" width="11.6640625" style="307" bestFit="1" customWidth="1"/>
    <col min="3322" max="3322" width="6.6640625" style="307" bestFit="1" customWidth="1"/>
    <col min="3323" max="3323" width="8.88671875" style="307"/>
    <col min="3324" max="3324" width="11" style="307" bestFit="1" customWidth="1"/>
    <col min="3325" max="3564" width="8.88671875" style="307"/>
    <col min="3565" max="3565" width="6.88671875" style="307" customWidth="1"/>
    <col min="3566" max="3566" width="25.5546875" style="307" customWidth="1"/>
    <col min="3567" max="3567" width="12.88671875" style="307" customWidth="1"/>
    <col min="3568" max="3568" width="6.6640625" style="307" customWidth="1"/>
    <col min="3569" max="3569" width="11.88671875" style="307" customWidth="1"/>
    <col min="3570" max="3570" width="7.33203125" style="307" customWidth="1"/>
    <col min="3571" max="3571" width="11.6640625" style="307" bestFit="1" customWidth="1"/>
    <col min="3572" max="3572" width="6.33203125" style="307" customWidth="1"/>
    <col min="3573" max="3573" width="11.6640625" style="307" bestFit="1" customWidth="1"/>
    <col min="3574" max="3574" width="6.109375" style="307" customWidth="1"/>
    <col min="3575" max="3575" width="11.6640625" style="307" bestFit="1" customWidth="1"/>
    <col min="3576" max="3576" width="6.5546875" style="307" customWidth="1"/>
    <col min="3577" max="3577" width="11.6640625" style="307" bestFit="1" customWidth="1"/>
    <col min="3578" max="3578" width="6.6640625" style="307" bestFit="1" customWidth="1"/>
    <col min="3579" max="3579" width="8.88671875" style="307"/>
    <col min="3580" max="3580" width="11" style="307" bestFit="1" customWidth="1"/>
    <col min="3581" max="3820" width="8.88671875" style="307"/>
    <col min="3821" max="3821" width="6.88671875" style="307" customWidth="1"/>
    <col min="3822" max="3822" width="25.5546875" style="307" customWidth="1"/>
    <col min="3823" max="3823" width="12.88671875" style="307" customWidth="1"/>
    <col min="3824" max="3824" width="6.6640625" style="307" customWidth="1"/>
    <col min="3825" max="3825" width="11.88671875" style="307" customWidth="1"/>
    <col min="3826" max="3826" width="7.33203125" style="307" customWidth="1"/>
    <col min="3827" max="3827" width="11.6640625" style="307" bestFit="1" customWidth="1"/>
    <col min="3828" max="3828" width="6.33203125" style="307" customWidth="1"/>
    <col min="3829" max="3829" width="11.6640625" style="307" bestFit="1" customWidth="1"/>
    <col min="3830" max="3830" width="6.109375" style="307" customWidth="1"/>
    <col min="3831" max="3831" width="11.6640625" style="307" bestFit="1" customWidth="1"/>
    <col min="3832" max="3832" width="6.5546875" style="307" customWidth="1"/>
    <col min="3833" max="3833" width="11.6640625" style="307" bestFit="1" customWidth="1"/>
    <col min="3834" max="3834" width="6.6640625" style="307" bestFit="1" customWidth="1"/>
    <col min="3835" max="3835" width="8.88671875" style="307"/>
    <col min="3836" max="3836" width="11" style="307" bestFit="1" customWidth="1"/>
    <col min="3837" max="4076" width="8.88671875" style="307"/>
    <col min="4077" max="4077" width="6.88671875" style="307" customWidth="1"/>
    <col min="4078" max="4078" width="25.5546875" style="307" customWidth="1"/>
    <col min="4079" max="4079" width="12.88671875" style="307" customWidth="1"/>
    <col min="4080" max="4080" width="6.6640625" style="307" customWidth="1"/>
    <col min="4081" max="4081" width="11.88671875" style="307" customWidth="1"/>
    <col min="4082" max="4082" width="7.33203125" style="307" customWidth="1"/>
    <col min="4083" max="4083" width="11.6640625" style="307" bestFit="1" customWidth="1"/>
    <col min="4084" max="4084" width="6.33203125" style="307" customWidth="1"/>
    <col min="4085" max="4085" width="11.6640625" style="307" bestFit="1" customWidth="1"/>
    <col min="4086" max="4086" width="6.109375" style="307" customWidth="1"/>
    <col min="4087" max="4087" width="11.6640625" style="307" bestFit="1" customWidth="1"/>
    <col min="4088" max="4088" width="6.5546875" style="307" customWidth="1"/>
    <col min="4089" max="4089" width="11.6640625" style="307" bestFit="1" customWidth="1"/>
    <col min="4090" max="4090" width="6.6640625" style="307" bestFit="1" customWidth="1"/>
    <col min="4091" max="4091" width="8.88671875" style="307"/>
    <col min="4092" max="4092" width="11" style="307" bestFit="1" customWidth="1"/>
    <col min="4093" max="4332" width="8.88671875" style="307"/>
    <col min="4333" max="4333" width="6.88671875" style="307" customWidth="1"/>
    <col min="4334" max="4334" width="25.5546875" style="307" customWidth="1"/>
    <col min="4335" max="4335" width="12.88671875" style="307" customWidth="1"/>
    <col min="4336" max="4336" width="6.6640625" style="307" customWidth="1"/>
    <col min="4337" max="4337" width="11.88671875" style="307" customWidth="1"/>
    <col min="4338" max="4338" width="7.33203125" style="307" customWidth="1"/>
    <col min="4339" max="4339" width="11.6640625" style="307" bestFit="1" customWidth="1"/>
    <col min="4340" max="4340" width="6.33203125" style="307" customWidth="1"/>
    <col min="4341" max="4341" width="11.6640625" style="307" bestFit="1" customWidth="1"/>
    <col min="4342" max="4342" width="6.109375" style="307" customWidth="1"/>
    <col min="4343" max="4343" width="11.6640625" style="307" bestFit="1" customWidth="1"/>
    <col min="4344" max="4344" width="6.5546875" style="307" customWidth="1"/>
    <col min="4345" max="4345" width="11.6640625" style="307" bestFit="1" customWidth="1"/>
    <col min="4346" max="4346" width="6.6640625" style="307" bestFit="1" customWidth="1"/>
    <col min="4347" max="4347" width="8.88671875" style="307"/>
    <col min="4348" max="4348" width="11" style="307" bestFit="1" customWidth="1"/>
    <col min="4349" max="4588" width="8.88671875" style="307"/>
    <col min="4589" max="4589" width="6.88671875" style="307" customWidth="1"/>
    <col min="4590" max="4590" width="25.5546875" style="307" customWidth="1"/>
    <col min="4591" max="4591" width="12.88671875" style="307" customWidth="1"/>
    <col min="4592" max="4592" width="6.6640625" style="307" customWidth="1"/>
    <col min="4593" max="4593" width="11.88671875" style="307" customWidth="1"/>
    <col min="4594" max="4594" width="7.33203125" style="307" customWidth="1"/>
    <col min="4595" max="4595" width="11.6640625" style="307" bestFit="1" customWidth="1"/>
    <col min="4596" max="4596" width="6.33203125" style="307" customWidth="1"/>
    <col min="4597" max="4597" width="11.6640625" style="307" bestFit="1" customWidth="1"/>
    <col min="4598" max="4598" width="6.109375" style="307" customWidth="1"/>
    <col min="4599" max="4599" width="11.6640625" style="307" bestFit="1" customWidth="1"/>
    <col min="4600" max="4600" width="6.5546875" style="307" customWidth="1"/>
    <col min="4601" max="4601" width="11.6640625" style="307" bestFit="1" customWidth="1"/>
    <col min="4602" max="4602" width="6.6640625" style="307" bestFit="1" customWidth="1"/>
    <col min="4603" max="4603" width="8.88671875" style="307"/>
    <col min="4604" max="4604" width="11" style="307" bestFit="1" customWidth="1"/>
    <col min="4605" max="4844" width="8.88671875" style="307"/>
    <col min="4845" max="4845" width="6.88671875" style="307" customWidth="1"/>
    <col min="4846" max="4846" width="25.5546875" style="307" customWidth="1"/>
    <col min="4847" max="4847" width="12.88671875" style="307" customWidth="1"/>
    <col min="4848" max="4848" width="6.6640625" style="307" customWidth="1"/>
    <col min="4849" max="4849" width="11.88671875" style="307" customWidth="1"/>
    <col min="4850" max="4850" width="7.33203125" style="307" customWidth="1"/>
    <col min="4851" max="4851" width="11.6640625" style="307" bestFit="1" customWidth="1"/>
    <col min="4852" max="4852" width="6.33203125" style="307" customWidth="1"/>
    <col min="4853" max="4853" width="11.6640625" style="307" bestFit="1" customWidth="1"/>
    <col min="4854" max="4854" width="6.109375" style="307" customWidth="1"/>
    <col min="4855" max="4855" width="11.6640625" style="307" bestFit="1" customWidth="1"/>
    <col min="4856" max="4856" width="6.5546875" style="307" customWidth="1"/>
    <col min="4857" max="4857" width="11.6640625" style="307" bestFit="1" customWidth="1"/>
    <col min="4858" max="4858" width="6.6640625" style="307" bestFit="1" customWidth="1"/>
    <col min="4859" max="4859" width="8.88671875" style="307"/>
    <col min="4860" max="4860" width="11" style="307" bestFit="1" customWidth="1"/>
    <col min="4861" max="5100" width="8.88671875" style="307"/>
    <col min="5101" max="5101" width="6.88671875" style="307" customWidth="1"/>
    <col min="5102" max="5102" width="25.5546875" style="307" customWidth="1"/>
    <col min="5103" max="5103" width="12.88671875" style="307" customWidth="1"/>
    <col min="5104" max="5104" width="6.6640625" style="307" customWidth="1"/>
    <col min="5105" max="5105" width="11.88671875" style="307" customWidth="1"/>
    <col min="5106" max="5106" width="7.33203125" style="307" customWidth="1"/>
    <col min="5107" max="5107" width="11.6640625" style="307" bestFit="1" customWidth="1"/>
    <col min="5108" max="5108" width="6.33203125" style="307" customWidth="1"/>
    <col min="5109" max="5109" width="11.6640625" style="307" bestFit="1" customWidth="1"/>
    <col min="5110" max="5110" width="6.109375" style="307" customWidth="1"/>
    <col min="5111" max="5111" width="11.6640625" style="307" bestFit="1" customWidth="1"/>
    <col min="5112" max="5112" width="6.5546875" style="307" customWidth="1"/>
    <col min="5113" max="5113" width="11.6640625" style="307" bestFit="1" customWidth="1"/>
    <col min="5114" max="5114" width="6.6640625" style="307" bestFit="1" customWidth="1"/>
    <col min="5115" max="5115" width="8.88671875" style="307"/>
    <col min="5116" max="5116" width="11" style="307" bestFit="1" customWidth="1"/>
    <col min="5117" max="5356" width="8.88671875" style="307"/>
    <col min="5357" max="5357" width="6.88671875" style="307" customWidth="1"/>
    <col min="5358" max="5358" width="25.5546875" style="307" customWidth="1"/>
    <col min="5359" max="5359" width="12.88671875" style="307" customWidth="1"/>
    <col min="5360" max="5360" width="6.6640625" style="307" customWidth="1"/>
    <col min="5361" max="5361" width="11.88671875" style="307" customWidth="1"/>
    <col min="5362" max="5362" width="7.33203125" style="307" customWidth="1"/>
    <col min="5363" max="5363" width="11.6640625" style="307" bestFit="1" customWidth="1"/>
    <col min="5364" max="5364" width="6.33203125" style="307" customWidth="1"/>
    <col min="5365" max="5365" width="11.6640625" style="307" bestFit="1" customWidth="1"/>
    <col min="5366" max="5366" width="6.109375" style="307" customWidth="1"/>
    <col min="5367" max="5367" width="11.6640625" style="307" bestFit="1" customWidth="1"/>
    <col min="5368" max="5368" width="6.5546875" style="307" customWidth="1"/>
    <col min="5369" max="5369" width="11.6640625" style="307" bestFit="1" customWidth="1"/>
    <col min="5370" max="5370" width="6.6640625" style="307" bestFit="1" customWidth="1"/>
    <col min="5371" max="5371" width="8.88671875" style="307"/>
    <col min="5372" max="5372" width="11" style="307" bestFit="1" customWidth="1"/>
    <col min="5373" max="5612" width="8.88671875" style="307"/>
    <col min="5613" max="5613" width="6.88671875" style="307" customWidth="1"/>
    <col min="5614" max="5614" width="25.5546875" style="307" customWidth="1"/>
    <col min="5615" max="5615" width="12.88671875" style="307" customWidth="1"/>
    <col min="5616" max="5616" width="6.6640625" style="307" customWidth="1"/>
    <col min="5617" max="5617" width="11.88671875" style="307" customWidth="1"/>
    <col min="5618" max="5618" width="7.33203125" style="307" customWidth="1"/>
    <col min="5619" max="5619" width="11.6640625" style="307" bestFit="1" customWidth="1"/>
    <col min="5620" max="5620" width="6.33203125" style="307" customWidth="1"/>
    <col min="5621" max="5621" width="11.6640625" style="307" bestFit="1" customWidth="1"/>
    <col min="5622" max="5622" width="6.109375" style="307" customWidth="1"/>
    <col min="5623" max="5623" width="11.6640625" style="307" bestFit="1" customWidth="1"/>
    <col min="5624" max="5624" width="6.5546875" style="307" customWidth="1"/>
    <col min="5625" max="5625" width="11.6640625" style="307" bestFit="1" customWidth="1"/>
    <col min="5626" max="5626" width="6.6640625" style="307" bestFit="1" customWidth="1"/>
    <col min="5627" max="5627" width="8.88671875" style="307"/>
    <col min="5628" max="5628" width="11" style="307" bestFit="1" customWidth="1"/>
    <col min="5629" max="5868" width="8.88671875" style="307"/>
    <col min="5869" max="5869" width="6.88671875" style="307" customWidth="1"/>
    <col min="5870" max="5870" width="25.5546875" style="307" customWidth="1"/>
    <col min="5871" max="5871" width="12.88671875" style="307" customWidth="1"/>
    <col min="5872" max="5872" width="6.6640625" style="307" customWidth="1"/>
    <col min="5873" max="5873" width="11.88671875" style="307" customWidth="1"/>
    <col min="5874" max="5874" width="7.33203125" style="307" customWidth="1"/>
    <col min="5875" max="5875" width="11.6640625" style="307" bestFit="1" customWidth="1"/>
    <col min="5876" max="5876" width="6.33203125" style="307" customWidth="1"/>
    <col min="5877" max="5877" width="11.6640625" style="307" bestFit="1" customWidth="1"/>
    <col min="5878" max="5878" width="6.109375" style="307" customWidth="1"/>
    <col min="5879" max="5879" width="11.6640625" style="307" bestFit="1" customWidth="1"/>
    <col min="5880" max="5880" width="6.5546875" style="307" customWidth="1"/>
    <col min="5881" max="5881" width="11.6640625" style="307" bestFit="1" customWidth="1"/>
    <col min="5882" max="5882" width="6.6640625" style="307" bestFit="1" customWidth="1"/>
    <col min="5883" max="5883" width="8.88671875" style="307"/>
    <col min="5884" max="5884" width="11" style="307" bestFit="1" customWidth="1"/>
    <col min="5885" max="6124" width="8.88671875" style="307"/>
    <col min="6125" max="6125" width="6.88671875" style="307" customWidth="1"/>
    <col min="6126" max="6126" width="25.5546875" style="307" customWidth="1"/>
    <col min="6127" max="6127" width="12.88671875" style="307" customWidth="1"/>
    <col min="6128" max="6128" width="6.6640625" style="307" customWidth="1"/>
    <col min="6129" max="6129" width="11.88671875" style="307" customWidth="1"/>
    <col min="6130" max="6130" width="7.33203125" style="307" customWidth="1"/>
    <col min="6131" max="6131" width="11.6640625" style="307" bestFit="1" customWidth="1"/>
    <col min="6132" max="6132" width="6.33203125" style="307" customWidth="1"/>
    <col min="6133" max="6133" width="11.6640625" style="307" bestFit="1" customWidth="1"/>
    <col min="6134" max="6134" width="6.109375" style="307" customWidth="1"/>
    <col min="6135" max="6135" width="11.6640625" style="307" bestFit="1" customWidth="1"/>
    <col min="6136" max="6136" width="6.5546875" style="307" customWidth="1"/>
    <col min="6137" max="6137" width="11.6640625" style="307" bestFit="1" customWidth="1"/>
    <col min="6138" max="6138" width="6.6640625" style="307" bestFit="1" customWidth="1"/>
    <col min="6139" max="6139" width="8.88671875" style="307"/>
    <col min="6140" max="6140" width="11" style="307" bestFit="1" customWidth="1"/>
    <col min="6141" max="6380" width="8.88671875" style="307"/>
    <col min="6381" max="6381" width="6.88671875" style="307" customWidth="1"/>
    <col min="6382" max="6382" width="25.5546875" style="307" customWidth="1"/>
    <col min="6383" max="6383" width="12.88671875" style="307" customWidth="1"/>
    <col min="6384" max="6384" width="6.6640625" style="307" customWidth="1"/>
    <col min="6385" max="6385" width="11.88671875" style="307" customWidth="1"/>
    <col min="6386" max="6386" width="7.33203125" style="307" customWidth="1"/>
    <col min="6387" max="6387" width="11.6640625" style="307" bestFit="1" customWidth="1"/>
    <col min="6388" max="6388" width="6.33203125" style="307" customWidth="1"/>
    <col min="6389" max="6389" width="11.6640625" style="307" bestFit="1" customWidth="1"/>
    <col min="6390" max="6390" width="6.109375" style="307" customWidth="1"/>
    <col min="6391" max="6391" width="11.6640625" style="307" bestFit="1" customWidth="1"/>
    <col min="6392" max="6392" width="6.5546875" style="307" customWidth="1"/>
    <col min="6393" max="6393" width="11.6640625" style="307" bestFit="1" customWidth="1"/>
    <col min="6394" max="6394" width="6.6640625" style="307" bestFit="1" customWidth="1"/>
    <col min="6395" max="6395" width="8.88671875" style="307"/>
    <col min="6396" max="6396" width="11" style="307" bestFit="1" customWidth="1"/>
    <col min="6397" max="6636" width="8.88671875" style="307"/>
    <col min="6637" max="6637" width="6.88671875" style="307" customWidth="1"/>
    <col min="6638" max="6638" width="25.5546875" style="307" customWidth="1"/>
    <col min="6639" max="6639" width="12.88671875" style="307" customWidth="1"/>
    <col min="6640" max="6640" width="6.6640625" style="307" customWidth="1"/>
    <col min="6641" max="6641" width="11.88671875" style="307" customWidth="1"/>
    <col min="6642" max="6642" width="7.33203125" style="307" customWidth="1"/>
    <col min="6643" max="6643" width="11.6640625" style="307" bestFit="1" customWidth="1"/>
    <col min="6644" max="6644" width="6.33203125" style="307" customWidth="1"/>
    <col min="6645" max="6645" width="11.6640625" style="307" bestFit="1" customWidth="1"/>
    <col min="6646" max="6646" width="6.109375" style="307" customWidth="1"/>
    <col min="6647" max="6647" width="11.6640625" style="307" bestFit="1" customWidth="1"/>
    <col min="6648" max="6648" width="6.5546875" style="307" customWidth="1"/>
    <col min="6649" max="6649" width="11.6640625" style="307" bestFit="1" customWidth="1"/>
    <col min="6650" max="6650" width="6.6640625" style="307" bestFit="1" customWidth="1"/>
    <col min="6651" max="6651" width="8.88671875" style="307"/>
    <col min="6652" max="6652" width="11" style="307" bestFit="1" customWidth="1"/>
    <col min="6653" max="6892" width="8.88671875" style="307"/>
    <col min="6893" max="6893" width="6.88671875" style="307" customWidth="1"/>
    <col min="6894" max="6894" width="25.5546875" style="307" customWidth="1"/>
    <col min="6895" max="6895" width="12.88671875" style="307" customWidth="1"/>
    <col min="6896" max="6896" width="6.6640625" style="307" customWidth="1"/>
    <col min="6897" max="6897" width="11.88671875" style="307" customWidth="1"/>
    <col min="6898" max="6898" width="7.33203125" style="307" customWidth="1"/>
    <col min="6899" max="6899" width="11.6640625" style="307" bestFit="1" customWidth="1"/>
    <col min="6900" max="6900" width="6.33203125" style="307" customWidth="1"/>
    <col min="6901" max="6901" width="11.6640625" style="307" bestFit="1" customWidth="1"/>
    <col min="6902" max="6902" width="6.109375" style="307" customWidth="1"/>
    <col min="6903" max="6903" width="11.6640625" style="307" bestFit="1" customWidth="1"/>
    <col min="6904" max="6904" width="6.5546875" style="307" customWidth="1"/>
    <col min="6905" max="6905" width="11.6640625" style="307" bestFit="1" customWidth="1"/>
    <col min="6906" max="6906" width="6.6640625" style="307" bestFit="1" customWidth="1"/>
    <col min="6907" max="6907" width="8.88671875" style="307"/>
    <col min="6908" max="6908" width="11" style="307" bestFit="1" customWidth="1"/>
    <col min="6909" max="7148" width="8.88671875" style="307"/>
    <col min="7149" max="7149" width="6.88671875" style="307" customWidth="1"/>
    <col min="7150" max="7150" width="25.5546875" style="307" customWidth="1"/>
    <col min="7151" max="7151" width="12.88671875" style="307" customWidth="1"/>
    <col min="7152" max="7152" width="6.6640625" style="307" customWidth="1"/>
    <col min="7153" max="7153" width="11.88671875" style="307" customWidth="1"/>
    <col min="7154" max="7154" width="7.33203125" style="307" customWidth="1"/>
    <col min="7155" max="7155" width="11.6640625" style="307" bestFit="1" customWidth="1"/>
    <col min="7156" max="7156" width="6.33203125" style="307" customWidth="1"/>
    <col min="7157" max="7157" width="11.6640625" style="307" bestFit="1" customWidth="1"/>
    <col min="7158" max="7158" width="6.109375" style="307" customWidth="1"/>
    <col min="7159" max="7159" width="11.6640625" style="307" bestFit="1" customWidth="1"/>
    <col min="7160" max="7160" width="6.5546875" style="307" customWidth="1"/>
    <col min="7161" max="7161" width="11.6640625" style="307" bestFit="1" customWidth="1"/>
    <col min="7162" max="7162" width="6.6640625" style="307" bestFit="1" customWidth="1"/>
    <col min="7163" max="7163" width="8.88671875" style="307"/>
    <col min="7164" max="7164" width="11" style="307" bestFit="1" customWidth="1"/>
    <col min="7165" max="7404" width="8.88671875" style="307"/>
    <col min="7405" max="7405" width="6.88671875" style="307" customWidth="1"/>
    <col min="7406" max="7406" width="25.5546875" style="307" customWidth="1"/>
    <col min="7407" max="7407" width="12.88671875" style="307" customWidth="1"/>
    <col min="7408" max="7408" width="6.6640625" style="307" customWidth="1"/>
    <col min="7409" max="7409" width="11.88671875" style="307" customWidth="1"/>
    <col min="7410" max="7410" width="7.33203125" style="307" customWidth="1"/>
    <col min="7411" max="7411" width="11.6640625" style="307" bestFit="1" customWidth="1"/>
    <col min="7412" max="7412" width="6.33203125" style="307" customWidth="1"/>
    <col min="7413" max="7413" width="11.6640625" style="307" bestFit="1" customWidth="1"/>
    <col min="7414" max="7414" width="6.109375" style="307" customWidth="1"/>
    <col min="7415" max="7415" width="11.6640625" style="307" bestFit="1" customWidth="1"/>
    <col min="7416" max="7416" width="6.5546875" style="307" customWidth="1"/>
    <col min="7417" max="7417" width="11.6640625" style="307" bestFit="1" customWidth="1"/>
    <col min="7418" max="7418" width="6.6640625" style="307" bestFit="1" customWidth="1"/>
    <col min="7419" max="7419" width="8.88671875" style="307"/>
    <col min="7420" max="7420" width="11" style="307" bestFit="1" customWidth="1"/>
    <col min="7421" max="7660" width="8.88671875" style="307"/>
    <col min="7661" max="7661" width="6.88671875" style="307" customWidth="1"/>
    <col min="7662" max="7662" width="25.5546875" style="307" customWidth="1"/>
    <col min="7663" max="7663" width="12.88671875" style="307" customWidth="1"/>
    <col min="7664" max="7664" width="6.6640625" style="307" customWidth="1"/>
    <col min="7665" max="7665" width="11.88671875" style="307" customWidth="1"/>
    <col min="7666" max="7666" width="7.33203125" style="307" customWidth="1"/>
    <col min="7667" max="7667" width="11.6640625" style="307" bestFit="1" customWidth="1"/>
    <col min="7668" max="7668" width="6.33203125" style="307" customWidth="1"/>
    <col min="7669" max="7669" width="11.6640625" style="307" bestFit="1" customWidth="1"/>
    <col min="7670" max="7670" width="6.109375" style="307" customWidth="1"/>
    <col min="7671" max="7671" width="11.6640625" style="307" bestFit="1" customWidth="1"/>
    <col min="7672" max="7672" width="6.5546875" style="307" customWidth="1"/>
    <col min="7673" max="7673" width="11.6640625" style="307" bestFit="1" customWidth="1"/>
    <col min="7674" max="7674" width="6.6640625" style="307" bestFit="1" customWidth="1"/>
    <col min="7675" max="7675" width="8.88671875" style="307"/>
    <col min="7676" max="7676" width="11" style="307" bestFit="1" customWidth="1"/>
    <col min="7677" max="7916" width="8.88671875" style="307"/>
    <col min="7917" max="7917" width="6.88671875" style="307" customWidth="1"/>
    <col min="7918" max="7918" width="25.5546875" style="307" customWidth="1"/>
    <col min="7919" max="7919" width="12.88671875" style="307" customWidth="1"/>
    <col min="7920" max="7920" width="6.6640625" style="307" customWidth="1"/>
    <col min="7921" max="7921" width="11.88671875" style="307" customWidth="1"/>
    <col min="7922" max="7922" width="7.33203125" style="307" customWidth="1"/>
    <col min="7923" max="7923" width="11.6640625" style="307" bestFit="1" customWidth="1"/>
    <col min="7924" max="7924" width="6.33203125" style="307" customWidth="1"/>
    <col min="7925" max="7925" width="11.6640625" style="307" bestFit="1" customWidth="1"/>
    <col min="7926" max="7926" width="6.109375" style="307" customWidth="1"/>
    <col min="7927" max="7927" width="11.6640625" style="307" bestFit="1" customWidth="1"/>
    <col min="7928" max="7928" width="6.5546875" style="307" customWidth="1"/>
    <col min="7929" max="7929" width="11.6640625" style="307" bestFit="1" customWidth="1"/>
    <col min="7930" max="7930" width="6.6640625" style="307" bestFit="1" customWidth="1"/>
    <col min="7931" max="7931" width="8.88671875" style="307"/>
    <col min="7932" max="7932" width="11" style="307" bestFit="1" customWidth="1"/>
    <col min="7933" max="8172" width="8.88671875" style="307"/>
    <col min="8173" max="8173" width="6.88671875" style="307" customWidth="1"/>
    <col min="8174" max="8174" width="25.5546875" style="307" customWidth="1"/>
    <col min="8175" max="8175" width="12.88671875" style="307" customWidth="1"/>
    <col min="8176" max="8176" width="6.6640625" style="307" customWidth="1"/>
    <col min="8177" max="8177" width="11.88671875" style="307" customWidth="1"/>
    <col min="8178" max="8178" width="7.33203125" style="307" customWidth="1"/>
    <col min="8179" max="8179" width="11.6640625" style="307" bestFit="1" customWidth="1"/>
    <col min="8180" max="8180" width="6.33203125" style="307" customWidth="1"/>
    <col min="8181" max="8181" width="11.6640625" style="307" bestFit="1" customWidth="1"/>
    <col min="8182" max="8182" width="6.109375" style="307" customWidth="1"/>
    <col min="8183" max="8183" width="11.6640625" style="307" bestFit="1" customWidth="1"/>
    <col min="8184" max="8184" width="6.5546875" style="307" customWidth="1"/>
    <col min="8185" max="8185" width="11.6640625" style="307" bestFit="1" customWidth="1"/>
    <col min="8186" max="8186" width="6.6640625" style="307" bestFit="1" customWidth="1"/>
    <col min="8187" max="8187" width="8.88671875" style="307"/>
    <col min="8188" max="8188" width="11" style="307" bestFit="1" customWidth="1"/>
    <col min="8189" max="8428" width="8.88671875" style="307"/>
    <col min="8429" max="8429" width="6.88671875" style="307" customWidth="1"/>
    <col min="8430" max="8430" width="25.5546875" style="307" customWidth="1"/>
    <col min="8431" max="8431" width="12.88671875" style="307" customWidth="1"/>
    <col min="8432" max="8432" width="6.6640625" style="307" customWidth="1"/>
    <col min="8433" max="8433" width="11.88671875" style="307" customWidth="1"/>
    <col min="8434" max="8434" width="7.33203125" style="307" customWidth="1"/>
    <col min="8435" max="8435" width="11.6640625" style="307" bestFit="1" customWidth="1"/>
    <col min="8436" max="8436" width="6.33203125" style="307" customWidth="1"/>
    <col min="8437" max="8437" width="11.6640625" style="307" bestFit="1" customWidth="1"/>
    <col min="8438" max="8438" width="6.109375" style="307" customWidth="1"/>
    <col min="8439" max="8439" width="11.6640625" style="307" bestFit="1" customWidth="1"/>
    <col min="8440" max="8440" width="6.5546875" style="307" customWidth="1"/>
    <col min="8441" max="8441" width="11.6640625" style="307" bestFit="1" customWidth="1"/>
    <col min="8442" max="8442" width="6.6640625" style="307" bestFit="1" customWidth="1"/>
    <col min="8443" max="8443" width="8.88671875" style="307"/>
    <col min="8444" max="8444" width="11" style="307" bestFit="1" customWidth="1"/>
    <col min="8445" max="8684" width="8.88671875" style="307"/>
    <col min="8685" max="8685" width="6.88671875" style="307" customWidth="1"/>
    <col min="8686" max="8686" width="25.5546875" style="307" customWidth="1"/>
    <col min="8687" max="8687" width="12.88671875" style="307" customWidth="1"/>
    <col min="8688" max="8688" width="6.6640625" style="307" customWidth="1"/>
    <col min="8689" max="8689" width="11.88671875" style="307" customWidth="1"/>
    <col min="8690" max="8690" width="7.33203125" style="307" customWidth="1"/>
    <col min="8691" max="8691" width="11.6640625" style="307" bestFit="1" customWidth="1"/>
    <col min="8692" max="8692" width="6.33203125" style="307" customWidth="1"/>
    <col min="8693" max="8693" width="11.6640625" style="307" bestFit="1" customWidth="1"/>
    <col min="8694" max="8694" width="6.109375" style="307" customWidth="1"/>
    <col min="8695" max="8695" width="11.6640625" style="307" bestFit="1" customWidth="1"/>
    <col min="8696" max="8696" width="6.5546875" style="307" customWidth="1"/>
    <col min="8697" max="8697" width="11.6640625" style="307" bestFit="1" customWidth="1"/>
    <col min="8698" max="8698" width="6.6640625" style="307" bestFit="1" customWidth="1"/>
    <col min="8699" max="8699" width="8.88671875" style="307"/>
    <col min="8700" max="8700" width="11" style="307" bestFit="1" customWidth="1"/>
    <col min="8701" max="8940" width="8.88671875" style="307"/>
    <col min="8941" max="8941" width="6.88671875" style="307" customWidth="1"/>
    <col min="8942" max="8942" width="25.5546875" style="307" customWidth="1"/>
    <col min="8943" max="8943" width="12.88671875" style="307" customWidth="1"/>
    <col min="8944" max="8944" width="6.6640625" style="307" customWidth="1"/>
    <col min="8945" max="8945" width="11.88671875" style="307" customWidth="1"/>
    <col min="8946" max="8946" width="7.33203125" style="307" customWidth="1"/>
    <col min="8947" max="8947" width="11.6640625" style="307" bestFit="1" customWidth="1"/>
    <col min="8948" max="8948" width="6.33203125" style="307" customWidth="1"/>
    <col min="8949" max="8949" width="11.6640625" style="307" bestFit="1" customWidth="1"/>
    <col min="8950" max="8950" width="6.109375" style="307" customWidth="1"/>
    <col min="8951" max="8951" width="11.6640625" style="307" bestFit="1" customWidth="1"/>
    <col min="8952" max="8952" width="6.5546875" style="307" customWidth="1"/>
    <col min="8953" max="8953" width="11.6640625" style="307" bestFit="1" customWidth="1"/>
    <col min="8954" max="8954" width="6.6640625" style="307" bestFit="1" customWidth="1"/>
    <col min="8955" max="8955" width="8.88671875" style="307"/>
    <col min="8956" max="8956" width="11" style="307" bestFit="1" customWidth="1"/>
    <col min="8957" max="9196" width="8.88671875" style="307"/>
    <col min="9197" max="9197" width="6.88671875" style="307" customWidth="1"/>
    <col min="9198" max="9198" width="25.5546875" style="307" customWidth="1"/>
    <col min="9199" max="9199" width="12.88671875" style="307" customWidth="1"/>
    <col min="9200" max="9200" width="6.6640625" style="307" customWidth="1"/>
    <col min="9201" max="9201" width="11.88671875" style="307" customWidth="1"/>
    <col min="9202" max="9202" width="7.33203125" style="307" customWidth="1"/>
    <col min="9203" max="9203" width="11.6640625" style="307" bestFit="1" customWidth="1"/>
    <col min="9204" max="9204" width="6.33203125" style="307" customWidth="1"/>
    <col min="9205" max="9205" width="11.6640625" style="307" bestFit="1" customWidth="1"/>
    <col min="9206" max="9206" width="6.109375" style="307" customWidth="1"/>
    <col min="9207" max="9207" width="11.6640625" style="307" bestFit="1" customWidth="1"/>
    <col min="9208" max="9208" width="6.5546875" style="307" customWidth="1"/>
    <col min="9209" max="9209" width="11.6640625" style="307" bestFit="1" customWidth="1"/>
    <col min="9210" max="9210" width="6.6640625" style="307" bestFit="1" customWidth="1"/>
    <col min="9211" max="9211" width="8.88671875" style="307"/>
    <col min="9212" max="9212" width="11" style="307" bestFit="1" customWidth="1"/>
    <col min="9213" max="9452" width="8.88671875" style="307"/>
    <col min="9453" max="9453" width="6.88671875" style="307" customWidth="1"/>
    <col min="9454" max="9454" width="25.5546875" style="307" customWidth="1"/>
    <col min="9455" max="9455" width="12.88671875" style="307" customWidth="1"/>
    <col min="9456" max="9456" width="6.6640625" style="307" customWidth="1"/>
    <col min="9457" max="9457" width="11.88671875" style="307" customWidth="1"/>
    <col min="9458" max="9458" width="7.33203125" style="307" customWidth="1"/>
    <col min="9459" max="9459" width="11.6640625" style="307" bestFit="1" customWidth="1"/>
    <col min="9460" max="9460" width="6.33203125" style="307" customWidth="1"/>
    <col min="9461" max="9461" width="11.6640625" style="307" bestFit="1" customWidth="1"/>
    <col min="9462" max="9462" width="6.109375" style="307" customWidth="1"/>
    <col min="9463" max="9463" width="11.6640625" style="307" bestFit="1" customWidth="1"/>
    <col min="9464" max="9464" width="6.5546875" style="307" customWidth="1"/>
    <col min="9465" max="9465" width="11.6640625" style="307" bestFit="1" customWidth="1"/>
    <col min="9466" max="9466" width="6.6640625" style="307" bestFit="1" customWidth="1"/>
    <col min="9467" max="9467" width="8.88671875" style="307"/>
    <col min="9468" max="9468" width="11" style="307" bestFit="1" customWidth="1"/>
    <col min="9469" max="9708" width="8.88671875" style="307"/>
    <col min="9709" max="9709" width="6.88671875" style="307" customWidth="1"/>
    <col min="9710" max="9710" width="25.5546875" style="307" customWidth="1"/>
    <col min="9711" max="9711" width="12.88671875" style="307" customWidth="1"/>
    <col min="9712" max="9712" width="6.6640625" style="307" customWidth="1"/>
    <col min="9713" max="9713" width="11.88671875" style="307" customWidth="1"/>
    <col min="9714" max="9714" width="7.33203125" style="307" customWidth="1"/>
    <col min="9715" max="9715" width="11.6640625" style="307" bestFit="1" customWidth="1"/>
    <col min="9716" max="9716" width="6.33203125" style="307" customWidth="1"/>
    <col min="9717" max="9717" width="11.6640625" style="307" bestFit="1" customWidth="1"/>
    <col min="9718" max="9718" width="6.109375" style="307" customWidth="1"/>
    <col min="9719" max="9719" width="11.6640625" style="307" bestFit="1" customWidth="1"/>
    <col min="9720" max="9720" width="6.5546875" style="307" customWidth="1"/>
    <col min="9721" max="9721" width="11.6640625" style="307" bestFit="1" customWidth="1"/>
    <col min="9722" max="9722" width="6.6640625" style="307" bestFit="1" customWidth="1"/>
    <col min="9723" max="9723" width="8.88671875" style="307"/>
    <col min="9724" max="9724" width="11" style="307" bestFit="1" customWidth="1"/>
    <col min="9725" max="9964" width="8.88671875" style="307"/>
    <col min="9965" max="9965" width="6.88671875" style="307" customWidth="1"/>
    <col min="9966" max="9966" width="25.5546875" style="307" customWidth="1"/>
    <col min="9967" max="9967" width="12.88671875" style="307" customWidth="1"/>
    <col min="9968" max="9968" width="6.6640625" style="307" customWidth="1"/>
    <col min="9969" max="9969" width="11.88671875" style="307" customWidth="1"/>
    <col min="9970" max="9970" width="7.33203125" style="307" customWidth="1"/>
    <col min="9971" max="9971" width="11.6640625" style="307" bestFit="1" customWidth="1"/>
    <col min="9972" max="9972" width="6.33203125" style="307" customWidth="1"/>
    <col min="9973" max="9973" width="11.6640625" style="307" bestFit="1" customWidth="1"/>
    <col min="9974" max="9974" width="6.109375" style="307" customWidth="1"/>
    <col min="9975" max="9975" width="11.6640625" style="307" bestFit="1" customWidth="1"/>
    <col min="9976" max="9976" width="6.5546875" style="307" customWidth="1"/>
    <col min="9977" max="9977" width="11.6640625" style="307" bestFit="1" customWidth="1"/>
    <col min="9978" max="9978" width="6.6640625" style="307" bestFit="1" customWidth="1"/>
    <col min="9979" max="9979" width="8.88671875" style="307"/>
    <col min="9980" max="9980" width="11" style="307" bestFit="1" customWidth="1"/>
    <col min="9981" max="10220" width="8.88671875" style="307"/>
    <col min="10221" max="10221" width="6.88671875" style="307" customWidth="1"/>
    <col min="10222" max="10222" width="25.5546875" style="307" customWidth="1"/>
    <col min="10223" max="10223" width="12.88671875" style="307" customWidth="1"/>
    <col min="10224" max="10224" width="6.6640625" style="307" customWidth="1"/>
    <col min="10225" max="10225" width="11.88671875" style="307" customWidth="1"/>
    <col min="10226" max="10226" width="7.33203125" style="307" customWidth="1"/>
    <col min="10227" max="10227" width="11.6640625" style="307" bestFit="1" customWidth="1"/>
    <col min="10228" max="10228" width="6.33203125" style="307" customWidth="1"/>
    <col min="10229" max="10229" width="11.6640625" style="307" bestFit="1" customWidth="1"/>
    <col min="10230" max="10230" width="6.109375" style="307" customWidth="1"/>
    <col min="10231" max="10231" width="11.6640625" style="307" bestFit="1" customWidth="1"/>
    <col min="10232" max="10232" width="6.5546875" style="307" customWidth="1"/>
    <col min="10233" max="10233" width="11.6640625" style="307" bestFit="1" customWidth="1"/>
    <col min="10234" max="10234" width="6.6640625" style="307" bestFit="1" customWidth="1"/>
    <col min="10235" max="10235" width="8.88671875" style="307"/>
    <col min="10236" max="10236" width="11" style="307" bestFit="1" customWidth="1"/>
    <col min="10237" max="10476" width="8.88671875" style="307"/>
    <col min="10477" max="10477" width="6.88671875" style="307" customWidth="1"/>
    <col min="10478" max="10478" width="25.5546875" style="307" customWidth="1"/>
    <col min="10479" max="10479" width="12.88671875" style="307" customWidth="1"/>
    <col min="10480" max="10480" width="6.6640625" style="307" customWidth="1"/>
    <col min="10481" max="10481" width="11.88671875" style="307" customWidth="1"/>
    <col min="10482" max="10482" width="7.33203125" style="307" customWidth="1"/>
    <col min="10483" max="10483" width="11.6640625" style="307" bestFit="1" customWidth="1"/>
    <col min="10484" max="10484" width="6.33203125" style="307" customWidth="1"/>
    <col min="10485" max="10485" width="11.6640625" style="307" bestFit="1" customWidth="1"/>
    <col min="10486" max="10486" width="6.109375" style="307" customWidth="1"/>
    <col min="10487" max="10487" width="11.6640625" style="307" bestFit="1" customWidth="1"/>
    <col min="10488" max="10488" width="6.5546875" style="307" customWidth="1"/>
    <col min="10489" max="10489" width="11.6640625" style="307" bestFit="1" customWidth="1"/>
    <col min="10490" max="10490" width="6.6640625" style="307" bestFit="1" customWidth="1"/>
    <col min="10491" max="10491" width="8.88671875" style="307"/>
    <col min="10492" max="10492" width="11" style="307" bestFit="1" customWidth="1"/>
    <col min="10493" max="10732" width="8.88671875" style="307"/>
    <col min="10733" max="10733" width="6.88671875" style="307" customWidth="1"/>
    <col min="10734" max="10734" width="25.5546875" style="307" customWidth="1"/>
    <col min="10735" max="10735" width="12.88671875" style="307" customWidth="1"/>
    <col min="10736" max="10736" width="6.6640625" style="307" customWidth="1"/>
    <col min="10737" max="10737" width="11.88671875" style="307" customWidth="1"/>
    <col min="10738" max="10738" width="7.33203125" style="307" customWidth="1"/>
    <col min="10739" max="10739" width="11.6640625" style="307" bestFit="1" customWidth="1"/>
    <col min="10740" max="10740" width="6.33203125" style="307" customWidth="1"/>
    <col min="10741" max="10741" width="11.6640625" style="307" bestFit="1" customWidth="1"/>
    <col min="10742" max="10742" width="6.109375" style="307" customWidth="1"/>
    <col min="10743" max="10743" width="11.6640625" style="307" bestFit="1" customWidth="1"/>
    <col min="10744" max="10744" width="6.5546875" style="307" customWidth="1"/>
    <col min="10745" max="10745" width="11.6640625" style="307" bestFit="1" customWidth="1"/>
    <col min="10746" max="10746" width="6.6640625" style="307" bestFit="1" customWidth="1"/>
    <col min="10747" max="10747" width="8.88671875" style="307"/>
    <col min="10748" max="10748" width="11" style="307" bestFit="1" customWidth="1"/>
    <col min="10749" max="10988" width="8.88671875" style="307"/>
    <col min="10989" max="10989" width="6.88671875" style="307" customWidth="1"/>
    <col min="10990" max="10990" width="25.5546875" style="307" customWidth="1"/>
    <col min="10991" max="10991" width="12.88671875" style="307" customWidth="1"/>
    <col min="10992" max="10992" width="6.6640625" style="307" customWidth="1"/>
    <col min="10993" max="10993" width="11.88671875" style="307" customWidth="1"/>
    <col min="10994" max="10994" width="7.33203125" style="307" customWidth="1"/>
    <col min="10995" max="10995" width="11.6640625" style="307" bestFit="1" customWidth="1"/>
    <col min="10996" max="10996" width="6.33203125" style="307" customWidth="1"/>
    <col min="10997" max="10997" width="11.6640625" style="307" bestFit="1" customWidth="1"/>
    <col min="10998" max="10998" width="6.109375" style="307" customWidth="1"/>
    <col min="10999" max="10999" width="11.6640625" style="307" bestFit="1" customWidth="1"/>
    <col min="11000" max="11000" width="6.5546875" style="307" customWidth="1"/>
    <col min="11001" max="11001" width="11.6640625" style="307" bestFit="1" customWidth="1"/>
    <col min="11002" max="11002" width="6.6640625" style="307" bestFit="1" customWidth="1"/>
    <col min="11003" max="11003" width="8.88671875" style="307"/>
    <col min="11004" max="11004" width="11" style="307" bestFit="1" customWidth="1"/>
    <col min="11005" max="11244" width="8.88671875" style="307"/>
    <col min="11245" max="11245" width="6.88671875" style="307" customWidth="1"/>
    <col min="11246" max="11246" width="25.5546875" style="307" customWidth="1"/>
    <col min="11247" max="11247" width="12.88671875" style="307" customWidth="1"/>
    <col min="11248" max="11248" width="6.6640625" style="307" customWidth="1"/>
    <col min="11249" max="11249" width="11.88671875" style="307" customWidth="1"/>
    <col min="11250" max="11250" width="7.33203125" style="307" customWidth="1"/>
    <col min="11251" max="11251" width="11.6640625" style="307" bestFit="1" customWidth="1"/>
    <col min="11252" max="11252" width="6.33203125" style="307" customWidth="1"/>
    <col min="11253" max="11253" width="11.6640625" style="307" bestFit="1" customWidth="1"/>
    <col min="11254" max="11254" width="6.109375" style="307" customWidth="1"/>
    <col min="11255" max="11255" width="11.6640625" style="307" bestFit="1" customWidth="1"/>
    <col min="11256" max="11256" width="6.5546875" style="307" customWidth="1"/>
    <col min="11257" max="11257" width="11.6640625" style="307" bestFit="1" customWidth="1"/>
    <col min="11258" max="11258" width="6.6640625" style="307" bestFit="1" customWidth="1"/>
    <col min="11259" max="11259" width="8.88671875" style="307"/>
    <col min="11260" max="11260" width="11" style="307" bestFit="1" customWidth="1"/>
    <col min="11261" max="11500" width="8.88671875" style="307"/>
    <col min="11501" max="11501" width="6.88671875" style="307" customWidth="1"/>
    <col min="11502" max="11502" width="25.5546875" style="307" customWidth="1"/>
    <col min="11503" max="11503" width="12.88671875" style="307" customWidth="1"/>
    <col min="11504" max="11504" width="6.6640625" style="307" customWidth="1"/>
    <col min="11505" max="11505" width="11.88671875" style="307" customWidth="1"/>
    <col min="11506" max="11506" width="7.33203125" style="307" customWidth="1"/>
    <col min="11507" max="11507" width="11.6640625" style="307" bestFit="1" customWidth="1"/>
    <col min="11508" max="11508" width="6.33203125" style="307" customWidth="1"/>
    <col min="11509" max="11509" width="11.6640625" style="307" bestFit="1" customWidth="1"/>
    <col min="11510" max="11510" width="6.109375" style="307" customWidth="1"/>
    <col min="11511" max="11511" width="11.6640625" style="307" bestFit="1" customWidth="1"/>
    <col min="11512" max="11512" width="6.5546875" style="307" customWidth="1"/>
    <col min="11513" max="11513" width="11.6640625" style="307" bestFit="1" customWidth="1"/>
    <col min="11514" max="11514" width="6.6640625" style="307" bestFit="1" customWidth="1"/>
    <col min="11515" max="11515" width="8.88671875" style="307"/>
    <col min="11516" max="11516" width="11" style="307" bestFit="1" customWidth="1"/>
    <col min="11517" max="11756" width="8.88671875" style="307"/>
    <col min="11757" max="11757" width="6.88671875" style="307" customWidth="1"/>
    <col min="11758" max="11758" width="25.5546875" style="307" customWidth="1"/>
    <col min="11759" max="11759" width="12.88671875" style="307" customWidth="1"/>
    <col min="11760" max="11760" width="6.6640625" style="307" customWidth="1"/>
    <col min="11761" max="11761" width="11.88671875" style="307" customWidth="1"/>
    <col min="11762" max="11762" width="7.33203125" style="307" customWidth="1"/>
    <col min="11763" max="11763" width="11.6640625" style="307" bestFit="1" customWidth="1"/>
    <col min="11764" max="11764" width="6.33203125" style="307" customWidth="1"/>
    <col min="11765" max="11765" width="11.6640625" style="307" bestFit="1" customWidth="1"/>
    <col min="11766" max="11766" width="6.109375" style="307" customWidth="1"/>
    <col min="11767" max="11767" width="11.6640625" style="307" bestFit="1" customWidth="1"/>
    <col min="11768" max="11768" width="6.5546875" style="307" customWidth="1"/>
    <col min="11769" max="11769" width="11.6640625" style="307" bestFit="1" customWidth="1"/>
    <col min="11770" max="11770" width="6.6640625" style="307" bestFit="1" customWidth="1"/>
    <col min="11771" max="11771" width="8.88671875" style="307"/>
    <col min="11772" max="11772" width="11" style="307" bestFit="1" customWidth="1"/>
    <col min="11773" max="12012" width="8.88671875" style="307"/>
    <col min="12013" max="12013" width="6.88671875" style="307" customWidth="1"/>
    <col min="12014" max="12014" width="25.5546875" style="307" customWidth="1"/>
    <col min="12015" max="12015" width="12.88671875" style="307" customWidth="1"/>
    <col min="12016" max="12016" width="6.6640625" style="307" customWidth="1"/>
    <col min="12017" max="12017" width="11.88671875" style="307" customWidth="1"/>
    <col min="12018" max="12018" width="7.33203125" style="307" customWidth="1"/>
    <col min="12019" max="12019" width="11.6640625" style="307" bestFit="1" customWidth="1"/>
    <col min="12020" max="12020" width="6.33203125" style="307" customWidth="1"/>
    <col min="12021" max="12021" width="11.6640625" style="307" bestFit="1" customWidth="1"/>
    <col min="12022" max="12022" width="6.109375" style="307" customWidth="1"/>
    <col min="12023" max="12023" width="11.6640625" style="307" bestFit="1" customWidth="1"/>
    <col min="12024" max="12024" width="6.5546875" style="307" customWidth="1"/>
    <col min="12025" max="12025" width="11.6640625" style="307" bestFit="1" customWidth="1"/>
    <col min="12026" max="12026" width="6.6640625" style="307" bestFit="1" customWidth="1"/>
    <col min="12027" max="12027" width="8.88671875" style="307"/>
    <col min="12028" max="12028" width="11" style="307" bestFit="1" customWidth="1"/>
    <col min="12029" max="12268" width="8.88671875" style="307"/>
    <col min="12269" max="12269" width="6.88671875" style="307" customWidth="1"/>
    <col min="12270" max="12270" width="25.5546875" style="307" customWidth="1"/>
    <col min="12271" max="12271" width="12.88671875" style="307" customWidth="1"/>
    <col min="12272" max="12272" width="6.6640625" style="307" customWidth="1"/>
    <col min="12273" max="12273" width="11.88671875" style="307" customWidth="1"/>
    <col min="12274" max="12274" width="7.33203125" style="307" customWidth="1"/>
    <col min="12275" max="12275" width="11.6640625" style="307" bestFit="1" customWidth="1"/>
    <col min="12276" max="12276" width="6.33203125" style="307" customWidth="1"/>
    <col min="12277" max="12277" width="11.6640625" style="307" bestFit="1" customWidth="1"/>
    <col min="12278" max="12278" width="6.109375" style="307" customWidth="1"/>
    <col min="12279" max="12279" width="11.6640625" style="307" bestFit="1" customWidth="1"/>
    <col min="12280" max="12280" width="6.5546875" style="307" customWidth="1"/>
    <col min="12281" max="12281" width="11.6640625" style="307" bestFit="1" customWidth="1"/>
    <col min="12282" max="12282" width="6.6640625" style="307" bestFit="1" customWidth="1"/>
    <col min="12283" max="12283" width="8.88671875" style="307"/>
    <col min="12284" max="12284" width="11" style="307" bestFit="1" customWidth="1"/>
    <col min="12285" max="12524" width="8.88671875" style="307"/>
    <col min="12525" max="12525" width="6.88671875" style="307" customWidth="1"/>
    <col min="12526" max="12526" width="25.5546875" style="307" customWidth="1"/>
    <col min="12527" max="12527" width="12.88671875" style="307" customWidth="1"/>
    <col min="12528" max="12528" width="6.6640625" style="307" customWidth="1"/>
    <col min="12529" max="12529" width="11.88671875" style="307" customWidth="1"/>
    <col min="12530" max="12530" width="7.33203125" style="307" customWidth="1"/>
    <col min="12531" max="12531" width="11.6640625" style="307" bestFit="1" customWidth="1"/>
    <col min="12532" max="12532" width="6.33203125" style="307" customWidth="1"/>
    <col min="12533" max="12533" width="11.6640625" style="307" bestFit="1" customWidth="1"/>
    <col min="12534" max="12534" width="6.109375" style="307" customWidth="1"/>
    <col min="12535" max="12535" width="11.6640625" style="307" bestFit="1" customWidth="1"/>
    <col min="12536" max="12536" width="6.5546875" style="307" customWidth="1"/>
    <col min="12537" max="12537" width="11.6640625" style="307" bestFit="1" customWidth="1"/>
    <col min="12538" max="12538" width="6.6640625" style="307" bestFit="1" customWidth="1"/>
    <col min="12539" max="12539" width="8.88671875" style="307"/>
    <col min="12540" max="12540" width="11" style="307" bestFit="1" customWidth="1"/>
    <col min="12541" max="12780" width="8.88671875" style="307"/>
    <col min="12781" max="12781" width="6.88671875" style="307" customWidth="1"/>
    <col min="12782" max="12782" width="25.5546875" style="307" customWidth="1"/>
    <col min="12783" max="12783" width="12.88671875" style="307" customWidth="1"/>
    <col min="12784" max="12784" width="6.6640625" style="307" customWidth="1"/>
    <col min="12785" max="12785" width="11.88671875" style="307" customWidth="1"/>
    <col min="12786" max="12786" width="7.33203125" style="307" customWidth="1"/>
    <col min="12787" max="12787" width="11.6640625" style="307" bestFit="1" customWidth="1"/>
    <col min="12788" max="12788" width="6.33203125" style="307" customWidth="1"/>
    <col min="12789" max="12789" width="11.6640625" style="307" bestFit="1" customWidth="1"/>
    <col min="12790" max="12790" width="6.109375" style="307" customWidth="1"/>
    <col min="12791" max="12791" width="11.6640625" style="307" bestFit="1" customWidth="1"/>
    <col min="12792" max="12792" width="6.5546875" style="307" customWidth="1"/>
    <col min="12793" max="12793" width="11.6640625" style="307" bestFit="1" customWidth="1"/>
    <col min="12794" max="12794" width="6.6640625" style="307" bestFit="1" customWidth="1"/>
    <col min="12795" max="12795" width="8.88671875" style="307"/>
    <col min="12796" max="12796" width="11" style="307" bestFit="1" customWidth="1"/>
    <col min="12797" max="13036" width="8.88671875" style="307"/>
    <col min="13037" max="13037" width="6.88671875" style="307" customWidth="1"/>
    <col min="13038" max="13038" width="25.5546875" style="307" customWidth="1"/>
    <col min="13039" max="13039" width="12.88671875" style="307" customWidth="1"/>
    <col min="13040" max="13040" width="6.6640625" style="307" customWidth="1"/>
    <col min="13041" max="13041" width="11.88671875" style="307" customWidth="1"/>
    <col min="13042" max="13042" width="7.33203125" style="307" customWidth="1"/>
    <col min="13043" max="13043" width="11.6640625" style="307" bestFit="1" customWidth="1"/>
    <col min="13044" max="13044" width="6.33203125" style="307" customWidth="1"/>
    <col min="13045" max="13045" width="11.6640625" style="307" bestFit="1" customWidth="1"/>
    <col min="13046" max="13046" width="6.109375" style="307" customWidth="1"/>
    <col min="13047" max="13047" width="11.6640625" style="307" bestFit="1" customWidth="1"/>
    <col min="13048" max="13048" width="6.5546875" style="307" customWidth="1"/>
    <col min="13049" max="13049" width="11.6640625" style="307" bestFit="1" customWidth="1"/>
    <col min="13050" max="13050" width="6.6640625" style="307" bestFit="1" customWidth="1"/>
    <col min="13051" max="13051" width="8.88671875" style="307"/>
    <col min="13052" max="13052" width="11" style="307" bestFit="1" customWidth="1"/>
    <col min="13053" max="13292" width="8.88671875" style="307"/>
    <col min="13293" max="13293" width="6.88671875" style="307" customWidth="1"/>
    <col min="13294" max="13294" width="25.5546875" style="307" customWidth="1"/>
    <col min="13295" max="13295" width="12.88671875" style="307" customWidth="1"/>
    <col min="13296" max="13296" width="6.6640625" style="307" customWidth="1"/>
    <col min="13297" max="13297" width="11.88671875" style="307" customWidth="1"/>
    <col min="13298" max="13298" width="7.33203125" style="307" customWidth="1"/>
    <col min="13299" max="13299" width="11.6640625" style="307" bestFit="1" customWidth="1"/>
    <col min="13300" max="13300" width="6.33203125" style="307" customWidth="1"/>
    <col min="13301" max="13301" width="11.6640625" style="307" bestFit="1" customWidth="1"/>
    <col min="13302" max="13302" width="6.109375" style="307" customWidth="1"/>
    <col min="13303" max="13303" width="11.6640625" style="307" bestFit="1" customWidth="1"/>
    <col min="13304" max="13304" width="6.5546875" style="307" customWidth="1"/>
    <col min="13305" max="13305" width="11.6640625" style="307" bestFit="1" customWidth="1"/>
    <col min="13306" max="13306" width="6.6640625" style="307" bestFit="1" customWidth="1"/>
    <col min="13307" max="13307" width="8.88671875" style="307"/>
    <col min="13308" max="13308" width="11" style="307" bestFit="1" customWidth="1"/>
    <col min="13309" max="13548" width="8.88671875" style="307"/>
    <col min="13549" max="13549" width="6.88671875" style="307" customWidth="1"/>
    <col min="13550" max="13550" width="25.5546875" style="307" customWidth="1"/>
    <col min="13551" max="13551" width="12.88671875" style="307" customWidth="1"/>
    <col min="13552" max="13552" width="6.6640625" style="307" customWidth="1"/>
    <col min="13553" max="13553" width="11.88671875" style="307" customWidth="1"/>
    <col min="13554" max="13554" width="7.33203125" style="307" customWidth="1"/>
    <col min="13555" max="13555" width="11.6640625" style="307" bestFit="1" customWidth="1"/>
    <col min="13556" max="13556" width="6.33203125" style="307" customWidth="1"/>
    <col min="13557" max="13557" width="11.6640625" style="307" bestFit="1" customWidth="1"/>
    <col min="13558" max="13558" width="6.109375" style="307" customWidth="1"/>
    <col min="13559" max="13559" width="11.6640625" style="307" bestFit="1" customWidth="1"/>
    <col min="13560" max="13560" width="6.5546875" style="307" customWidth="1"/>
    <col min="13561" max="13561" width="11.6640625" style="307" bestFit="1" customWidth="1"/>
    <col min="13562" max="13562" width="6.6640625" style="307" bestFit="1" customWidth="1"/>
    <col min="13563" max="13563" width="8.88671875" style="307"/>
    <col min="13564" max="13564" width="11" style="307" bestFit="1" customWidth="1"/>
    <col min="13565" max="13804" width="8.88671875" style="307"/>
    <col min="13805" max="13805" width="6.88671875" style="307" customWidth="1"/>
    <col min="13806" max="13806" width="25.5546875" style="307" customWidth="1"/>
    <col min="13807" max="13807" width="12.88671875" style="307" customWidth="1"/>
    <col min="13808" max="13808" width="6.6640625" style="307" customWidth="1"/>
    <col min="13809" max="13809" width="11.88671875" style="307" customWidth="1"/>
    <col min="13810" max="13810" width="7.33203125" style="307" customWidth="1"/>
    <col min="13811" max="13811" width="11.6640625" style="307" bestFit="1" customWidth="1"/>
    <col min="13812" max="13812" width="6.33203125" style="307" customWidth="1"/>
    <col min="13813" max="13813" width="11.6640625" style="307" bestFit="1" customWidth="1"/>
    <col min="13814" max="13814" width="6.109375" style="307" customWidth="1"/>
    <col min="13815" max="13815" width="11.6640625" style="307" bestFit="1" customWidth="1"/>
    <col min="13816" max="13816" width="6.5546875" style="307" customWidth="1"/>
    <col min="13817" max="13817" width="11.6640625" style="307" bestFit="1" customWidth="1"/>
    <col min="13818" max="13818" width="6.6640625" style="307" bestFit="1" customWidth="1"/>
    <col min="13819" max="13819" width="8.88671875" style="307"/>
    <col min="13820" max="13820" width="11" style="307" bestFit="1" customWidth="1"/>
    <col min="13821" max="14060" width="8.88671875" style="307"/>
    <col min="14061" max="14061" width="6.88671875" style="307" customWidth="1"/>
    <col min="14062" max="14062" width="25.5546875" style="307" customWidth="1"/>
    <col min="14063" max="14063" width="12.88671875" style="307" customWidth="1"/>
    <col min="14064" max="14064" width="6.6640625" style="307" customWidth="1"/>
    <col min="14065" max="14065" width="11.88671875" style="307" customWidth="1"/>
    <col min="14066" max="14066" width="7.33203125" style="307" customWidth="1"/>
    <col min="14067" max="14067" width="11.6640625" style="307" bestFit="1" customWidth="1"/>
    <col min="14068" max="14068" width="6.33203125" style="307" customWidth="1"/>
    <col min="14069" max="14069" width="11.6640625" style="307" bestFit="1" customWidth="1"/>
    <col min="14070" max="14070" width="6.109375" style="307" customWidth="1"/>
    <col min="14071" max="14071" width="11.6640625" style="307" bestFit="1" customWidth="1"/>
    <col min="14072" max="14072" width="6.5546875" style="307" customWidth="1"/>
    <col min="14073" max="14073" width="11.6640625" style="307" bestFit="1" customWidth="1"/>
    <col min="14074" max="14074" width="6.6640625" style="307" bestFit="1" customWidth="1"/>
    <col min="14075" max="14075" width="8.88671875" style="307"/>
    <col min="14076" max="14076" width="11" style="307" bestFit="1" customWidth="1"/>
    <col min="14077" max="14316" width="8.88671875" style="307"/>
    <col min="14317" max="14317" width="6.88671875" style="307" customWidth="1"/>
    <col min="14318" max="14318" width="25.5546875" style="307" customWidth="1"/>
    <col min="14319" max="14319" width="12.88671875" style="307" customWidth="1"/>
    <col min="14320" max="14320" width="6.6640625" style="307" customWidth="1"/>
    <col min="14321" max="14321" width="11.88671875" style="307" customWidth="1"/>
    <col min="14322" max="14322" width="7.33203125" style="307" customWidth="1"/>
    <col min="14323" max="14323" width="11.6640625" style="307" bestFit="1" customWidth="1"/>
    <col min="14324" max="14324" width="6.33203125" style="307" customWidth="1"/>
    <col min="14325" max="14325" width="11.6640625" style="307" bestFit="1" customWidth="1"/>
    <col min="14326" max="14326" width="6.109375" style="307" customWidth="1"/>
    <col min="14327" max="14327" width="11.6640625" style="307" bestFit="1" customWidth="1"/>
    <col min="14328" max="14328" width="6.5546875" style="307" customWidth="1"/>
    <col min="14329" max="14329" width="11.6640625" style="307" bestFit="1" customWidth="1"/>
    <col min="14330" max="14330" width="6.6640625" style="307" bestFit="1" customWidth="1"/>
    <col min="14331" max="14331" width="8.88671875" style="307"/>
    <col min="14332" max="14332" width="11" style="307" bestFit="1" customWidth="1"/>
    <col min="14333" max="14572" width="8.88671875" style="307"/>
    <col min="14573" max="14573" width="6.88671875" style="307" customWidth="1"/>
    <col min="14574" max="14574" width="25.5546875" style="307" customWidth="1"/>
    <col min="14575" max="14575" width="12.88671875" style="307" customWidth="1"/>
    <col min="14576" max="14576" width="6.6640625" style="307" customWidth="1"/>
    <col min="14577" max="14577" width="11.88671875" style="307" customWidth="1"/>
    <col min="14578" max="14578" width="7.33203125" style="307" customWidth="1"/>
    <col min="14579" max="14579" width="11.6640625" style="307" bestFit="1" customWidth="1"/>
    <col min="14580" max="14580" width="6.33203125" style="307" customWidth="1"/>
    <col min="14581" max="14581" width="11.6640625" style="307" bestFit="1" customWidth="1"/>
    <col min="14582" max="14582" width="6.109375" style="307" customWidth="1"/>
    <col min="14583" max="14583" width="11.6640625" style="307" bestFit="1" customWidth="1"/>
    <col min="14584" max="14584" width="6.5546875" style="307" customWidth="1"/>
    <col min="14585" max="14585" width="11.6640625" style="307" bestFit="1" customWidth="1"/>
    <col min="14586" max="14586" width="6.6640625" style="307" bestFit="1" customWidth="1"/>
    <col min="14587" max="14587" width="8.88671875" style="307"/>
    <col min="14588" max="14588" width="11" style="307" bestFit="1" customWidth="1"/>
    <col min="14589" max="14828" width="8.88671875" style="307"/>
    <col min="14829" max="14829" width="6.88671875" style="307" customWidth="1"/>
    <col min="14830" max="14830" width="25.5546875" style="307" customWidth="1"/>
    <col min="14831" max="14831" width="12.88671875" style="307" customWidth="1"/>
    <col min="14832" max="14832" width="6.6640625" style="307" customWidth="1"/>
    <col min="14833" max="14833" width="11.88671875" style="307" customWidth="1"/>
    <col min="14834" max="14834" width="7.33203125" style="307" customWidth="1"/>
    <col min="14835" max="14835" width="11.6640625" style="307" bestFit="1" customWidth="1"/>
    <col min="14836" max="14836" width="6.33203125" style="307" customWidth="1"/>
    <col min="14837" max="14837" width="11.6640625" style="307" bestFit="1" customWidth="1"/>
    <col min="14838" max="14838" width="6.109375" style="307" customWidth="1"/>
    <col min="14839" max="14839" width="11.6640625" style="307" bestFit="1" customWidth="1"/>
    <col min="14840" max="14840" width="6.5546875" style="307" customWidth="1"/>
    <col min="14841" max="14841" width="11.6640625" style="307" bestFit="1" customWidth="1"/>
    <col min="14842" max="14842" width="6.6640625" style="307" bestFit="1" customWidth="1"/>
    <col min="14843" max="14843" width="8.88671875" style="307"/>
    <col min="14844" max="14844" width="11" style="307" bestFit="1" customWidth="1"/>
    <col min="14845" max="15084" width="8.88671875" style="307"/>
    <col min="15085" max="15085" width="6.88671875" style="307" customWidth="1"/>
    <col min="15086" max="15086" width="25.5546875" style="307" customWidth="1"/>
    <col min="15087" max="15087" width="12.88671875" style="307" customWidth="1"/>
    <col min="15088" max="15088" width="6.6640625" style="307" customWidth="1"/>
    <col min="15089" max="15089" width="11.88671875" style="307" customWidth="1"/>
    <col min="15090" max="15090" width="7.33203125" style="307" customWidth="1"/>
    <col min="15091" max="15091" width="11.6640625" style="307" bestFit="1" customWidth="1"/>
    <col min="15092" max="15092" width="6.33203125" style="307" customWidth="1"/>
    <col min="15093" max="15093" width="11.6640625" style="307" bestFit="1" customWidth="1"/>
    <col min="15094" max="15094" width="6.109375" style="307" customWidth="1"/>
    <col min="15095" max="15095" width="11.6640625" style="307" bestFit="1" customWidth="1"/>
    <col min="15096" max="15096" width="6.5546875" style="307" customWidth="1"/>
    <col min="15097" max="15097" width="11.6640625" style="307" bestFit="1" customWidth="1"/>
    <col min="15098" max="15098" width="6.6640625" style="307" bestFit="1" customWidth="1"/>
    <col min="15099" max="15099" width="8.88671875" style="307"/>
    <col min="15100" max="15100" width="11" style="307" bestFit="1" customWidth="1"/>
    <col min="15101" max="15340" width="8.88671875" style="307"/>
    <col min="15341" max="15341" width="6.88671875" style="307" customWidth="1"/>
    <col min="15342" max="15342" width="25.5546875" style="307" customWidth="1"/>
    <col min="15343" max="15343" width="12.88671875" style="307" customWidth="1"/>
    <col min="15344" max="15344" width="6.6640625" style="307" customWidth="1"/>
    <col min="15345" max="15345" width="11.88671875" style="307" customWidth="1"/>
    <col min="15346" max="15346" width="7.33203125" style="307" customWidth="1"/>
    <col min="15347" max="15347" width="11.6640625" style="307" bestFit="1" customWidth="1"/>
    <col min="15348" max="15348" width="6.33203125" style="307" customWidth="1"/>
    <col min="15349" max="15349" width="11.6640625" style="307" bestFit="1" customWidth="1"/>
    <col min="15350" max="15350" width="6.109375" style="307" customWidth="1"/>
    <col min="15351" max="15351" width="11.6640625" style="307" bestFit="1" customWidth="1"/>
    <col min="15352" max="15352" width="6.5546875" style="307" customWidth="1"/>
    <col min="15353" max="15353" width="11.6640625" style="307" bestFit="1" customWidth="1"/>
    <col min="15354" max="15354" width="6.6640625" style="307" bestFit="1" customWidth="1"/>
    <col min="15355" max="15355" width="8.88671875" style="307"/>
    <col min="15356" max="15356" width="11" style="307" bestFit="1" customWidth="1"/>
    <col min="15357" max="15596" width="8.88671875" style="307"/>
    <col min="15597" max="15597" width="6.88671875" style="307" customWidth="1"/>
    <col min="15598" max="15598" width="25.5546875" style="307" customWidth="1"/>
    <col min="15599" max="15599" width="12.88671875" style="307" customWidth="1"/>
    <col min="15600" max="15600" width="6.6640625" style="307" customWidth="1"/>
    <col min="15601" max="15601" width="11.88671875" style="307" customWidth="1"/>
    <col min="15602" max="15602" width="7.33203125" style="307" customWidth="1"/>
    <col min="15603" max="15603" width="11.6640625" style="307" bestFit="1" customWidth="1"/>
    <col min="15604" max="15604" width="6.33203125" style="307" customWidth="1"/>
    <col min="15605" max="15605" width="11.6640625" style="307" bestFit="1" customWidth="1"/>
    <col min="15606" max="15606" width="6.109375" style="307" customWidth="1"/>
    <col min="15607" max="15607" width="11.6640625" style="307" bestFit="1" customWidth="1"/>
    <col min="15608" max="15608" width="6.5546875" style="307" customWidth="1"/>
    <col min="15609" max="15609" width="11.6640625" style="307" bestFit="1" customWidth="1"/>
    <col min="15610" max="15610" width="6.6640625" style="307" bestFit="1" customWidth="1"/>
    <col min="15611" max="15611" width="8.88671875" style="307"/>
    <col min="15612" max="15612" width="11" style="307" bestFit="1" customWidth="1"/>
    <col min="15613" max="15852" width="8.88671875" style="307"/>
    <col min="15853" max="15853" width="6.88671875" style="307" customWidth="1"/>
    <col min="15854" max="15854" width="25.5546875" style="307" customWidth="1"/>
    <col min="15855" max="15855" width="12.88671875" style="307" customWidth="1"/>
    <col min="15856" max="15856" width="6.6640625" style="307" customWidth="1"/>
    <col min="15857" max="15857" width="11.88671875" style="307" customWidth="1"/>
    <col min="15858" max="15858" width="7.33203125" style="307" customWidth="1"/>
    <col min="15859" max="15859" width="11.6640625" style="307" bestFit="1" customWidth="1"/>
    <col min="15860" max="15860" width="6.33203125" style="307" customWidth="1"/>
    <col min="15861" max="15861" width="11.6640625" style="307" bestFit="1" customWidth="1"/>
    <col min="15862" max="15862" width="6.109375" style="307" customWidth="1"/>
    <col min="15863" max="15863" width="11.6640625" style="307" bestFit="1" customWidth="1"/>
    <col min="15864" max="15864" width="6.5546875" style="307" customWidth="1"/>
    <col min="15865" max="15865" width="11.6640625" style="307" bestFit="1" customWidth="1"/>
    <col min="15866" max="15866" width="6.6640625" style="307" bestFit="1" customWidth="1"/>
    <col min="15867" max="15867" width="8.88671875" style="307"/>
    <col min="15868" max="15868" width="11" style="307" bestFit="1" customWidth="1"/>
    <col min="15869" max="16108" width="8.88671875" style="307"/>
    <col min="16109" max="16109" width="6.88671875" style="307" customWidth="1"/>
    <col min="16110" max="16110" width="25.5546875" style="307" customWidth="1"/>
    <col min="16111" max="16111" width="12.88671875" style="307" customWidth="1"/>
    <col min="16112" max="16112" width="6.6640625" style="307" customWidth="1"/>
    <col min="16113" max="16113" width="11.88671875" style="307" customWidth="1"/>
    <col min="16114" max="16114" width="7.33203125" style="307" customWidth="1"/>
    <col min="16115" max="16115" width="11.6640625" style="307" bestFit="1" customWidth="1"/>
    <col min="16116" max="16116" width="6.33203125" style="307" customWidth="1"/>
    <col min="16117" max="16117" width="11.6640625" style="307" bestFit="1" customWidth="1"/>
    <col min="16118" max="16118" width="6.109375" style="307" customWidth="1"/>
    <col min="16119" max="16119" width="11.6640625" style="307" bestFit="1" customWidth="1"/>
    <col min="16120" max="16120" width="6.5546875" style="307" customWidth="1"/>
    <col min="16121" max="16121" width="11.6640625" style="307" bestFit="1" customWidth="1"/>
    <col min="16122" max="16122" width="6.6640625" style="307" bestFit="1" customWidth="1"/>
    <col min="16123" max="16123" width="8.88671875" style="307"/>
    <col min="16124" max="16124" width="11" style="307" bestFit="1" customWidth="1"/>
    <col min="16125" max="16384" width="8.88671875" style="307"/>
  </cols>
  <sheetData>
    <row r="1" spans="1:8" s="295" customFormat="1" ht="17.399999999999999">
      <c r="A1" s="381" t="s">
        <v>16989</v>
      </c>
      <c r="B1" s="381"/>
      <c r="C1" s="381"/>
      <c r="D1" s="381"/>
      <c r="E1" s="381"/>
      <c r="F1" s="381"/>
      <c r="G1" s="381"/>
      <c r="H1" s="381"/>
    </row>
    <row r="2" spans="1:8" s="295" customFormat="1" ht="17.399999999999999">
      <c r="A2" s="381" t="s">
        <v>17019</v>
      </c>
      <c r="B2" s="381"/>
      <c r="C2" s="381"/>
      <c r="D2" s="381"/>
      <c r="E2" s="381"/>
      <c r="F2" s="381"/>
      <c r="G2" s="381"/>
      <c r="H2" s="381"/>
    </row>
    <row r="3" spans="1:8" s="295" customFormat="1" ht="16.2" thickBot="1">
      <c r="A3" s="382"/>
      <c r="B3" s="382"/>
      <c r="C3" s="382"/>
      <c r="D3" s="382"/>
      <c r="E3" s="382"/>
      <c r="F3" s="382"/>
      <c r="G3" s="382"/>
      <c r="H3" s="382"/>
    </row>
    <row r="4" spans="1:8" s="295" customFormat="1" ht="18" thickBot="1">
      <c r="A4" s="383" t="s">
        <v>17020</v>
      </c>
      <c r="B4" s="384"/>
      <c r="C4" s="384"/>
      <c r="D4" s="384"/>
      <c r="E4" s="384"/>
      <c r="F4" s="384"/>
      <c r="G4" s="384"/>
      <c r="H4" s="385"/>
    </row>
    <row r="5" spans="1:8" s="296" customFormat="1" ht="45" customHeight="1">
      <c r="A5" s="386" t="s">
        <v>17021</v>
      </c>
      <c r="B5" s="387"/>
      <c r="C5" s="387"/>
      <c r="D5" s="387"/>
      <c r="E5" s="387"/>
      <c r="F5" s="387"/>
      <c r="G5" s="387"/>
      <c r="H5" s="388"/>
    </row>
    <row r="6" spans="1:8" s="296" customFormat="1" ht="193.95" customHeight="1">
      <c r="A6" s="378" t="s">
        <v>17030</v>
      </c>
      <c r="B6" s="379"/>
      <c r="C6" s="379"/>
      <c r="D6" s="379"/>
      <c r="E6" s="379"/>
      <c r="F6" s="379"/>
      <c r="G6" s="379"/>
      <c r="H6" s="380"/>
    </row>
    <row r="7" spans="1:8" s="296" customFormat="1" ht="30" customHeight="1">
      <c r="A7" s="378" t="s">
        <v>17084</v>
      </c>
      <c r="B7" s="379"/>
      <c r="C7" s="379"/>
      <c r="D7" s="379"/>
      <c r="E7" s="379"/>
      <c r="F7" s="379"/>
      <c r="G7" s="379"/>
      <c r="H7" s="380"/>
    </row>
    <row r="8" spans="1:8" s="296" customFormat="1" ht="17.399999999999999" customHeight="1" thickBot="1">
      <c r="A8" s="389" t="s">
        <v>17022</v>
      </c>
      <c r="B8" s="390"/>
      <c r="C8" s="390"/>
      <c r="D8" s="390"/>
      <c r="E8" s="390"/>
      <c r="F8" s="390"/>
      <c r="G8" s="390"/>
      <c r="H8" s="391"/>
    </row>
    <row r="9" spans="1:8" s="295" customFormat="1" ht="13.2">
      <c r="A9" s="392" t="s">
        <v>16864</v>
      </c>
      <c r="B9" s="395" t="s">
        <v>17023</v>
      </c>
      <c r="C9" s="395" t="s">
        <v>16866</v>
      </c>
      <c r="D9" s="395"/>
      <c r="E9" s="395" t="s">
        <v>17024</v>
      </c>
      <c r="F9" s="395"/>
      <c r="G9" s="395"/>
      <c r="H9" s="398"/>
    </row>
    <row r="10" spans="1:8" s="295" customFormat="1" ht="13.2">
      <c r="A10" s="393"/>
      <c r="B10" s="396"/>
      <c r="C10" s="396"/>
      <c r="D10" s="396"/>
      <c r="E10" s="399" t="s">
        <v>17025</v>
      </c>
      <c r="F10" s="399"/>
      <c r="G10" s="399" t="s">
        <v>17026</v>
      </c>
      <c r="H10" s="400"/>
    </row>
    <row r="11" spans="1:8" s="295" customFormat="1" ht="13.8" thickBot="1">
      <c r="A11" s="394"/>
      <c r="B11" s="397"/>
      <c r="C11" s="297" t="s">
        <v>17027</v>
      </c>
      <c r="D11" s="298" t="s">
        <v>16862</v>
      </c>
      <c r="E11" s="297" t="s">
        <v>17027</v>
      </c>
      <c r="F11" s="298" t="s">
        <v>16862</v>
      </c>
      <c r="G11" s="299" t="s">
        <v>17027</v>
      </c>
      <c r="H11" s="300" t="s">
        <v>16862</v>
      </c>
    </row>
    <row r="12" spans="1:8">
      <c r="A12" s="301" t="s">
        <v>17001</v>
      </c>
      <c r="B12" s="302" t="s">
        <v>16875</v>
      </c>
      <c r="C12" s="303">
        <v>1616.25</v>
      </c>
      <c r="D12" s="304">
        <f>C12/$C$17</f>
        <v>5.3768561547845274E-3</v>
      </c>
      <c r="E12" s="303">
        <f>F12*C12/100</f>
        <v>1616.25</v>
      </c>
      <c r="F12" s="305">
        <v>100</v>
      </c>
      <c r="G12" s="303">
        <f>H12*C12/100</f>
        <v>0</v>
      </c>
      <c r="H12" s="306">
        <v>0</v>
      </c>
    </row>
    <row r="13" spans="1:8">
      <c r="A13" s="308" t="s">
        <v>17003</v>
      </c>
      <c r="B13" s="309" t="s">
        <v>17004</v>
      </c>
      <c r="C13" s="310">
        <v>11620.2</v>
      </c>
      <c r="D13" s="311">
        <f>C13/$C$17</f>
        <v>3.8657474951169168E-2</v>
      </c>
      <c r="E13" s="310">
        <f t="shared" ref="E13:E16" si="0">F13*C13/100</f>
        <v>5810.1</v>
      </c>
      <c r="F13" s="312">
        <v>50</v>
      </c>
      <c r="G13" s="310">
        <f>H13*C13/100</f>
        <v>5810.1</v>
      </c>
      <c r="H13" s="313">
        <v>50</v>
      </c>
    </row>
    <row r="14" spans="1:8">
      <c r="A14" s="308" t="s">
        <v>17006</v>
      </c>
      <c r="B14" s="314" t="s">
        <v>16963</v>
      </c>
      <c r="C14" s="310">
        <v>276612.78999999998</v>
      </c>
      <c r="D14" s="311">
        <f>C14/$C$17</f>
        <v>0.92022099452660155</v>
      </c>
      <c r="E14" s="310">
        <f t="shared" si="0"/>
        <v>207459.5925</v>
      </c>
      <c r="F14" s="312">
        <v>75</v>
      </c>
      <c r="G14" s="310">
        <f>H14*C14/100</f>
        <v>69153.197499999995</v>
      </c>
      <c r="H14" s="313">
        <v>25</v>
      </c>
    </row>
    <row r="15" spans="1:8" ht="24">
      <c r="A15" s="308" t="s">
        <v>17008</v>
      </c>
      <c r="B15" s="315" t="s">
        <v>16965</v>
      </c>
      <c r="C15" s="310">
        <v>9964.1299999999992</v>
      </c>
      <c r="D15" s="311">
        <f>C15/$C$17</f>
        <v>3.3148147698421129E-2</v>
      </c>
      <c r="E15" s="310">
        <f t="shared" si="0"/>
        <v>2491.0324999999998</v>
      </c>
      <c r="F15" s="312">
        <v>25</v>
      </c>
      <c r="G15" s="310">
        <f>H15*C15/100</f>
        <v>7473.0974999999989</v>
      </c>
      <c r="H15" s="313">
        <v>75</v>
      </c>
    </row>
    <row r="16" spans="1:8" ht="15" thickBot="1">
      <c r="A16" s="316" t="s">
        <v>17009</v>
      </c>
      <c r="B16" s="317" t="s">
        <v>16860</v>
      </c>
      <c r="C16" s="318">
        <v>780.5</v>
      </c>
      <c r="D16" s="319">
        <f>C16/$C$17</f>
        <v>2.5965266690235566E-3</v>
      </c>
      <c r="E16" s="318">
        <f t="shared" si="0"/>
        <v>0</v>
      </c>
      <c r="F16" s="320">
        <v>0</v>
      </c>
      <c r="G16" s="318">
        <f>H16*C16/100</f>
        <v>780.5</v>
      </c>
      <c r="H16" s="321">
        <v>100</v>
      </c>
    </row>
    <row r="17" spans="1:8">
      <c r="A17" s="401" t="s">
        <v>17028</v>
      </c>
      <c r="B17" s="402"/>
      <c r="C17" s="322">
        <f>SUM(C12:C16)</f>
        <v>300593.87</v>
      </c>
      <c r="D17" s="323">
        <f>SUM(D12:D16)</f>
        <v>0.99999999999999989</v>
      </c>
      <c r="E17" s="324">
        <f>SUM(E12:E16)</f>
        <v>217376.97500000001</v>
      </c>
      <c r="F17" s="325">
        <f>E17/C17</f>
        <v>0.72315837644992564</v>
      </c>
      <c r="G17" s="324">
        <f>SUM(G12:G16)</f>
        <v>83216.895000000004</v>
      </c>
      <c r="H17" s="326">
        <f>G17/C17</f>
        <v>0.27684162355007441</v>
      </c>
    </row>
    <row r="18" spans="1:8" ht="15" thickBot="1">
      <c r="A18" s="403" t="s">
        <v>17029</v>
      </c>
      <c r="B18" s="404"/>
      <c r="C18" s="327"/>
      <c r="D18" s="328"/>
      <c r="E18" s="329">
        <f>SUM(E17)</f>
        <v>217376.97500000001</v>
      </c>
      <c r="F18" s="330">
        <f>F17</f>
        <v>0.72315837644992564</v>
      </c>
      <c r="G18" s="329">
        <f>G17+E18</f>
        <v>300593.87</v>
      </c>
      <c r="H18" s="331">
        <f>F18+H17</f>
        <v>1</v>
      </c>
    </row>
    <row r="20" spans="1:8" s="267" customFormat="1" ht="13.8">
      <c r="A20" s="376" t="s">
        <v>17012</v>
      </c>
      <c r="B20" s="376"/>
      <c r="C20" s="376"/>
      <c r="D20" s="376"/>
      <c r="E20" s="376"/>
      <c r="F20" s="376"/>
      <c r="G20" s="376"/>
      <c r="H20" s="376"/>
    </row>
    <row r="21" spans="1:8" s="267" customFormat="1" ht="16.2">
      <c r="A21" s="285"/>
      <c r="B21" s="285"/>
      <c r="C21" s="285"/>
      <c r="D21" s="286"/>
      <c r="E21" s="287"/>
      <c r="F21" s="288"/>
      <c r="G21" s="289"/>
      <c r="H21" s="290"/>
    </row>
    <row r="22" spans="1:8" s="267" customFormat="1" ht="13.8">
      <c r="A22" s="377" t="s">
        <v>17013</v>
      </c>
      <c r="B22" s="377"/>
      <c r="C22" s="377"/>
      <c r="D22" s="377"/>
      <c r="E22" s="377"/>
      <c r="F22" s="377"/>
      <c r="G22" s="377"/>
      <c r="H22" s="377"/>
    </row>
    <row r="23" spans="1:8" s="267" customFormat="1" ht="13.8">
      <c r="A23" s="377" t="s">
        <v>17014</v>
      </c>
      <c r="B23" s="377"/>
      <c r="C23" s="377"/>
      <c r="D23" s="377"/>
      <c r="E23" s="377"/>
      <c r="F23" s="377"/>
      <c r="G23" s="377"/>
      <c r="H23" s="377"/>
    </row>
    <row r="24" spans="1:8" s="267" customFormat="1" ht="13.8">
      <c r="A24" s="377" t="s">
        <v>17015</v>
      </c>
      <c r="B24" s="377"/>
      <c r="C24" s="377"/>
      <c r="D24" s="377"/>
      <c r="E24" s="377"/>
      <c r="F24" s="377"/>
      <c r="G24" s="377"/>
      <c r="H24" s="377"/>
    </row>
    <row r="25" spans="1:8" s="205" customFormat="1" ht="13.2">
      <c r="A25" s="292"/>
      <c r="B25" s="292"/>
      <c r="C25" s="292"/>
      <c r="D25" s="293"/>
      <c r="E25" s="292"/>
      <c r="F25" s="294"/>
      <c r="G25" s="294"/>
      <c r="H25" s="294"/>
    </row>
  </sheetData>
  <mergeCells count="20">
    <mergeCell ref="A24:H24"/>
    <mergeCell ref="A7:H7"/>
    <mergeCell ref="A8:H8"/>
    <mergeCell ref="A9:A11"/>
    <mergeCell ref="B9:B11"/>
    <mergeCell ref="C9:D10"/>
    <mergeCell ref="E9:H9"/>
    <mergeCell ref="E10:F10"/>
    <mergeCell ref="G10:H10"/>
    <mergeCell ref="A17:B17"/>
    <mergeCell ref="A18:B18"/>
    <mergeCell ref="A20:H20"/>
    <mergeCell ref="A22:H22"/>
    <mergeCell ref="A23:H23"/>
    <mergeCell ref="A6:H6"/>
    <mergeCell ref="A1:H1"/>
    <mergeCell ref="A2:H2"/>
    <mergeCell ref="A3:H3"/>
    <mergeCell ref="A4:H4"/>
    <mergeCell ref="A5:H5"/>
  </mergeCells>
  <pageMargins left="0.59055118110236227" right="0.39370078740157483" top="1.5748031496062993" bottom="0.98425196850393704"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6"/>
  <sheetViews>
    <sheetView topLeftCell="A8" workbookViewId="0">
      <selection activeCell="G27" sqref="G27"/>
    </sheetView>
  </sheetViews>
  <sheetFormatPr defaultRowHeight="14.4"/>
  <cols>
    <col min="1" max="1" width="10.88671875" style="195" customWidth="1"/>
    <col min="2" max="2" width="69.33203125" style="195" customWidth="1"/>
    <col min="3" max="3" width="15.6640625" style="195" customWidth="1"/>
    <col min="4" max="256" width="8.88671875" style="195"/>
    <col min="257" max="257" width="9.44140625" style="195" customWidth="1"/>
    <col min="258" max="258" width="69" style="195" customWidth="1"/>
    <col min="259" max="259" width="14.33203125" style="195" customWidth="1"/>
    <col min="260" max="512" width="8.88671875" style="195"/>
    <col min="513" max="513" width="9.44140625" style="195" customWidth="1"/>
    <col min="514" max="514" width="69" style="195" customWidth="1"/>
    <col min="515" max="515" width="14.33203125" style="195" customWidth="1"/>
    <col min="516" max="768" width="8.88671875" style="195"/>
    <col min="769" max="769" width="9.44140625" style="195" customWidth="1"/>
    <col min="770" max="770" width="69" style="195" customWidth="1"/>
    <col min="771" max="771" width="14.33203125" style="195" customWidth="1"/>
    <col min="772" max="1024" width="8.88671875" style="195"/>
    <col min="1025" max="1025" width="9.44140625" style="195" customWidth="1"/>
    <col min="1026" max="1026" width="69" style="195" customWidth="1"/>
    <col min="1027" max="1027" width="14.33203125" style="195" customWidth="1"/>
    <col min="1028" max="1280" width="8.88671875" style="195"/>
    <col min="1281" max="1281" width="9.44140625" style="195" customWidth="1"/>
    <col min="1282" max="1282" width="69" style="195" customWidth="1"/>
    <col min="1283" max="1283" width="14.33203125" style="195" customWidth="1"/>
    <col min="1284" max="1536" width="8.88671875" style="195"/>
    <col min="1537" max="1537" width="9.44140625" style="195" customWidth="1"/>
    <col min="1538" max="1538" width="69" style="195" customWidth="1"/>
    <col min="1539" max="1539" width="14.33203125" style="195" customWidth="1"/>
    <col min="1540" max="1792" width="8.88671875" style="195"/>
    <col min="1793" max="1793" width="9.44140625" style="195" customWidth="1"/>
    <col min="1794" max="1794" width="69" style="195" customWidth="1"/>
    <col min="1795" max="1795" width="14.33203125" style="195" customWidth="1"/>
    <col min="1796" max="2048" width="8.88671875" style="195"/>
    <col min="2049" max="2049" width="9.44140625" style="195" customWidth="1"/>
    <col min="2050" max="2050" width="69" style="195" customWidth="1"/>
    <col min="2051" max="2051" width="14.33203125" style="195" customWidth="1"/>
    <col min="2052" max="2304" width="8.88671875" style="195"/>
    <col min="2305" max="2305" width="9.44140625" style="195" customWidth="1"/>
    <col min="2306" max="2306" width="69" style="195" customWidth="1"/>
    <col min="2307" max="2307" width="14.33203125" style="195" customWidth="1"/>
    <col min="2308" max="2560" width="8.88671875" style="195"/>
    <col min="2561" max="2561" width="9.44140625" style="195" customWidth="1"/>
    <col min="2562" max="2562" width="69" style="195" customWidth="1"/>
    <col min="2563" max="2563" width="14.33203125" style="195" customWidth="1"/>
    <col min="2564" max="2816" width="8.88671875" style="195"/>
    <col min="2817" max="2817" width="9.44140625" style="195" customWidth="1"/>
    <col min="2818" max="2818" width="69" style="195" customWidth="1"/>
    <col min="2819" max="2819" width="14.33203125" style="195" customWidth="1"/>
    <col min="2820" max="3072" width="8.88671875" style="195"/>
    <col min="3073" max="3073" width="9.44140625" style="195" customWidth="1"/>
    <col min="3074" max="3074" width="69" style="195" customWidth="1"/>
    <col min="3075" max="3075" width="14.33203125" style="195" customWidth="1"/>
    <col min="3076" max="3328" width="8.88671875" style="195"/>
    <col min="3329" max="3329" width="9.44140625" style="195" customWidth="1"/>
    <col min="3330" max="3330" width="69" style="195" customWidth="1"/>
    <col min="3331" max="3331" width="14.33203125" style="195" customWidth="1"/>
    <col min="3332" max="3584" width="8.88671875" style="195"/>
    <col min="3585" max="3585" width="9.44140625" style="195" customWidth="1"/>
    <col min="3586" max="3586" width="69" style="195" customWidth="1"/>
    <col min="3587" max="3587" width="14.33203125" style="195" customWidth="1"/>
    <col min="3588" max="3840" width="8.88671875" style="195"/>
    <col min="3841" max="3841" width="9.44140625" style="195" customWidth="1"/>
    <col min="3842" max="3842" width="69" style="195" customWidth="1"/>
    <col min="3843" max="3843" width="14.33203125" style="195" customWidth="1"/>
    <col min="3844" max="4096" width="8.88671875" style="195"/>
    <col min="4097" max="4097" width="9.44140625" style="195" customWidth="1"/>
    <col min="4098" max="4098" width="69" style="195" customWidth="1"/>
    <col min="4099" max="4099" width="14.33203125" style="195" customWidth="1"/>
    <col min="4100" max="4352" width="8.88671875" style="195"/>
    <col min="4353" max="4353" width="9.44140625" style="195" customWidth="1"/>
    <col min="4354" max="4354" width="69" style="195" customWidth="1"/>
    <col min="4355" max="4355" width="14.33203125" style="195" customWidth="1"/>
    <col min="4356" max="4608" width="8.88671875" style="195"/>
    <col min="4609" max="4609" width="9.44140625" style="195" customWidth="1"/>
    <col min="4610" max="4610" width="69" style="195" customWidth="1"/>
    <col min="4611" max="4611" width="14.33203125" style="195" customWidth="1"/>
    <col min="4612" max="4864" width="8.88671875" style="195"/>
    <col min="4865" max="4865" width="9.44140625" style="195" customWidth="1"/>
    <col min="4866" max="4866" width="69" style="195" customWidth="1"/>
    <col min="4867" max="4867" width="14.33203125" style="195" customWidth="1"/>
    <col min="4868" max="5120" width="8.88671875" style="195"/>
    <col min="5121" max="5121" width="9.44140625" style="195" customWidth="1"/>
    <col min="5122" max="5122" width="69" style="195" customWidth="1"/>
    <col min="5123" max="5123" width="14.33203125" style="195" customWidth="1"/>
    <col min="5124" max="5376" width="8.88671875" style="195"/>
    <col min="5377" max="5377" width="9.44140625" style="195" customWidth="1"/>
    <col min="5378" max="5378" width="69" style="195" customWidth="1"/>
    <col min="5379" max="5379" width="14.33203125" style="195" customWidth="1"/>
    <col min="5380" max="5632" width="8.88671875" style="195"/>
    <col min="5633" max="5633" width="9.44140625" style="195" customWidth="1"/>
    <col min="5634" max="5634" width="69" style="195" customWidth="1"/>
    <col min="5635" max="5635" width="14.33203125" style="195" customWidth="1"/>
    <col min="5636" max="5888" width="8.88671875" style="195"/>
    <col min="5889" max="5889" width="9.44140625" style="195" customWidth="1"/>
    <col min="5890" max="5890" width="69" style="195" customWidth="1"/>
    <col min="5891" max="5891" width="14.33203125" style="195" customWidth="1"/>
    <col min="5892" max="6144" width="8.88671875" style="195"/>
    <col min="6145" max="6145" width="9.44140625" style="195" customWidth="1"/>
    <col min="6146" max="6146" width="69" style="195" customWidth="1"/>
    <col min="6147" max="6147" width="14.33203125" style="195" customWidth="1"/>
    <col min="6148" max="6400" width="8.88671875" style="195"/>
    <col min="6401" max="6401" width="9.44140625" style="195" customWidth="1"/>
    <col min="6402" max="6402" width="69" style="195" customWidth="1"/>
    <col min="6403" max="6403" width="14.33203125" style="195" customWidth="1"/>
    <col min="6404" max="6656" width="8.88671875" style="195"/>
    <col min="6657" max="6657" width="9.44140625" style="195" customWidth="1"/>
    <col min="6658" max="6658" width="69" style="195" customWidth="1"/>
    <col min="6659" max="6659" width="14.33203125" style="195" customWidth="1"/>
    <col min="6660" max="6912" width="8.88671875" style="195"/>
    <col min="6913" max="6913" width="9.44140625" style="195" customWidth="1"/>
    <col min="6914" max="6914" width="69" style="195" customWidth="1"/>
    <col min="6915" max="6915" width="14.33203125" style="195" customWidth="1"/>
    <col min="6916" max="7168" width="8.88671875" style="195"/>
    <col min="7169" max="7169" width="9.44140625" style="195" customWidth="1"/>
    <col min="7170" max="7170" width="69" style="195" customWidth="1"/>
    <col min="7171" max="7171" width="14.33203125" style="195" customWidth="1"/>
    <col min="7172" max="7424" width="8.88671875" style="195"/>
    <col min="7425" max="7425" width="9.44140625" style="195" customWidth="1"/>
    <col min="7426" max="7426" width="69" style="195" customWidth="1"/>
    <col min="7427" max="7427" width="14.33203125" style="195" customWidth="1"/>
    <col min="7428" max="7680" width="8.88671875" style="195"/>
    <col min="7681" max="7681" width="9.44140625" style="195" customWidth="1"/>
    <col min="7682" max="7682" width="69" style="195" customWidth="1"/>
    <col min="7683" max="7683" width="14.33203125" style="195" customWidth="1"/>
    <col min="7684" max="7936" width="8.88671875" style="195"/>
    <col min="7937" max="7937" width="9.44140625" style="195" customWidth="1"/>
    <col min="7938" max="7938" width="69" style="195" customWidth="1"/>
    <col min="7939" max="7939" width="14.33203125" style="195" customWidth="1"/>
    <col min="7940" max="8192" width="8.88671875" style="195"/>
    <col min="8193" max="8193" width="9.44140625" style="195" customWidth="1"/>
    <col min="8194" max="8194" width="69" style="195" customWidth="1"/>
    <col min="8195" max="8195" width="14.33203125" style="195" customWidth="1"/>
    <col min="8196" max="8448" width="8.88671875" style="195"/>
    <col min="8449" max="8449" width="9.44140625" style="195" customWidth="1"/>
    <col min="8450" max="8450" width="69" style="195" customWidth="1"/>
    <col min="8451" max="8451" width="14.33203125" style="195" customWidth="1"/>
    <col min="8452" max="8704" width="8.88671875" style="195"/>
    <col min="8705" max="8705" width="9.44140625" style="195" customWidth="1"/>
    <col min="8706" max="8706" width="69" style="195" customWidth="1"/>
    <col min="8707" max="8707" width="14.33203125" style="195" customWidth="1"/>
    <col min="8708" max="8960" width="8.88671875" style="195"/>
    <col min="8961" max="8961" width="9.44140625" style="195" customWidth="1"/>
    <col min="8962" max="8962" width="69" style="195" customWidth="1"/>
    <col min="8963" max="8963" width="14.33203125" style="195" customWidth="1"/>
    <col min="8964" max="9216" width="8.88671875" style="195"/>
    <col min="9217" max="9217" width="9.44140625" style="195" customWidth="1"/>
    <col min="9218" max="9218" width="69" style="195" customWidth="1"/>
    <col min="9219" max="9219" width="14.33203125" style="195" customWidth="1"/>
    <col min="9220" max="9472" width="8.88671875" style="195"/>
    <col min="9473" max="9473" width="9.44140625" style="195" customWidth="1"/>
    <col min="9474" max="9474" width="69" style="195" customWidth="1"/>
    <col min="9475" max="9475" width="14.33203125" style="195" customWidth="1"/>
    <col min="9476" max="9728" width="8.88671875" style="195"/>
    <col min="9729" max="9729" width="9.44140625" style="195" customWidth="1"/>
    <col min="9730" max="9730" width="69" style="195" customWidth="1"/>
    <col min="9731" max="9731" width="14.33203125" style="195" customWidth="1"/>
    <col min="9732" max="9984" width="8.88671875" style="195"/>
    <col min="9985" max="9985" width="9.44140625" style="195" customWidth="1"/>
    <col min="9986" max="9986" width="69" style="195" customWidth="1"/>
    <col min="9987" max="9987" width="14.33203125" style="195" customWidth="1"/>
    <col min="9988" max="10240" width="8.88671875" style="195"/>
    <col min="10241" max="10241" width="9.44140625" style="195" customWidth="1"/>
    <col min="10242" max="10242" width="69" style="195" customWidth="1"/>
    <col min="10243" max="10243" width="14.33203125" style="195" customWidth="1"/>
    <col min="10244" max="10496" width="8.88671875" style="195"/>
    <col min="10497" max="10497" width="9.44140625" style="195" customWidth="1"/>
    <col min="10498" max="10498" width="69" style="195" customWidth="1"/>
    <col min="10499" max="10499" width="14.33203125" style="195" customWidth="1"/>
    <col min="10500" max="10752" width="8.88671875" style="195"/>
    <col min="10753" max="10753" width="9.44140625" style="195" customWidth="1"/>
    <col min="10754" max="10754" width="69" style="195" customWidth="1"/>
    <col min="10755" max="10755" width="14.33203125" style="195" customWidth="1"/>
    <col min="10756" max="11008" width="8.88671875" style="195"/>
    <col min="11009" max="11009" width="9.44140625" style="195" customWidth="1"/>
    <col min="11010" max="11010" width="69" style="195" customWidth="1"/>
    <col min="11011" max="11011" width="14.33203125" style="195" customWidth="1"/>
    <col min="11012" max="11264" width="8.88671875" style="195"/>
    <col min="11265" max="11265" width="9.44140625" style="195" customWidth="1"/>
    <col min="11266" max="11266" width="69" style="195" customWidth="1"/>
    <col min="11267" max="11267" width="14.33203125" style="195" customWidth="1"/>
    <col min="11268" max="11520" width="8.88671875" style="195"/>
    <col min="11521" max="11521" width="9.44140625" style="195" customWidth="1"/>
    <col min="11522" max="11522" width="69" style="195" customWidth="1"/>
    <col min="11523" max="11523" width="14.33203125" style="195" customWidth="1"/>
    <col min="11524" max="11776" width="8.88671875" style="195"/>
    <col min="11777" max="11777" width="9.44140625" style="195" customWidth="1"/>
    <col min="11778" max="11778" width="69" style="195" customWidth="1"/>
    <col min="11779" max="11779" width="14.33203125" style="195" customWidth="1"/>
    <col min="11780" max="12032" width="8.88671875" style="195"/>
    <col min="12033" max="12033" width="9.44140625" style="195" customWidth="1"/>
    <col min="12034" max="12034" width="69" style="195" customWidth="1"/>
    <col min="12035" max="12035" width="14.33203125" style="195" customWidth="1"/>
    <col min="12036" max="12288" width="8.88671875" style="195"/>
    <col min="12289" max="12289" width="9.44140625" style="195" customWidth="1"/>
    <col min="12290" max="12290" width="69" style="195" customWidth="1"/>
    <col min="12291" max="12291" width="14.33203125" style="195" customWidth="1"/>
    <col min="12292" max="12544" width="8.88671875" style="195"/>
    <col min="12545" max="12545" width="9.44140625" style="195" customWidth="1"/>
    <col min="12546" max="12546" width="69" style="195" customWidth="1"/>
    <col min="12547" max="12547" width="14.33203125" style="195" customWidth="1"/>
    <col min="12548" max="12800" width="8.88671875" style="195"/>
    <col min="12801" max="12801" width="9.44140625" style="195" customWidth="1"/>
    <col min="12802" max="12802" width="69" style="195" customWidth="1"/>
    <col min="12803" max="12803" width="14.33203125" style="195" customWidth="1"/>
    <col min="12804" max="13056" width="8.88671875" style="195"/>
    <col min="13057" max="13057" width="9.44140625" style="195" customWidth="1"/>
    <col min="13058" max="13058" width="69" style="195" customWidth="1"/>
    <col min="13059" max="13059" width="14.33203125" style="195" customWidth="1"/>
    <col min="13060" max="13312" width="8.88671875" style="195"/>
    <col min="13313" max="13313" width="9.44140625" style="195" customWidth="1"/>
    <col min="13314" max="13314" width="69" style="195" customWidth="1"/>
    <col min="13315" max="13315" width="14.33203125" style="195" customWidth="1"/>
    <col min="13316" max="13568" width="8.88671875" style="195"/>
    <col min="13569" max="13569" width="9.44140625" style="195" customWidth="1"/>
    <col min="13570" max="13570" width="69" style="195" customWidth="1"/>
    <col min="13571" max="13571" width="14.33203125" style="195" customWidth="1"/>
    <col min="13572" max="13824" width="8.88671875" style="195"/>
    <col min="13825" max="13825" width="9.44140625" style="195" customWidth="1"/>
    <col min="13826" max="13826" width="69" style="195" customWidth="1"/>
    <col min="13827" max="13827" width="14.33203125" style="195" customWidth="1"/>
    <col min="13828" max="14080" width="8.88671875" style="195"/>
    <col min="14081" max="14081" width="9.44140625" style="195" customWidth="1"/>
    <col min="14082" max="14082" width="69" style="195" customWidth="1"/>
    <col min="14083" max="14083" width="14.33203125" style="195" customWidth="1"/>
    <col min="14084" max="14336" width="8.88671875" style="195"/>
    <col min="14337" max="14337" width="9.44140625" style="195" customWidth="1"/>
    <col min="14338" max="14338" width="69" style="195" customWidth="1"/>
    <col min="14339" max="14339" width="14.33203125" style="195" customWidth="1"/>
    <col min="14340" max="14592" width="8.88671875" style="195"/>
    <col min="14593" max="14593" width="9.44140625" style="195" customWidth="1"/>
    <col min="14594" max="14594" width="69" style="195" customWidth="1"/>
    <col min="14595" max="14595" width="14.33203125" style="195" customWidth="1"/>
    <col min="14596" max="14848" width="8.88671875" style="195"/>
    <col min="14849" max="14849" width="9.44140625" style="195" customWidth="1"/>
    <col min="14850" max="14850" width="69" style="195" customWidth="1"/>
    <col min="14851" max="14851" width="14.33203125" style="195" customWidth="1"/>
    <col min="14852" max="15104" width="8.88671875" style="195"/>
    <col min="15105" max="15105" width="9.44140625" style="195" customWidth="1"/>
    <col min="15106" max="15106" width="69" style="195" customWidth="1"/>
    <col min="15107" max="15107" width="14.33203125" style="195" customWidth="1"/>
    <col min="15108" max="15360" width="8.88671875" style="195"/>
    <col min="15361" max="15361" width="9.44140625" style="195" customWidth="1"/>
    <col min="15362" max="15362" width="69" style="195" customWidth="1"/>
    <col min="15363" max="15363" width="14.33203125" style="195" customWidth="1"/>
    <col min="15364" max="15616" width="8.88671875" style="195"/>
    <col min="15617" max="15617" width="9.44140625" style="195" customWidth="1"/>
    <col min="15618" max="15618" width="69" style="195" customWidth="1"/>
    <col min="15619" max="15619" width="14.33203125" style="195" customWidth="1"/>
    <col min="15620" max="15872" width="8.88671875" style="195"/>
    <col min="15873" max="15873" width="9.44140625" style="195" customWidth="1"/>
    <col min="15874" max="15874" width="69" style="195" customWidth="1"/>
    <col min="15875" max="15875" width="14.33203125" style="195" customWidth="1"/>
    <col min="15876" max="16128" width="8.88671875" style="195"/>
    <col min="16129" max="16129" width="9.44140625" style="195" customWidth="1"/>
    <col min="16130" max="16130" width="69" style="195" customWidth="1"/>
    <col min="16131" max="16131" width="14.33203125" style="195" customWidth="1"/>
    <col min="16132" max="16384" width="8.88671875" style="195"/>
  </cols>
  <sheetData>
    <row r="1" spans="1:7" ht="17.399999999999999">
      <c r="A1" s="363" t="s">
        <v>16989</v>
      </c>
      <c r="B1" s="363"/>
      <c r="C1" s="363"/>
      <c r="D1" s="335"/>
      <c r="E1" s="335"/>
      <c r="F1" s="335"/>
      <c r="G1" s="335"/>
    </row>
    <row r="2" spans="1:7" ht="17.399999999999999">
      <c r="A2" s="408" t="s">
        <v>17031</v>
      </c>
      <c r="B2" s="408"/>
      <c r="C2" s="408"/>
      <c r="D2" s="335"/>
      <c r="E2" s="335"/>
      <c r="F2" s="335"/>
      <c r="G2" s="335"/>
    </row>
    <row r="3" spans="1:7" ht="15" thickBot="1"/>
    <row r="4" spans="1:7" ht="18" thickBot="1">
      <c r="A4" s="409" t="s">
        <v>17032</v>
      </c>
      <c r="B4" s="410"/>
      <c r="C4" s="411"/>
    </row>
    <row r="5" spans="1:7" ht="31.2" customHeight="1">
      <c r="A5" s="412" t="s">
        <v>17033</v>
      </c>
      <c r="B5" s="413"/>
      <c r="C5" s="414"/>
    </row>
    <row r="6" spans="1:7" ht="154.19999999999999" customHeight="1">
      <c r="A6" s="405" t="s">
        <v>17053</v>
      </c>
      <c r="B6" s="406"/>
      <c r="C6" s="407"/>
    </row>
    <row r="7" spans="1:7" ht="25.2" customHeight="1">
      <c r="A7" s="405" t="s">
        <v>17085</v>
      </c>
      <c r="B7" s="406"/>
      <c r="C7" s="407"/>
    </row>
    <row r="8" spans="1:7" ht="15" thickBot="1">
      <c r="A8" s="415" t="s">
        <v>17034</v>
      </c>
      <c r="B8" s="416"/>
      <c r="C8" s="417"/>
    </row>
    <row r="9" spans="1:7">
      <c r="A9" s="418" t="s">
        <v>16864</v>
      </c>
      <c r="B9" s="420" t="s">
        <v>17035</v>
      </c>
      <c r="C9" s="336" t="s">
        <v>17036</v>
      </c>
    </row>
    <row r="10" spans="1:7" ht="15" thickBot="1">
      <c r="A10" s="419"/>
      <c r="B10" s="421"/>
      <c r="C10" s="337" t="s">
        <v>17037</v>
      </c>
    </row>
    <row r="11" spans="1:7">
      <c r="A11" s="338" t="s">
        <v>17001</v>
      </c>
      <c r="B11" s="339" t="s">
        <v>16854</v>
      </c>
      <c r="C11" s="340"/>
    </row>
    <row r="12" spans="1:7">
      <c r="A12" s="341" t="s">
        <v>16871</v>
      </c>
      <c r="B12" s="342" t="s">
        <v>17038</v>
      </c>
      <c r="C12" s="343">
        <v>4</v>
      </c>
    </row>
    <row r="13" spans="1:7">
      <c r="A13" s="341" t="s">
        <v>17039</v>
      </c>
      <c r="B13" s="342" t="s">
        <v>17040</v>
      </c>
      <c r="C13" s="343">
        <v>0.4</v>
      </c>
    </row>
    <row r="14" spans="1:7">
      <c r="A14" s="341" t="s">
        <v>17041</v>
      </c>
      <c r="B14" s="342" t="s">
        <v>17042</v>
      </c>
      <c r="C14" s="343">
        <v>2.2400000000000002</v>
      </c>
    </row>
    <row r="15" spans="1:7">
      <c r="A15" s="341" t="s">
        <v>17043</v>
      </c>
      <c r="B15" s="342" t="s">
        <v>17044</v>
      </c>
      <c r="C15" s="343">
        <v>0.4</v>
      </c>
    </row>
    <row r="16" spans="1:7">
      <c r="A16" s="341" t="s">
        <v>17045</v>
      </c>
      <c r="B16" s="342" t="s">
        <v>17046</v>
      </c>
      <c r="C16" s="343">
        <v>2.1800000000000002</v>
      </c>
    </row>
    <row r="17" spans="1:3">
      <c r="A17" s="341"/>
      <c r="B17" s="342"/>
      <c r="C17" s="344"/>
    </row>
    <row r="18" spans="1:3">
      <c r="A18" s="345" t="s">
        <v>17003</v>
      </c>
      <c r="B18" s="346" t="s">
        <v>17047</v>
      </c>
      <c r="C18" s="347">
        <v>7.2</v>
      </c>
    </row>
    <row r="19" spans="1:3">
      <c r="A19" s="341" t="s">
        <v>16874</v>
      </c>
      <c r="B19" s="342" t="s">
        <v>17048</v>
      </c>
      <c r="C19" s="348">
        <v>7.2</v>
      </c>
    </row>
    <row r="20" spans="1:3">
      <c r="A20" s="341"/>
      <c r="B20" s="342"/>
      <c r="C20" s="344"/>
    </row>
    <row r="21" spans="1:3">
      <c r="A21" s="345" t="s">
        <v>17006</v>
      </c>
      <c r="B21" s="346" t="s">
        <v>17049</v>
      </c>
      <c r="C21" s="349">
        <v>8.65</v>
      </c>
    </row>
    <row r="22" spans="1:3">
      <c r="A22" s="341" t="s">
        <v>16876</v>
      </c>
      <c r="B22" s="342" t="s">
        <v>4282</v>
      </c>
      <c r="C22" s="343">
        <v>3</v>
      </c>
    </row>
    <row r="23" spans="1:3">
      <c r="A23" s="341" t="s">
        <v>16877</v>
      </c>
      <c r="B23" s="342" t="s">
        <v>16</v>
      </c>
      <c r="C23" s="343">
        <v>0.65</v>
      </c>
    </row>
    <row r="24" spans="1:3">
      <c r="A24" s="341" t="s">
        <v>16878</v>
      </c>
      <c r="B24" s="342" t="s">
        <v>17</v>
      </c>
      <c r="C24" s="343">
        <v>5</v>
      </c>
    </row>
    <row r="25" spans="1:3">
      <c r="A25" s="341" t="s">
        <v>16879</v>
      </c>
      <c r="B25" s="342" t="s">
        <v>4283</v>
      </c>
      <c r="C25" s="343">
        <v>0</v>
      </c>
    </row>
    <row r="26" spans="1:3">
      <c r="A26" s="341"/>
      <c r="B26" s="342"/>
      <c r="C26" s="344"/>
    </row>
    <row r="27" spans="1:3">
      <c r="A27" s="341"/>
      <c r="B27" s="350"/>
      <c r="C27" s="344"/>
    </row>
    <row r="28" spans="1:3">
      <c r="A28" s="341"/>
      <c r="B28" s="351"/>
      <c r="C28" s="344"/>
    </row>
    <row r="29" spans="1:3" ht="15" thickBot="1">
      <c r="A29" s="341"/>
      <c r="B29" s="351"/>
      <c r="C29" s="344"/>
    </row>
    <row r="30" spans="1:3" ht="15" thickBot="1">
      <c r="A30" s="352"/>
      <c r="B30" s="353" t="s">
        <v>16866</v>
      </c>
      <c r="C30" s="354">
        <v>0.28349999999999997</v>
      </c>
    </row>
    <row r="31" spans="1:3" ht="9" customHeight="1"/>
    <row r="32" spans="1:3" ht="15">
      <c r="A32" s="422" t="s">
        <v>17012</v>
      </c>
      <c r="B32" s="422"/>
      <c r="C32" s="422"/>
    </row>
    <row r="33" spans="1:3" ht="16.2">
      <c r="A33" s="285"/>
      <c r="B33" s="286"/>
      <c r="C33" s="287"/>
    </row>
    <row r="34" spans="1:3">
      <c r="A34" s="377" t="s">
        <v>17050</v>
      </c>
      <c r="B34" s="377"/>
      <c r="C34" s="377"/>
    </row>
    <row r="35" spans="1:3">
      <c r="A35" s="377" t="s">
        <v>17051</v>
      </c>
      <c r="B35" s="377"/>
      <c r="C35" s="377"/>
    </row>
    <row r="36" spans="1:3">
      <c r="A36" s="377" t="s">
        <v>17052</v>
      </c>
      <c r="B36" s="377"/>
      <c r="C36" s="377"/>
    </row>
  </sheetData>
  <mergeCells count="13">
    <mergeCell ref="A36:C36"/>
    <mergeCell ref="A8:C8"/>
    <mergeCell ref="A9:A10"/>
    <mergeCell ref="B9:B10"/>
    <mergeCell ref="A32:C32"/>
    <mergeCell ref="A34:C34"/>
    <mergeCell ref="A35:C35"/>
    <mergeCell ref="A7:C7"/>
    <mergeCell ref="A1:C1"/>
    <mergeCell ref="A2:C2"/>
    <mergeCell ref="A4:C4"/>
    <mergeCell ref="A5:C5"/>
    <mergeCell ref="A6:C6"/>
  </mergeCells>
  <pageMargins left="0.78740157480314965" right="0.39370078740157483" top="1.5748031496062993" bottom="0.98425196850393704" header="0.31496062992125984" footer="0.31496062992125984"/>
  <pageSetup paperSize="9" scale="85" orientation="portrait" r:id="rId1"/>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480060</xdr:colOff>
                <xdr:row>25</xdr:row>
                <xdr:rowOff>99060</xdr:rowOff>
              </from>
              <to>
                <xdr:col>1</xdr:col>
                <xdr:colOff>3817620</xdr:colOff>
                <xdr:row>28</xdr:row>
                <xdr:rowOff>22860</xdr:rowOff>
              </to>
            </anchor>
          </objectPr>
        </oleObject>
      </mc:Choice>
      <mc:Fallback>
        <oleObject progId="Equation.3" shapeId="921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workbookViewId="0">
      <selection activeCell="H6" sqref="H6"/>
    </sheetView>
  </sheetViews>
  <sheetFormatPr defaultRowHeight="14.4"/>
  <cols>
    <col min="1" max="1" width="9.44140625" style="195" customWidth="1"/>
    <col min="2" max="2" width="69.5546875" style="195" customWidth="1"/>
    <col min="3" max="3" width="17" style="195" customWidth="1"/>
    <col min="4" max="256" width="8.88671875" style="195"/>
    <col min="257" max="257" width="9.44140625" style="195" customWidth="1"/>
    <col min="258" max="258" width="69" style="195" customWidth="1"/>
    <col min="259" max="259" width="14.33203125" style="195" customWidth="1"/>
    <col min="260" max="512" width="8.88671875" style="195"/>
    <col min="513" max="513" width="9.44140625" style="195" customWidth="1"/>
    <col min="514" max="514" width="69" style="195" customWidth="1"/>
    <col min="515" max="515" width="14.33203125" style="195" customWidth="1"/>
    <col min="516" max="768" width="8.88671875" style="195"/>
    <col min="769" max="769" width="9.44140625" style="195" customWidth="1"/>
    <col min="770" max="770" width="69" style="195" customWidth="1"/>
    <col min="771" max="771" width="14.33203125" style="195" customWidth="1"/>
    <col min="772" max="1024" width="8.88671875" style="195"/>
    <col min="1025" max="1025" width="9.44140625" style="195" customWidth="1"/>
    <col min="1026" max="1026" width="69" style="195" customWidth="1"/>
    <col min="1027" max="1027" width="14.33203125" style="195" customWidth="1"/>
    <col min="1028" max="1280" width="8.88671875" style="195"/>
    <col min="1281" max="1281" width="9.44140625" style="195" customWidth="1"/>
    <col min="1282" max="1282" width="69" style="195" customWidth="1"/>
    <col min="1283" max="1283" width="14.33203125" style="195" customWidth="1"/>
    <col min="1284" max="1536" width="8.88671875" style="195"/>
    <col min="1537" max="1537" width="9.44140625" style="195" customWidth="1"/>
    <col min="1538" max="1538" width="69" style="195" customWidth="1"/>
    <col min="1539" max="1539" width="14.33203125" style="195" customWidth="1"/>
    <col min="1540" max="1792" width="8.88671875" style="195"/>
    <col min="1793" max="1793" width="9.44140625" style="195" customWidth="1"/>
    <col min="1794" max="1794" width="69" style="195" customWidth="1"/>
    <col min="1795" max="1795" width="14.33203125" style="195" customWidth="1"/>
    <col min="1796" max="2048" width="8.88671875" style="195"/>
    <col min="2049" max="2049" width="9.44140625" style="195" customWidth="1"/>
    <col min="2050" max="2050" width="69" style="195" customWidth="1"/>
    <col min="2051" max="2051" width="14.33203125" style="195" customWidth="1"/>
    <col min="2052" max="2304" width="8.88671875" style="195"/>
    <col min="2305" max="2305" width="9.44140625" style="195" customWidth="1"/>
    <col min="2306" max="2306" width="69" style="195" customWidth="1"/>
    <col min="2307" max="2307" width="14.33203125" style="195" customWidth="1"/>
    <col min="2308" max="2560" width="8.88671875" style="195"/>
    <col min="2561" max="2561" width="9.44140625" style="195" customWidth="1"/>
    <col min="2562" max="2562" width="69" style="195" customWidth="1"/>
    <col min="2563" max="2563" width="14.33203125" style="195" customWidth="1"/>
    <col min="2564" max="2816" width="8.88671875" style="195"/>
    <col min="2817" max="2817" width="9.44140625" style="195" customWidth="1"/>
    <col min="2818" max="2818" width="69" style="195" customWidth="1"/>
    <col min="2819" max="2819" width="14.33203125" style="195" customWidth="1"/>
    <col min="2820" max="3072" width="8.88671875" style="195"/>
    <col min="3073" max="3073" width="9.44140625" style="195" customWidth="1"/>
    <col min="3074" max="3074" width="69" style="195" customWidth="1"/>
    <col min="3075" max="3075" width="14.33203125" style="195" customWidth="1"/>
    <col min="3076" max="3328" width="8.88671875" style="195"/>
    <col min="3329" max="3329" width="9.44140625" style="195" customWidth="1"/>
    <col min="3330" max="3330" width="69" style="195" customWidth="1"/>
    <col min="3331" max="3331" width="14.33203125" style="195" customWidth="1"/>
    <col min="3332" max="3584" width="8.88671875" style="195"/>
    <col min="3585" max="3585" width="9.44140625" style="195" customWidth="1"/>
    <col min="3586" max="3586" width="69" style="195" customWidth="1"/>
    <col min="3587" max="3587" width="14.33203125" style="195" customWidth="1"/>
    <col min="3588" max="3840" width="8.88671875" style="195"/>
    <col min="3841" max="3841" width="9.44140625" style="195" customWidth="1"/>
    <col min="3842" max="3842" width="69" style="195" customWidth="1"/>
    <col min="3843" max="3843" width="14.33203125" style="195" customWidth="1"/>
    <col min="3844" max="4096" width="8.88671875" style="195"/>
    <col min="4097" max="4097" width="9.44140625" style="195" customWidth="1"/>
    <col min="4098" max="4098" width="69" style="195" customWidth="1"/>
    <col min="4099" max="4099" width="14.33203125" style="195" customWidth="1"/>
    <col min="4100" max="4352" width="8.88671875" style="195"/>
    <col min="4353" max="4353" width="9.44140625" style="195" customWidth="1"/>
    <col min="4354" max="4354" width="69" style="195" customWidth="1"/>
    <col min="4355" max="4355" width="14.33203125" style="195" customWidth="1"/>
    <col min="4356" max="4608" width="8.88671875" style="195"/>
    <col min="4609" max="4609" width="9.44140625" style="195" customWidth="1"/>
    <col min="4610" max="4610" width="69" style="195" customWidth="1"/>
    <col min="4611" max="4611" width="14.33203125" style="195" customWidth="1"/>
    <col min="4612" max="4864" width="8.88671875" style="195"/>
    <col min="4865" max="4865" width="9.44140625" style="195" customWidth="1"/>
    <col min="4866" max="4866" width="69" style="195" customWidth="1"/>
    <col min="4867" max="4867" width="14.33203125" style="195" customWidth="1"/>
    <col min="4868" max="5120" width="8.88671875" style="195"/>
    <col min="5121" max="5121" width="9.44140625" style="195" customWidth="1"/>
    <col min="5122" max="5122" width="69" style="195" customWidth="1"/>
    <col min="5123" max="5123" width="14.33203125" style="195" customWidth="1"/>
    <col min="5124" max="5376" width="8.88671875" style="195"/>
    <col min="5377" max="5377" width="9.44140625" style="195" customWidth="1"/>
    <col min="5378" max="5378" width="69" style="195" customWidth="1"/>
    <col min="5379" max="5379" width="14.33203125" style="195" customWidth="1"/>
    <col min="5380" max="5632" width="8.88671875" style="195"/>
    <col min="5633" max="5633" width="9.44140625" style="195" customWidth="1"/>
    <col min="5634" max="5634" width="69" style="195" customWidth="1"/>
    <col min="5635" max="5635" width="14.33203125" style="195" customWidth="1"/>
    <col min="5636" max="5888" width="8.88671875" style="195"/>
    <col min="5889" max="5889" width="9.44140625" style="195" customWidth="1"/>
    <col min="5890" max="5890" width="69" style="195" customWidth="1"/>
    <col min="5891" max="5891" width="14.33203125" style="195" customWidth="1"/>
    <col min="5892" max="6144" width="8.88671875" style="195"/>
    <col min="6145" max="6145" width="9.44140625" style="195" customWidth="1"/>
    <col min="6146" max="6146" width="69" style="195" customWidth="1"/>
    <col min="6147" max="6147" width="14.33203125" style="195" customWidth="1"/>
    <col min="6148" max="6400" width="8.88671875" style="195"/>
    <col min="6401" max="6401" width="9.44140625" style="195" customWidth="1"/>
    <col min="6402" max="6402" width="69" style="195" customWidth="1"/>
    <col min="6403" max="6403" width="14.33203125" style="195" customWidth="1"/>
    <col min="6404" max="6656" width="8.88671875" style="195"/>
    <col min="6657" max="6657" width="9.44140625" style="195" customWidth="1"/>
    <col min="6658" max="6658" width="69" style="195" customWidth="1"/>
    <col min="6659" max="6659" width="14.33203125" style="195" customWidth="1"/>
    <col min="6660" max="6912" width="8.88671875" style="195"/>
    <col min="6913" max="6913" width="9.44140625" style="195" customWidth="1"/>
    <col min="6914" max="6914" width="69" style="195" customWidth="1"/>
    <col min="6915" max="6915" width="14.33203125" style="195" customWidth="1"/>
    <col min="6916" max="7168" width="8.88671875" style="195"/>
    <col min="7169" max="7169" width="9.44140625" style="195" customWidth="1"/>
    <col min="7170" max="7170" width="69" style="195" customWidth="1"/>
    <col min="7171" max="7171" width="14.33203125" style="195" customWidth="1"/>
    <col min="7172" max="7424" width="8.88671875" style="195"/>
    <col min="7425" max="7425" width="9.44140625" style="195" customWidth="1"/>
    <col min="7426" max="7426" width="69" style="195" customWidth="1"/>
    <col min="7427" max="7427" width="14.33203125" style="195" customWidth="1"/>
    <col min="7428" max="7680" width="8.88671875" style="195"/>
    <col min="7681" max="7681" width="9.44140625" style="195" customWidth="1"/>
    <col min="7682" max="7682" width="69" style="195" customWidth="1"/>
    <col min="7683" max="7683" width="14.33203125" style="195" customWidth="1"/>
    <col min="7684" max="7936" width="8.88671875" style="195"/>
    <col min="7937" max="7937" width="9.44140625" style="195" customWidth="1"/>
    <col min="7938" max="7938" width="69" style="195" customWidth="1"/>
    <col min="7939" max="7939" width="14.33203125" style="195" customWidth="1"/>
    <col min="7940" max="8192" width="8.88671875" style="195"/>
    <col min="8193" max="8193" width="9.44140625" style="195" customWidth="1"/>
    <col min="8194" max="8194" width="69" style="195" customWidth="1"/>
    <col min="8195" max="8195" width="14.33203125" style="195" customWidth="1"/>
    <col min="8196" max="8448" width="8.88671875" style="195"/>
    <col min="8449" max="8449" width="9.44140625" style="195" customWidth="1"/>
    <col min="8450" max="8450" width="69" style="195" customWidth="1"/>
    <col min="8451" max="8451" width="14.33203125" style="195" customWidth="1"/>
    <col min="8452" max="8704" width="8.88671875" style="195"/>
    <col min="8705" max="8705" width="9.44140625" style="195" customWidth="1"/>
    <col min="8706" max="8706" width="69" style="195" customWidth="1"/>
    <col min="8707" max="8707" width="14.33203125" style="195" customWidth="1"/>
    <col min="8708" max="8960" width="8.88671875" style="195"/>
    <col min="8961" max="8961" width="9.44140625" style="195" customWidth="1"/>
    <col min="8962" max="8962" width="69" style="195" customWidth="1"/>
    <col min="8963" max="8963" width="14.33203125" style="195" customWidth="1"/>
    <col min="8964" max="9216" width="8.88671875" style="195"/>
    <col min="9217" max="9217" width="9.44140625" style="195" customWidth="1"/>
    <col min="9218" max="9218" width="69" style="195" customWidth="1"/>
    <col min="9219" max="9219" width="14.33203125" style="195" customWidth="1"/>
    <col min="9220" max="9472" width="8.88671875" style="195"/>
    <col min="9473" max="9473" width="9.44140625" style="195" customWidth="1"/>
    <col min="9474" max="9474" width="69" style="195" customWidth="1"/>
    <col min="9475" max="9475" width="14.33203125" style="195" customWidth="1"/>
    <col min="9476" max="9728" width="8.88671875" style="195"/>
    <col min="9729" max="9729" width="9.44140625" style="195" customWidth="1"/>
    <col min="9730" max="9730" width="69" style="195" customWidth="1"/>
    <col min="9731" max="9731" width="14.33203125" style="195" customWidth="1"/>
    <col min="9732" max="9984" width="8.88671875" style="195"/>
    <col min="9985" max="9985" width="9.44140625" style="195" customWidth="1"/>
    <col min="9986" max="9986" width="69" style="195" customWidth="1"/>
    <col min="9987" max="9987" width="14.33203125" style="195" customWidth="1"/>
    <col min="9988" max="10240" width="8.88671875" style="195"/>
    <col min="10241" max="10241" width="9.44140625" style="195" customWidth="1"/>
    <col min="10242" max="10242" width="69" style="195" customWidth="1"/>
    <col min="10243" max="10243" width="14.33203125" style="195" customWidth="1"/>
    <col min="10244" max="10496" width="8.88671875" style="195"/>
    <col min="10497" max="10497" width="9.44140625" style="195" customWidth="1"/>
    <col min="10498" max="10498" width="69" style="195" customWidth="1"/>
    <col min="10499" max="10499" width="14.33203125" style="195" customWidth="1"/>
    <col min="10500" max="10752" width="8.88671875" style="195"/>
    <col min="10753" max="10753" width="9.44140625" style="195" customWidth="1"/>
    <col min="10754" max="10754" width="69" style="195" customWidth="1"/>
    <col min="10755" max="10755" width="14.33203125" style="195" customWidth="1"/>
    <col min="10756" max="11008" width="8.88671875" style="195"/>
    <col min="11009" max="11009" width="9.44140625" style="195" customWidth="1"/>
    <col min="11010" max="11010" width="69" style="195" customWidth="1"/>
    <col min="11011" max="11011" width="14.33203125" style="195" customWidth="1"/>
    <col min="11012" max="11264" width="8.88671875" style="195"/>
    <col min="11265" max="11265" width="9.44140625" style="195" customWidth="1"/>
    <col min="11266" max="11266" width="69" style="195" customWidth="1"/>
    <col min="11267" max="11267" width="14.33203125" style="195" customWidth="1"/>
    <col min="11268" max="11520" width="8.88671875" style="195"/>
    <col min="11521" max="11521" width="9.44140625" style="195" customWidth="1"/>
    <col min="11522" max="11522" width="69" style="195" customWidth="1"/>
    <col min="11523" max="11523" width="14.33203125" style="195" customWidth="1"/>
    <col min="11524" max="11776" width="8.88671875" style="195"/>
    <col min="11777" max="11777" width="9.44140625" style="195" customWidth="1"/>
    <col min="11778" max="11778" width="69" style="195" customWidth="1"/>
    <col min="11779" max="11779" width="14.33203125" style="195" customWidth="1"/>
    <col min="11780" max="12032" width="8.88671875" style="195"/>
    <col min="12033" max="12033" width="9.44140625" style="195" customWidth="1"/>
    <col min="12034" max="12034" width="69" style="195" customWidth="1"/>
    <col min="12035" max="12035" width="14.33203125" style="195" customWidth="1"/>
    <col min="12036" max="12288" width="8.88671875" style="195"/>
    <col min="12289" max="12289" width="9.44140625" style="195" customWidth="1"/>
    <col min="12290" max="12290" width="69" style="195" customWidth="1"/>
    <col min="12291" max="12291" width="14.33203125" style="195" customWidth="1"/>
    <col min="12292" max="12544" width="8.88671875" style="195"/>
    <col min="12545" max="12545" width="9.44140625" style="195" customWidth="1"/>
    <col min="12546" max="12546" width="69" style="195" customWidth="1"/>
    <col min="12547" max="12547" width="14.33203125" style="195" customWidth="1"/>
    <col min="12548" max="12800" width="8.88671875" style="195"/>
    <col min="12801" max="12801" width="9.44140625" style="195" customWidth="1"/>
    <col min="12802" max="12802" width="69" style="195" customWidth="1"/>
    <col min="12803" max="12803" width="14.33203125" style="195" customWidth="1"/>
    <col min="12804" max="13056" width="8.88671875" style="195"/>
    <col min="13057" max="13057" width="9.44140625" style="195" customWidth="1"/>
    <col min="13058" max="13058" width="69" style="195" customWidth="1"/>
    <col min="13059" max="13059" width="14.33203125" style="195" customWidth="1"/>
    <col min="13060" max="13312" width="8.88671875" style="195"/>
    <col min="13313" max="13313" width="9.44140625" style="195" customWidth="1"/>
    <col min="13314" max="13314" width="69" style="195" customWidth="1"/>
    <col min="13315" max="13315" width="14.33203125" style="195" customWidth="1"/>
    <col min="13316" max="13568" width="8.88671875" style="195"/>
    <col min="13569" max="13569" width="9.44140625" style="195" customWidth="1"/>
    <col min="13570" max="13570" width="69" style="195" customWidth="1"/>
    <col min="13571" max="13571" width="14.33203125" style="195" customWidth="1"/>
    <col min="13572" max="13824" width="8.88671875" style="195"/>
    <col min="13825" max="13825" width="9.44140625" style="195" customWidth="1"/>
    <col min="13826" max="13826" width="69" style="195" customWidth="1"/>
    <col min="13827" max="13827" width="14.33203125" style="195" customWidth="1"/>
    <col min="13828" max="14080" width="8.88671875" style="195"/>
    <col min="14081" max="14081" width="9.44140625" style="195" customWidth="1"/>
    <col min="14082" max="14082" width="69" style="195" customWidth="1"/>
    <col min="14083" max="14083" width="14.33203125" style="195" customWidth="1"/>
    <col min="14084" max="14336" width="8.88671875" style="195"/>
    <col min="14337" max="14337" width="9.44140625" style="195" customWidth="1"/>
    <col min="14338" max="14338" width="69" style="195" customWidth="1"/>
    <col min="14339" max="14339" width="14.33203125" style="195" customWidth="1"/>
    <col min="14340" max="14592" width="8.88671875" style="195"/>
    <col min="14593" max="14593" width="9.44140625" style="195" customWidth="1"/>
    <col min="14594" max="14594" width="69" style="195" customWidth="1"/>
    <col min="14595" max="14595" width="14.33203125" style="195" customWidth="1"/>
    <col min="14596" max="14848" width="8.88671875" style="195"/>
    <col min="14849" max="14849" width="9.44140625" style="195" customWidth="1"/>
    <col min="14850" max="14850" width="69" style="195" customWidth="1"/>
    <col min="14851" max="14851" width="14.33203125" style="195" customWidth="1"/>
    <col min="14852" max="15104" width="8.88671875" style="195"/>
    <col min="15105" max="15105" width="9.44140625" style="195" customWidth="1"/>
    <col min="15106" max="15106" width="69" style="195" customWidth="1"/>
    <col min="15107" max="15107" width="14.33203125" style="195" customWidth="1"/>
    <col min="15108" max="15360" width="8.88671875" style="195"/>
    <col min="15361" max="15361" width="9.44140625" style="195" customWidth="1"/>
    <col min="15362" max="15362" width="69" style="195" customWidth="1"/>
    <col min="15363" max="15363" width="14.33203125" style="195" customWidth="1"/>
    <col min="15364" max="15616" width="8.88671875" style="195"/>
    <col min="15617" max="15617" width="9.44140625" style="195" customWidth="1"/>
    <col min="15618" max="15618" width="69" style="195" customWidth="1"/>
    <col min="15619" max="15619" width="14.33203125" style="195" customWidth="1"/>
    <col min="15620" max="15872" width="8.88671875" style="195"/>
    <col min="15873" max="15873" width="9.44140625" style="195" customWidth="1"/>
    <col min="15874" max="15874" width="69" style="195" customWidth="1"/>
    <col min="15875" max="15875" width="14.33203125" style="195" customWidth="1"/>
    <col min="15876" max="16128" width="8.88671875" style="195"/>
    <col min="16129" max="16129" width="9.44140625" style="195" customWidth="1"/>
    <col min="16130" max="16130" width="69" style="195" customWidth="1"/>
    <col min="16131" max="16131" width="14.33203125" style="195" customWidth="1"/>
    <col min="16132" max="16384" width="8.88671875" style="195"/>
  </cols>
  <sheetData>
    <row r="1" spans="1:7" ht="17.399999999999999">
      <c r="A1" s="363" t="s">
        <v>16989</v>
      </c>
      <c r="B1" s="363"/>
      <c r="C1" s="363"/>
      <c r="D1" s="335"/>
      <c r="E1" s="335"/>
      <c r="F1" s="335"/>
      <c r="G1" s="335"/>
    </row>
    <row r="2" spans="1:7" ht="17.399999999999999">
      <c r="A2" s="408" t="s">
        <v>17054</v>
      </c>
      <c r="B2" s="408"/>
      <c r="C2" s="408"/>
      <c r="D2" s="335"/>
      <c r="E2" s="335"/>
      <c r="F2" s="335"/>
      <c r="G2" s="335"/>
    </row>
    <row r="3" spans="1:7" ht="15" thickBot="1"/>
    <row r="4" spans="1:7" ht="18" thickBot="1">
      <c r="A4" s="409" t="s">
        <v>17055</v>
      </c>
      <c r="B4" s="410"/>
      <c r="C4" s="411"/>
    </row>
    <row r="5" spans="1:7" ht="31.2" customHeight="1">
      <c r="A5" s="412" t="s">
        <v>17033</v>
      </c>
      <c r="B5" s="413"/>
      <c r="C5" s="414"/>
    </row>
    <row r="6" spans="1:7" ht="158.4" customHeight="1">
      <c r="A6" s="423" t="s">
        <v>17053</v>
      </c>
      <c r="B6" s="424"/>
      <c r="C6" s="425"/>
    </row>
    <row r="7" spans="1:7" ht="24" customHeight="1">
      <c r="A7" s="423" t="s">
        <v>17085</v>
      </c>
      <c r="B7" s="424"/>
      <c r="C7" s="425"/>
    </row>
    <row r="8" spans="1:7" ht="15" thickBot="1">
      <c r="A8" s="415" t="s">
        <v>17034</v>
      </c>
      <c r="B8" s="416"/>
      <c r="C8" s="417"/>
    </row>
    <row r="9" spans="1:7">
      <c r="A9" s="418" t="s">
        <v>16864</v>
      </c>
      <c r="B9" s="420" t="s">
        <v>17035</v>
      </c>
      <c r="C9" s="336" t="s">
        <v>17036</v>
      </c>
    </row>
    <row r="10" spans="1:7" ht="15" thickBot="1">
      <c r="A10" s="419"/>
      <c r="B10" s="421"/>
      <c r="C10" s="337" t="s">
        <v>17037</v>
      </c>
    </row>
    <row r="11" spans="1:7">
      <c r="A11" s="338" t="s">
        <v>17001</v>
      </c>
      <c r="B11" s="339" t="s">
        <v>16854</v>
      </c>
      <c r="C11" s="340"/>
    </row>
    <row r="12" spans="1:7">
      <c r="A12" s="341" t="s">
        <v>16871</v>
      </c>
      <c r="B12" s="342" t="s">
        <v>17038</v>
      </c>
      <c r="C12" s="343">
        <v>2</v>
      </c>
    </row>
    <row r="13" spans="1:7">
      <c r="A13" s="341" t="s">
        <v>17039</v>
      </c>
      <c r="B13" s="342" t="s">
        <v>17046</v>
      </c>
      <c r="C13" s="343">
        <v>0.8</v>
      </c>
    </row>
    <row r="14" spans="1:7">
      <c r="A14" s="341" t="s">
        <v>17041</v>
      </c>
      <c r="B14" s="342" t="s">
        <v>17056</v>
      </c>
      <c r="C14" s="343">
        <v>0.4</v>
      </c>
    </row>
    <row r="15" spans="1:7">
      <c r="A15" s="341" t="s">
        <v>17043</v>
      </c>
      <c r="B15" s="342" t="s">
        <v>17042</v>
      </c>
      <c r="C15" s="343">
        <v>0.8</v>
      </c>
    </row>
    <row r="16" spans="1:7">
      <c r="A16" s="341"/>
      <c r="B16" s="342"/>
      <c r="C16" s="344"/>
    </row>
    <row r="17" spans="1:3">
      <c r="A17" s="345" t="s">
        <v>17003</v>
      </c>
      <c r="B17" s="346" t="s">
        <v>17047</v>
      </c>
      <c r="C17" s="349">
        <v>2.42</v>
      </c>
    </row>
    <row r="18" spans="1:3">
      <c r="A18" s="341" t="s">
        <v>16874</v>
      </c>
      <c r="B18" s="342" t="s">
        <v>17048</v>
      </c>
      <c r="C18" s="344">
        <v>2.42</v>
      </c>
    </row>
    <row r="19" spans="1:3">
      <c r="A19" s="341"/>
      <c r="B19" s="342"/>
      <c r="C19" s="344"/>
    </row>
    <row r="20" spans="1:3">
      <c r="A20" s="345" t="s">
        <v>17006</v>
      </c>
      <c r="B20" s="346" t="s">
        <v>17049</v>
      </c>
      <c r="C20" s="349">
        <v>5.65</v>
      </c>
    </row>
    <row r="21" spans="1:3">
      <c r="A21" s="341" t="s">
        <v>16876</v>
      </c>
      <c r="B21" s="342" t="s">
        <v>16</v>
      </c>
      <c r="C21" s="343">
        <v>0.65</v>
      </c>
    </row>
    <row r="22" spans="1:3">
      <c r="A22" s="341" t="s">
        <v>16877</v>
      </c>
      <c r="B22" s="342" t="s">
        <v>4282</v>
      </c>
      <c r="C22" s="343">
        <v>3</v>
      </c>
    </row>
    <row r="23" spans="1:3">
      <c r="A23" s="341" t="s">
        <v>16878</v>
      </c>
      <c r="B23" s="342" t="s">
        <v>4283</v>
      </c>
      <c r="C23" s="343">
        <v>4.5</v>
      </c>
    </row>
    <row r="24" spans="1:3">
      <c r="A24" s="341"/>
      <c r="B24" s="342"/>
      <c r="C24" s="344"/>
    </row>
    <row r="25" spans="1:3">
      <c r="A25" s="341"/>
      <c r="B25" s="350"/>
      <c r="C25" s="344"/>
    </row>
    <row r="26" spans="1:3">
      <c r="A26" s="341"/>
      <c r="B26" s="351"/>
      <c r="C26" s="344"/>
    </row>
    <row r="27" spans="1:3">
      <c r="A27" s="341"/>
      <c r="B27" s="351"/>
      <c r="C27" s="344"/>
    </row>
    <row r="28" spans="1:3" ht="15" thickBot="1">
      <c r="A28" s="341"/>
      <c r="B28" s="351"/>
      <c r="C28" s="344"/>
    </row>
    <row r="29" spans="1:3" ht="15" thickBot="1">
      <c r="A29" s="352"/>
      <c r="B29" s="353" t="s">
        <v>16866</v>
      </c>
      <c r="C29" s="354">
        <v>0.16</v>
      </c>
    </row>
    <row r="30" spans="1:3" ht="9.6" customHeight="1"/>
    <row r="31" spans="1:3" ht="15">
      <c r="A31" s="422" t="s">
        <v>17012</v>
      </c>
      <c r="B31" s="422"/>
      <c r="C31" s="422"/>
    </row>
    <row r="32" spans="1:3" ht="16.2">
      <c r="A32" s="285"/>
      <c r="B32" s="286"/>
      <c r="C32" s="287"/>
    </row>
    <row r="33" spans="1:3">
      <c r="A33" s="377" t="s">
        <v>17050</v>
      </c>
      <c r="B33" s="377"/>
      <c r="C33" s="377"/>
    </row>
    <row r="34" spans="1:3">
      <c r="A34" s="377" t="s">
        <v>17051</v>
      </c>
      <c r="B34" s="377"/>
      <c r="C34" s="377"/>
    </row>
    <row r="35" spans="1:3">
      <c r="A35" s="377" t="s">
        <v>17052</v>
      </c>
      <c r="B35" s="377"/>
      <c r="C35" s="377"/>
    </row>
  </sheetData>
  <mergeCells count="13">
    <mergeCell ref="A35:C35"/>
    <mergeCell ref="A8:C8"/>
    <mergeCell ref="A9:A10"/>
    <mergeCell ref="B9:B10"/>
    <mergeCell ref="A31:C31"/>
    <mergeCell ref="A33:C33"/>
    <mergeCell ref="A34:C34"/>
    <mergeCell ref="A7:C7"/>
    <mergeCell ref="A1:C1"/>
    <mergeCell ref="A2:C2"/>
    <mergeCell ref="A4:C4"/>
    <mergeCell ref="A5:C5"/>
    <mergeCell ref="A6:C6"/>
  </mergeCells>
  <pageMargins left="0.78740157480314965" right="0.39370078740157483" top="1.5748031496062993" bottom="0.98425196850393704" header="0.31496062992125984" footer="0.31496062992125984"/>
  <pageSetup paperSize="9" scale="90" orientation="portrait" r:id="rId1"/>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495300</xdr:colOff>
                <xdr:row>23</xdr:row>
                <xdr:rowOff>114300</xdr:rowOff>
              </from>
              <to>
                <xdr:col>1</xdr:col>
                <xdr:colOff>3832860</xdr:colOff>
                <xdr:row>26</xdr:row>
                <xdr:rowOff>30480</xdr:rowOff>
              </to>
            </anchor>
          </objectPr>
        </oleObject>
      </mc:Choice>
      <mc:Fallback>
        <oleObject progId="Equation.3" shapeId="10241"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7"/>
  <sheetViews>
    <sheetView showGridLines="0" view="pageBreakPreview" zoomScaleSheetLayoutView="100" workbookViewId="0">
      <selection activeCell="F9" sqref="F9"/>
    </sheetView>
  </sheetViews>
  <sheetFormatPr defaultColWidth="9.109375" defaultRowHeight="15"/>
  <cols>
    <col min="1" max="1" width="16.88671875" style="40" customWidth="1"/>
    <col min="2" max="2" width="67.33203125" style="51" customWidth="1"/>
    <col min="3" max="3" width="5.5546875" style="50" bestFit="1" customWidth="1"/>
    <col min="4" max="4" width="20.6640625" style="49" customWidth="1"/>
    <col min="5" max="16384" width="9.109375" style="40"/>
  </cols>
  <sheetData>
    <row r="1" spans="1:4" ht="9.75" customHeight="1">
      <c r="A1" s="426"/>
      <c r="B1" s="427"/>
      <c r="C1" s="427"/>
      <c r="D1" s="428"/>
    </row>
    <row r="2" spans="1:4" ht="18">
      <c r="A2" s="429" t="s">
        <v>4293</v>
      </c>
      <c r="B2" s="430"/>
      <c r="C2" s="430"/>
      <c r="D2" s="431"/>
    </row>
    <row r="3" spans="1:4" ht="18">
      <c r="A3" s="429" t="s">
        <v>16925</v>
      </c>
      <c r="B3" s="430"/>
      <c r="C3" s="430"/>
      <c r="D3" s="431"/>
    </row>
    <row r="4" spans="1:4" ht="21.75" customHeight="1" thickBot="1">
      <c r="A4" s="82"/>
      <c r="B4" s="81"/>
      <c r="C4" s="80"/>
      <c r="D4" s="79"/>
    </row>
    <row r="5" spans="1:4" ht="21.75" customHeight="1" thickBot="1">
      <c r="A5" s="78"/>
      <c r="B5" s="77"/>
      <c r="C5" s="76"/>
      <c r="D5" s="75"/>
    </row>
    <row r="6" spans="1:4" ht="18.75" customHeight="1" thickBot="1">
      <c r="A6" s="433" t="s">
        <v>16865</v>
      </c>
      <c r="B6" s="434"/>
      <c r="C6" s="434"/>
      <c r="D6" s="435"/>
    </row>
    <row r="7" spans="1:4" ht="14.4">
      <c r="A7" s="73"/>
      <c r="B7" s="74"/>
      <c r="C7" s="74"/>
      <c r="D7" s="74"/>
    </row>
    <row r="8" spans="1:4" ht="45.75" customHeight="1">
      <c r="A8" s="32" t="s">
        <v>16908</v>
      </c>
      <c r="B8" s="440" t="str">
        <f>'PO-VIVEIRO'!$C$6</f>
        <v>FORNECIMENTO E INSTALAÇÃO DE SISTEMA DE GERAÇÃO DE ENERGIA SOLAR FOTOVOLTAICA, CONECTADA À REDE, DO TIPO ON-GRID, PARA ATENDER AS NECESSIDADES DE CONSUMO DA PREFEITURA MUNICIPAL DE ITAÚBA/MT</v>
      </c>
      <c r="C8" s="440"/>
      <c r="D8" s="440"/>
    </row>
    <row r="9" spans="1:4" ht="228" customHeight="1">
      <c r="A9" s="32" t="s">
        <v>16907</v>
      </c>
      <c r="B9" s="440" t="str">
        <f>CRONOGRAMA!B8</f>
        <v>FORNECIMENTO E INSTALAÇÃO DE SISTEMA DE GERAÇÃO DE ENERGIA SOLAR FOTOVOLTAICA, DESTINADO AO ACESSO E CONEXÃO DE GERAÇÃO DISTRIBUÍDA AO SISTEMA DE DISTRIBUIÇÃO SECUNDÁRIO DE ENERGIA ELÉTRICA DA CONCESSIONARIA ENERGISA/MT, POR MEIO DE MICROGERAÇÃO DISTRIBUÍDA ATRAVÉS DA CONVERSÃO SOLAR FOTOVOLTAICA, COM POTÊNCIA DE SISTEMA DE 59,90KWP, GERAÇÃO SUPERIOR A MÍNIMA EXIGIDA QUE É DE 10.300WH/MÊS (CONSIDERANDO PERDAS), EM UMA REDE DE TENSÃO 220/380V, COM MÓDULOS DE PELO MENOS 550W CADA E INVERSOR DE MÍNIMO 60K E ATENDA O SISTEMA DE GERAÇÃO, INCLUINDO DISJUNTORES, CONECTORES, CABOS FOTOVOLTAICOS E TODOS OS MATERIAIS ELÉTRICOS NECESSÁRIOS PARA A INSTALAÇÃO E FUNCIONAMENTO DA USINA, INSTALAÇÃO DO SISTEMA, ATERRAMENTO DO SISTEMA, PEDIDO DE FISCALIZAÇÃO E VISTORIA PARA A CONCESSIONARIA LOCAL, LIGAÇÃO E INSTALAÇÃO DE MONITORAMENTO DOS SISTEMA DE MANUTENÇÃO DA USINA POR NO MÍNIMO 02 ANOS, ESTRUTURA (SUPORTE) DE FIXAÇÃO PARA SOLO, MATERIAIS ELÉTRICOS NECESSÁRIOS PARA INSTALAÇÃO, PROVÁVEIS ADEQUAÇÕES ELÉTRICAS NECESSÁRIOS PARA A INSTALAÇÃO E FUNCIONAMENTO DA USINA,  ESTRUTURA (SUPORTE) DE FIXAÇÃO DOS PAINÉIS FOTOVOLTAICOS E MÃO DE OBRA CAPACITADA</v>
      </c>
      <c r="C9" s="440"/>
      <c r="D9" s="440"/>
    </row>
    <row r="10" spans="1:4" ht="33" customHeight="1">
      <c r="A10" s="32" t="s">
        <v>0</v>
      </c>
      <c r="B10" s="441" t="str">
        <f>CRONOGRAMA!B9</f>
        <v>TERRENO DO ANTIGO VIVEIRO DE MUDA - RUA ME BÁRBARA MAIX, S/Nº, CENTRO, CEP: 78510-000, ITAÚBA/MT</v>
      </c>
      <c r="C10" s="441"/>
      <c r="D10" s="441"/>
    </row>
    <row r="11" spans="1:4" ht="16.2" thickBot="1">
      <c r="A11" s="73"/>
      <c r="B11" s="72"/>
      <c r="C11" s="72"/>
      <c r="D11" s="72"/>
    </row>
    <row r="12" spans="1:4" ht="16.2" thickBot="1">
      <c r="A12" s="71" t="s">
        <v>16864</v>
      </c>
      <c r="B12" s="71" t="s">
        <v>16863</v>
      </c>
      <c r="C12" s="70" t="s">
        <v>16862</v>
      </c>
      <c r="D12" s="69" t="s">
        <v>16851</v>
      </c>
    </row>
    <row r="13" spans="1:4" ht="15.6">
      <c r="A13" s="68">
        <v>1</v>
      </c>
      <c r="B13" s="65" t="str">
        <f>'PO-VIVEIRO'!B11:K11</f>
        <v>INSTALAÇÃO DO CANTEIRO DE OBRA</v>
      </c>
      <c r="C13" s="83">
        <f>(D13*100)/(D18)</f>
        <v>0.53768561547845273</v>
      </c>
      <c r="D13" s="67">
        <f>'PO-VIVEIRO'!K14</f>
        <v>1616.25</v>
      </c>
    </row>
    <row r="14" spans="1:4" ht="15.6">
      <c r="A14" s="66">
        <v>2</v>
      </c>
      <c r="B14" s="65" t="str">
        <f>'PO-VIVEIRO'!B16:K16</f>
        <v>ADMINISTRAÇÃO DA OBRA</v>
      </c>
      <c r="C14" s="84">
        <f>(D14*100)/(D18)</f>
        <v>3.8657474951169166</v>
      </c>
      <c r="D14" s="64">
        <f>'PO-VIVEIRO'!K22</f>
        <v>11620.199999999999</v>
      </c>
    </row>
    <row r="15" spans="1:4" s="97" customFormat="1" ht="15.6">
      <c r="A15" s="68">
        <v>3</v>
      </c>
      <c r="B15" s="65" t="str">
        <f>'PO-VIVEIRO'!B24:K24</f>
        <v>MATERIAIS ELÉTRICOS</v>
      </c>
      <c r="C15" s="84">
        <f>(D15*100)/(D18)</f>
        <v>92.022099452660157</v>
      </c>
      <c r="D15" s="64">
        <f>'PO-VIVEIRO'!K72</f>
        <v>276612.78999999998</v>
      </c>
    </row>
    <row r="16" spans="1:4" s="97" customFormat="1" ht="15.6">
      <c r="A16" s="66">
        <v>4</v>
      </c>
      <c r="B16" s="65" t="str">
        <f>'PO-VIVEIRO'!B74:K74</f>
        <v>MURETA DE MEDIÇÃO, PADRÃO DE ENTRADA E CASA DE MÁQUINAS</v>
      </c>
      <c r="C16" s="84">
        <f>(D16*100)/(D18)</f>
        <v>3.314814769842112</v>
      </c>
      <c r="D16" s="64">
        <f>'PO-VIVEIRO'!K94</f>
        <v>9964.1299999999974</v>
      </c>
    </row>
    <row r="17" spans="1:4" s="98" customFormat="1" ht="16.2" thickBot="1">
      <c r="A17" s="66">
        <v>5</v>
      </c>
      <c r="B17" s="65" t="str">
        <f>'PO-VIVEIRO'!B96:K96</f>
        <v>SERVIÇOS FINAIS</v>
      </c>
      <c r="C17" s="84">
        <f>(D17*100)/(D18)</f>
        <v>0.25965266690235567</v>
      </c>
      <c r="D17" s="64">
        <f>'PO-VIVEIRO'!K99</f>
        <v>780.5</v>
      </c>
    </row>
    <row r="18" spans="1:4" ht="15.75" customHeight="1" thickBot="1">
      <c r="A18" s="436" t="s">
        <v>16861</v>
      </c>
      <c r="B18" s="436"/>
      <c r="C18" s="85">
        <f>SUM(C13:C17)</f>
        <v>100</v>
      </c>
      <c r="D18" s="63">
        <f>TRUNC(SUM(D13:D17),2)</f>
        <v>300593.87</v>
      </c>
    </row>
    <row r="19" spans="1:4" ht="15.6">
      <c r="A19" s="53"/>
      <c r="B19" s="62"/>
      <c r="C19" s="55"/>
      <c r="D19" s="61"/>
    </row>
    <row r="20" spans="1:4" ht="15.6">
      <c r="A20" s="53" t="str">
        <f>'PO-VIVEIRO'!A104:D104</f>
        <v>Itaúba/MT, 19 de setembro de 2022</v>
      </c>
      <c r="B20" s="62"/>
      <c r="C20" s="55"/>
      <c r="D20" s="61"/>
    </row>
    <row r="21" spans="1:4" ht="14.4">
      <c r="A21" s="53"/>
      <c r="B21" s="56"/>
      <c r="C21" s="56"/>
      <c r="D21" s="56"/>
    </row>
    <row r="22" spans="1:4" ht="37.5" customHeight="1">
      <c r="A22" s="53"/>
      <c r="B22" s="60"/>
      <c r="C22" s="59"/>
      <c r="D22" s="58"/>
    </row>
    <row r="23" spans="1:4" ht="14.4">
      <c r="A23" s="53"/>
      <c r="B23" s="437"/>
      <c r="C23" s="437"/>
      <c r="D23" s="57"/>
    </row>
    <row r="24" spans="1:4" ht="14.4">
      <c r="A24" s="53"/>
      <c r="B24" s="438" t="s">
        <v>4294</v>
      </c>
      <c r="C24" s="438"/>
      <c r="D24" s="56"/>
    </row>
    <row r="25" spans="1:4" ht="12" customHeight="1">
      <c r="A25" s="53"/>
      <c r="B25" s="439" t="s">
        <v>16982</v>
      </c>
      <c r="C25" s="439"/>
      <c r="D25" s="55"/>
    </row>
    <row r="26" spans="1:4" ht="12" customHeight="1">
      <c r="A26" s="53"/>
      <c r="B26" s="439" t="s">
        <v>16983</v>
      </c>
      <c r="C26" s="439"/>
      <c r="D26" s="54"/>
    </row>
    <row r="27" spans="1:4" ht="14.4">
      <c r="A27" s="53"/>
      <c r="B27" s="432"/>
      <c r="C27" s="432"/>
      <c r="D27" s="432"/>
    </row>
    <row r="28" spans="1:4" ht="14.4">
      <c r="A28" s="53"/>
      <c r="B28" s="432"/>
      <c r="C28" s="432"/>
      <c r="D28" s="432"/>
    </row>
    <row r="117" spans="2:2">
      <c r="B117" s="52"/>
    </row>
  </sheetData>
  <mergeCells count="14">
    <mergeCell ref="A1:D1"/>
    <mergeCell ref="A3:D3"/>
    <mergeCell ref="A2:D2"/>
    <mergeCell ref="B28:D28"/>
    <mergeCell ref="A6:D6"/>
    <mergeCell ref="A18:B18"/>
    <mergeCell ref="B23:C23"/>
    <mergeCell ref="B27:D27"/>
    <mergeCell ref="B24:C24"/>
    <mergeCell ref="B25:C25"/>
    <mergeCell ref="B26:C26"/>
    <mergeCell ref="B9:D9"/>
    <mergeCell ref="B10:D10"/>
    <mergeCell ref="B8:D8"/>
  </mergeCells>
  <pageMargins left="0.511811024" right="0.511811024" top="0.78740157499999996" bottom="0.78740157499999996" header="0.31496062000000002" footer="0.31496062000000002"/>
  <pageSetup paperSize="9" scale="8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30"/>
  <sheetViews>
    <sheetView showGridLines="0" view="pageBreakPreview" topLeftCell="A10" zoomScaleNormal="85" zoomScaleSheetLayoutView="100" workbookViewId="0">
      <selection activeCell="K8" sqref="K8"/>
    </sheetView>
  </sheetViews>
  <sheetFormatPr defaultRowHeight="13.2"/>
  <cols>
    <col min="1" max="1" width="13.44140625" style="86" customWidth="1"/>
    <col min="2" max="2" width="31.6640625" style="86" customWidth="1"/>
    <col min="3" max="3" width="5.6640625" style="86" bestFit="1" customWidth="1"/>
    <col min="4" max="4" width="18.33203125" style="86" bestFit="1" customWidth="1"/>
    <col min="5" max="6" width="12.44140625" style="86" bestFit="1" customWidth="1"/>
    <col min="7" max="245" width="9.109375" style="86"/>
    <col min="246" max="246" width="39.5546875" style="86" customWidth="1"/>
    <col min="247" max="247" width="16.33203125" style="86" customWidth="1"/>
    <col min="248" max="256" width="13.6640625" style="86" customWidth="1"/>
    <col min="257" max="257" width="16.6640625" style="86" customWidth="1"/>
    <col min="258" max="501" width="9.109375" style="86"/>
    <col min="502" max="502" width="39.5546875" style="86" customWidth="1"/>
    <col min="503" max="503" width="16.33203125" style="86" customWidth="1"/>
    <col min="504" max="512" width="13.6640625" style="86" customWidth="1"/>
    <col min="513" max="513" width="16.6640625" style="86" customWidth="1"/>
    <col min="514" max="757" width="9.109375" style="86"/>
    <col min="758" max="758" width="39.5546875" style="86" customWidth="1"/>
    <col min="759" max="759" width="16.33203125" style="86" customWidth="1"/>
    <col min="760" max="768" width="13.6640625" style="86" customWidth="1"/>
    <col min="769" max="769" width="16.6640625" style="86" customWidth="1"/>
    <col min="770" max="1013" width="9.109375" style="86"/>
    <col min="1014" max="1014" width="39.5546875" style="86" customWidth="1"/>
    <col min="1015" max="1015" width="16.33203125" style="86" customWidth="1"/>
    <col min="1016" max="1024" width="13.6640625" style="86" customWidth="1"/>
    <col min="1025" max="1025" width="16.6640625" style="86" customWidth="1"/>
    <col min="1026" max="1269" width="9.109375" style="86"/>
    <col min="1270" max="1270" width="39.5546875" style="86" customWidth="1"/>
    <col min="1271" max="1271" width="16.33203125" style="86" customWidth="1"/>
    <col min="1272" max="1280" width="13.6640625" style="86" customWidth="1"/>
    <col min="1281" max="1281" width="16.6640625" style="86" customWidth="1"/>
    <col min="1282" max="1525" width="9.109375" style="86"/>
    <col min="1526" max="1526" width="39.5546875" style="86" customWidth="1"/>
    <col min="1527" max="1527" width="16.33203125" style="86" customWidth="1"/>
    <col min="1528" max="1536" width="13.6640625" style="86" customWidth="1"/>
    <col min="1537" max="1537" width="16.6640625" style="86" customWidth="1"/>
    <col min="1538" max="1781" width="9.109375" style="86"/>
    <col min="1782" max="1782" width="39.5546875" style="86" customWidth="1"/>
    <col min="1783" max="1783" width="16.33203125" style="86" customWidth="1"/>
    <col min="1784" max="1792" width="13.6640625" style="86" customWidth="1"/>
    <col min="1793" max="1793" width="16.6640625" style="86" customWidth="1"/>
    <col min="1794" max="2037" width="9.109375" style="86"/>
    <col min="2038" max="2038" width="39.5546875" style="86" customWidth="1"/>
    <col min="2039" max="2039" width="16.33203125" style="86" customWidth="1"/>
    <col min="2040" max="2048" width="13.6640625" style="86" customWidth="1"/>
    <col min="2049" max="2049" width="16.6640625" style="86" customWidth="1"/>
    <col min="2050" max="2293" width="9.109375" style="86"/>
    <col min="2294" max="2294" width="39.5546875" style="86" customWidth="1"/>
    <col min="2295" max="2295" width="16.33203125" style="86" customWidth="1"/>
    <col min="2296" max="2304" width="13.6640625" style="86" customWidth="1"/>
    <col min="2305" max="2305" width="16.6640625" style="86" customWidth="1"/>
    <col min="2306" max="2549" width="9.109375" style="86"/>
    <col min="2550" max="2550" width="39.5546875" style="86" customWidth="1"/>
    <col min="2551" max="2551" width="16.33203125" style="86" customWidth="1"/>
    <col min="2552" max="2560" width="13.6640625" style="86" customWidth="1"/>
    <col min="2561" max="2561" width="16.6640625" style="86" customWidth="1"/>
    <col min="2562" max="2805" width="9.109375" style="86"/>
    <col min="2806" max="2806" width="39.5546875" style="86" customWidth="1"/>
    <col min="2807" max="2807" width="16.33203125" style="86" customWidth="1"/>
    <col min="2808" max="2816" width="13.6640625" style="86" customWidth="1"/>
    <col min="2817" max="2817" width="16.6640625" style="86" customWidth="1"/>
    <col min="2818" max="3061" width="9.109375" style="86"/>
    <col min="3062" max="3062" width="39.5546875" style="86" customWidth="1"/>
    <col min="3063" max="3063" width="16.33203125" style="86" customWidth="1"/>
    <col min="3064" max="3072" width="13.6640625" style="86" customWidth="1"/>
    <col min="3073" max="3073" width="16.6640625" style="86" customWidth="1"/>
    <col min="3074" max="3317" width="9.109375" style="86"/>
    <col min="3318" max="3318" width="39.5546875" style="86" customWidth="1"/>
    <col min="3319" max="3319" width="16.33203125" style="86" customWidth="1"/>
    <col min="3320" max="3328" width="13.6640625" style="86" customWidth="1"/>
    <col min="3329" max="3329" width="16.6640625" style="86" customWidth="1"/>
    <col min="3330" max="3573" width="9.109375" style="86"/>
    <col min="3574" max="3574" width="39.5546875" style="86" customWidth="1"/>
    <col min="3575" max="3575" width="16.33203125" style="86" customWidth="1"/>
    <col min="3576" max="3584" width="13.6640625" style="86" customWidth="1"/>
    <col min="3585" max="3585" width="16.6640625" style="86" customWidth="1"/>
    <col min="3586" max="3829" width="9.109375" style="86"/>
    <col min="3830" max="3830" width="39.5546875" style="86" customWidth="1"/>
    <col min="3831" max="3831" width="16.33203125" style="86" customWidth="1"/>
    <col min="3832" max="3840" width="13.6640625" style="86" customWidth="1"/>
    <col min="3841" max="3841" width="16.6640625" style="86" customWidth="1"/>
    <col min="3842" max="4085" width="9.109375" style="86"/>
    <col min="4086" max="4086" width="39.5546875" style="86" customWidth="1"/>
    <col min="4087" max="4087" width="16.33203125" style="86" customWidth="1"/>
    <col min="4088" max="4096" width="13.6640625" style="86" customWidth="1"/>
    <col min="4097" max="4097" width="16.6640625" style="86" customWidth="1"/>
    <col min="4098" max="4341" width="9.109375" style="86"/>
    <col min="4342" max="4342" width="39.5546875" style="86" customWidth="1"/>
    <col min="4343" max="4343" width="16.33203125" style="86" customWidth="1"/>
    <col min="4344" max="4352" width="13.6640625" style="86" customWidth="1"/>
    <col min="4353" max="4353" width="16.6640625" style="86" customWidth="1"/>
    <col min="4354" max="4597" width="9.109375" style="86"/>
    <col min="4598" max="4598" width="39.5546875" style="86" customWidth="1"/>
    <col min="4599" max="4599" width="16.33203125" style="86" customWidth="1"/>
    <col min="4600" max="4608" width="13.6640625" style="86" customWidth="1"/>
    <col min="4609" max="4609" width="16.6640625" style="86" customWidth="1"/>
    <col min="4610" max="4853" width="9.109375" style="86"/>
    <col min="4854" max="4854" width="39.5546875" style="86" customWidth="1"/>
    <col min="4855" max="4855" width="16.33203125" style="86" customWidth="1"/>
    <col min="4856" max="4864" width="13.6640625" style="86" customWidth="1"/>
    <col min="4865" max="4865" width="16.6640625" style="86" customWidth="1"/>
    <col min="4866" max="5109" width="9.109375" style="86"/>
    <col min="5110" max="5110" width="39.5546875" style="86" customWidth="1"/>
    <col min="5111" max="5111" width="16.33203125" style="86" customWidth="1"/>
    <col min="5112" max="5120" width="13.6640625" style="86" customWidth="1"/>
    <col min="5121" max="5121" width="16.6640625" style="86" customWidth="1"/>
    <col min="5122" max="5365" width="9.109375" style="86"/>
    <col min="5366" max="5366" width="39.5546875" style="86" customWidth="1"/>
    <col min="5367" max="5367" width="16.33203125" style="86" customWidth="1"/>
    <col min="5368" max="5376" width="13.6640625" style="86" customWidth="1"/>
    <col min="5377" max="5377" width="16.6640625" style="86" customWidth="1"/>
    <col min="5378" max="5621" width="9.109375" style="86"/>
    <col min="5622" max="5622" width="39.5546875" style="86" customWidth="1"/>
    <col min="5623" max="5623" width="16.33203125" style="86" customWidth="1"/>
    <col min="5624" max="5632" width="13.6640625" style="86" customWidth="1"/>
    <col min="5633" max="5633" width="16.6640625" style="86" customWidth="1"/>
    <col min="5634" max="5877" width="9.109375" style="86"/>
    <col min="5878" max="5878" width="39.5546875" style="86" customWidth="1"/>
    <col min="5879" max="5879" width="16.33203125" style="86" customWidth="1"/>
    <col min="5880" max="5888" width="13.6640625" style="86" customWidth="1"/>
    <col min="5889" max="5889" width="16.6640625" style="86" customWidth="1"/>
    <col min="5890" max="6133" width="9.109375" style="86"/>
    <col min="6134" max="6134" width="39.5546875" style="86" customWidth="1"/>
    <col min="6135" max="6135" width="16.33203125" style="86" customWidth="1"/>
    <col min="6136" max="6144" width="13.6640625" style="86" customWidth="1"/>
    <col min="6145" max="6145" width="16.6640625" style="86" customWidth="1"/>
    <col min="6146" max="6389" width="9.109375" style="86"/>
    <col min="6390" max="6390" width="39.5546875" style="86" customWidth="1"/>
    <col min="6391" max="6391" width="16.33203125" style="86" customWidth="1"/>
    <col min="6392" max="6400" width="13.6640625" style="86" customWidth="1"/>
    <col min="6401" max="6401" width="16.6640625" style="86" customWidth="1"/>
    <col min="6402" max="6645" width="9.109375" style="86"/>
    <col min="6646" max="6646" width="39.5546875" style="86" customWidth="1"/>
    <col min="6647" max="6647" width="16.33203125" style="86" customWidth="1"/>
    <col min="6648" max="6656" width="13.6640625" style="86" customWidth="1"/>
    <col min="6657" max="6657" width="16.6640625" style="86" customWidth="1"/>
    <col min="6658" max="6901" width="9.109375" style="86"/>
    <col min="6902" max="6902" width="39.5546875" style="86" customWidth="1"/>
    <col min="6903" max="6903" width="16.33203125" style="86" customWidth="1"/>
    <col min="6904" max="6912" width="13.6640625" style="86" customWidth="1"/>
    <col min="6913" max="6913" width="16.6640625" style="86" customWidth="1"/>
    <col min="6914" max="7157" width="9.109375" style="86"/>
    <col min="7158" max="7158" width="39.5546875" style="86" customWidth="1"/>
    <col min="7159" max="7159" width="16.33203125" style="86" customWidth="1"/>
    <col min="7160" max="7168" width="13.6640625" style="86" customWidth="1"/>
    <col min="7169" max="7169" width="16.6640625" style="86" customWidth="1"/>
    <col min="7170" max="7413" width="9.109375" style="86"/>
    <col min="7414" max="7414" width="39.5546875" style="86" customWidth="1"/>
    <col min="7415" max="7415" width="16.33203125" style="86" customWidth="1"/>
    <col min="7416" max="7424" width="13.6640625" style="86" customWidth="1"/>
    <col min="7425" max="7425" width="16.6640625" style="86" customWidth="1"/>
    <col min="7426" max="7669" width="9.109375" style="86"/>
    <col min="7670" max="7670" width="39.5546875" style="86" customWidth="1"/>
    <col min="7671" max="7671" width="16.33203125" style="86" customWidth="1"/>
    <col min="7672" max="7680" width="13.6640625" style="86" customWidth="1"/>
    <col min="7681" max="7681" width="16.6640625" style="86" customWidth="1"/>
    <col min="7682" max="7925" width="9.109375" style="86"/>
    <col min="7926" max="7926" width="39.5546875" style="86" customWidth="1"/>
    <col min="7927" max="7927" width="16.33203125" style="86" customWidth="1"/>
    <col min="7928" max="7936" width="13.6640625" style="86" customWidth="1"/>
    <col min="7937" max="7937" width="16.6640625" style="86" customWidth="1"/>
    <col min="7938" max="8181" width="9.109375" style="86"/>
    <col min="8182" max="8182" width="39.5546875" style="86" customWidth="1"/>
    <col min="8183" max="8183" width="16.33203125" style="86" customWidth="1"/>
    <col min="8184" max="8192" width="13.6640625" style="86" customWidth="1"/>
    <col min="8193" max="8193" width="16.6640625" style="86" customWidth="1"/>
    <col min="8194" max="8437" width="9.109375" style="86"/>
    <col min="8438" max="8438" width="39.5546875" style="86" customWidth="1"/>
    <col min="8439" max="8439" width="16.33203125" style="86" customWidth="1"/>
    <col min="8440" max="8448" width="13.6640625" style="86" customWidth="1"/>
    <col min="8449" max="8449" width="16.6640625" style="86" customWidth="1"/>
    <col min="8450" max="8693" width="9.109375" style="86"/>
    <col min="8694" max="8694" width="39.5546875" style="86" customWidth="1"/>
    <col min="8695" max="8695" width="16.33203125" style="86" customWidth="1"/>
    <col min="8696" max="8704" width="13.6640625" style="86" customWidth="1"/>
    <col min="8705" max="8705" width="16.6640625" style="86" customWidth="1"/>
    <col min="8706" max="8949" width="9.109375" style="86"/>
    <col min="8950" max="8950" width="39.5546875" style="86" customWidth="1"/>
    <col min="8951" max="8951" width="16.33203125" style="86" customWidth="1"/>
    <col min="8952" max="8960" width="13.6640625" style="86" customWidth="1"/>
    <col min="8961" max="8961" width="16.6640625" style="86" customWidth="1"/>
    <col min="8962" max="9205" width="9.109375" style="86"/>
    <col min="9206" max="9206" width="39.5546875" style="86" customWidth="1"/>
    <col min="9207" max="9207" width="16.33203125" style="86" customWidth="1"/>
    <col min="9208" max="9216" width="13.6640625" style="86" customWidth="1"/>
    <col min="9217" max="9217" width="16.6640625" style="86" customWidth="1"/>
    <col min="9218" max="9461" width="9.109375" style="86"/>
    <col min="9462" max="9462" width="39.5546875" style="86" customWidth="1"/>
    <col min="9463" max="9463" width="16.33203125" style="86" customWidth="1"/>
    <col min="9464" max="9472" width="13.6640625" style="86" customWidth="1"/>
    <col min="9473" max="9473" width="16.6640625" style="86" customWidth="1"/>
    <col min="9474" max="9717" width="9.109375" style="86"/>
    <col min="9718" max="9718" width="39.5546875" style="86" customWidth="1"/>
    <col min="9719" max="9719" width="16.33203125" style="86" customWidth="1"/>
    <col min="9720" max="9728" width="13.6640625" style="86" customWidth="1"/>
    <col min="9729" max="9729" width="16.6640625" style="86" customWidth="1"/>
    <col min="9730" max="9973" width="9.109375" style="86"/>
    <col min="9974" max="9974" width="39.5546875" style="86" customWidth="1"/>
    <col min="9975" max="9975" width="16.33203125" style="86" customWidth="1"/>
    <col min="9976" max="9984" width="13.6640625" style="86" customWidth="1"/>
    <col min="9985" max="9985" width="16.6640625" style="86" customWidth="1"/>
    <col min="9986" max="10229" width="9.109375" style="86"/>
    <col min="10230" max="10230" width="39.5546875" style="86" customWidth="1"/>
    <col min="10231" max="10231" width="16.33203125" style="86" customWidth="1"/>
    <col min="10232" max="10240" width="13.6640625" style="86" customWidth="1"/>
    <col min="10241" max="10241" width="16.6640625" style="86" customWidth="1"/>
    <col min="10242" max="10485" width="9.109375" style="86"/>
    <col min="10486" max="10486" width="39.5546875" style="86" customWidth="1"/>
    <col min="10487" max="10487" width="16.33203125" style="86" customWidth="1"/>
    <col min="10488" max="10496" width="13.6640625" style="86" customWidth="1"/>
    <col min="10497" max="10497" width="16.6640625" style="86" customWidth="1"/>
    <col min="10498" max="10741" width="9.109375" style="86"/>
    <col min="10742" max="10742" width="39.5546875" style="86" customWidth="1"/>
    <col min="10743" max="10743" width="16.33203125" style="86" customWidth="1"/>
    <col min="10744" max="10752" width="13.6640625" style="86" customWidth="1"/>
    <col min="10753" max="10753" width="16.6640625" style="86" customWidth="1"/>
    <col min="10754" max="10997" width="9.109375" style="86"/>
    <col min="10998" max="10998" width="39.5546875" style="86" customWidth="1"/>
    <col min="10999" max="10999" width="16.33203125" style="86" customWidth="1"/>
    <col min="11000" max="11008" width="13.6640625" style="86" customWidth="1"/>
    <col min="11009" max="11009" width="16.6640625" style="86" customWidth="1"/>
    <col min="11010" max="11253" width="9.109375" style="86"/>
    <col min="11254" max="11254" width="39.5546875" style="86" customWidth="1"/>
    <col min="11255" max="11255" width="16.33203125" style="86" customWidth="1"/>
    <col min="11256" max="11264" width="13.6640625" style="86" customWidth="1"/>
    <col min="11265" max="11265" width="16.6640625" style="86" customWidth="1"/>
    <col min="11266" max="11509" width="9.109375" style="86"/>
    <col min="11510" max="11510" width="39.5546875" style="86" customWidth="1"/>
    <col min="11511" max="11511" width="16.33203125" style="86" customWidth="1"/>
    <col min="11512" max="11520" width="13.6640625" style="86" customWidth="1"/>
    <col min="11521" max="11521" width="16.6640625" style="86" customWidth="1"/>
    <col min="11522" max="11765" width="9.109375" style="86"/>
    <col min="11766" max="11766" width="39.5546875" style="86" customWidth="1"/>
    <col min="11767" max="11767" width="16.33203125" style="86" customWidth="1"/>
    <col min="11768" max="11776" width="13.6640625" style="86" customWidth="1"/>
    <col min="11777" max="11777" width="16.6640625" style="86" customWidth="1"/>
    <col min="11778" max="12021" width="9.109375" style="86"/>
    <col min="12022" max="12022" width="39.5546875" style="86" customWidth="1"/>
    <col min="12023" max="12023" width="16.33203125" style="86" customWidth="1"/>
    <col min="12024" max="12032" width="13.6640625" style="86" customWidth="1"/>
    <col min="12033" max="12033" width="16.6640625" style="86" customWidth="1"/>
    <col min="12034" max="12277" width="9.109375" style="86"/>
    <col min="12278" max="12278" width="39.5546875" style="86" customWidth="1"/>
    <col min="12279" max="12279" width="16.33203125" style="86" customWidth="1"/>
    <col min="12280" max="12288" width="13.6640625" style="86" customWidth="1"/>
    <col min="12289" max="12289" width="16.6640625" style="86" customWidth="1"/>
    <col min="12290" max="12533" width="9.109375" style="86"/>
    <col min="12534" max="12534" width="39.5546875" style="86" customWidth="1"/>
    <col min="12535" max="12535" width="16.33203125" style="86" customWidth="1"/>
    <col min="12536" max="12544" width="13.6640625" style="86" customWidth="1"/>
    <col min="12545" max="12545" width="16.6640625" style="86" customWidth="1"/>
    <col min="12546" max="12789" width="9.109375" style="86"/>
    <col min="12790" max="12790" width="39.5546875" style="86" customWidth="1"/>
    <col min="12791" max="12791" width="16.33203125" style="86" customWidth="1"/>
    <col min="12792" max="12800" width="13.6640625" style="86" customWidth="1"/>
    <col min="12801" max="12801" width="16.6640625" style="86" customWidth="1"/>
    <col min="12802" max="13045" width="9.109375" style="86"/>
    <col min="13046" max="13046" width="39.5546875" style="86" customWidth="1"/>
    <col min="13047" max="13047" width="16.33203125" style="86" customWidth="1"/>
    <col min="13048" max="13056" width="13.6640625" style="86" customWidth="1"/>
    <col min="13057" max="13057" width="16.6640625" style="86" customWidth="1"/>
    <col min="13058" max="13301" width="9.109375" style="86"/>
    <col min="13302" max="13302" width="39.5546875" style="86" customWidth="1"/>
    <col min="13303" max="13303" width="16.33203125" style="86" customWidth="1"/>
    <col min="13304" max="13312" width="13.6640625" style="86" customWidth="1"/>
    <col min="13313" max="13313" width="16.6640625" style="86" customWidth="1"/>
    <col min="13314" max="13557" width="9.109375" style="86"/>
    <col min="13558" max="13558" width="39.5546875" style="86" customWidth="1"/>
    <col min="13559" max="13559" width="16.33203125" style="86" customWidth="1"/>
    <col min="13560" max="13568" width="13.6640625" style="86" customWidth="1"/>
    <col min="13569" max="13569" width="16.6640625" style="86" customWidth="1"/>
    <col min="13570" max="13813" width="9.109375" style="86"/>
    <col min="13814" max="13814" width="39.5546875" style="86" customWidth="1"/>
    <col min="13815" max="13815" width="16.33203125" style="86" customWidth="1"/>
    <col min="13816" max="13824" width="13.6640625" style="86" customWidth="1"/>
    <col min="13825" max="13825" width="16.6640625" style="86" customWidth="1"/>
    <col min="13826" max="14069" width="9.109375" style="86"/>
    <col min="14070" max="14070" width="39.5546875" style="86" customWidth="1"/>
    <col min="14071" max="14071" width="16.33203125" style="86" customWidth="1"/>
    <col min="14072" max="14080" width="13.6640625" style="86" customWidth="1"/>
    <col min="14081" max="14081" width="16.6640625" style="86" customWidth="1"/>
    <col min="14082" max="14325" width="9.109375" style="86"/>
    <col min="14326" max="14326" width="39.5546875" style="86" customWidth="1"/>
    <col min="14327" max="14327" width="16.33203125" style="86" customWidth="1"/>
    <col min="14328" max="14336" width="13.6640625" style="86" customWidth="1"/>
    <col min="14337" max="14337" width="16.6640625" style="86" customWidth="1"/>
    <col min="14338" max="14581" width="9.109375" style="86"/>
    <col min="14582" max="14582" width="39.5546875" style="86" customWidth="1"/>
    <col min="14583" max="14583" width="16.33203125" style="86" customWidth="1"/>
    <col min="14584" max="14592" width="13.6640625" style="86" customWidth="1"/>
    <col min="14593" max="14593" width="16.6640625" style="86" customWidth="1"/>
    <col min="14594" max="14837" width="9.109375" style="86"/>
    <col min="14838" max="14838" width="39.5546875" style="86" customWidth="1"/>
    <col min="14839" max="14839" width="16.33203125" style="86" customWidth="1"/>
    <col min="14840" max="14848" width="13.6640625" style="86" customWidth="1"/>
    <col min="14849" max="14849" width="16.6640625" style="86" customWidth="1"/>
    <col min="14850" max="15093" width="9.109375" style="86"/>
    <col min="15094" max="15094" width="39.5546875" style="86" customWidth="1"/>
    <col min="15095" max="15095" width="16.33203125" style="86" customWidth="1"/>
    <col min="15096" max="15104" width="13.6640625" style="86" customWidth="1"/>
    <col min="15105" max="15105" width="16.6640625" style="86" customWidth="1"/>
    <col min="15106" max="15349" width="9.109375" style="86"/>
    <col min="15350" max="15350" width="39.5546875" style="86" customWidth="1"/>
    <col min="15351" max="15351" width="16.33203125" style="86" customWidth="1"/>
    <col min="15352" max="15360" width="13.6640625" style="86" customWidth="1"/>
    <col min="15361" max="15361" width="16.6640625" style="86" customWidth="1"/>
    <col min="15362" max="15605" width="9.109375" style="86"/>
    <col min="15606" max="15606" width="39.5546875" style="86" customWidth="1"/>
    <col min="15607" max="15607" width="16.33203125" style="86" customWidth="1"/>
    <col min="15608" max="15616" width="13.6640625" style="86" customWidth="1"/>
    <col min="15617" max="15617" width="16.6640625" style="86" customWidth="1"/>
    <col min="15618" max="15861" width="9.109375" style="86"/>
    <col min="15862" max="15862" width="39.5546875" style="86" customWidth="1"/>
    <col min="15863" max="15863" width="16.33203125" style="86" customWidth="1"/>
    <col min="15864" max="15872" width="13.6640625" style="86" customWidth="1"/>
    <col min="15873" max="15873" width="16.6640625" style="86" customWidth="1"/>
    <col min="15874" max="16117" width="9.109375" style="86"/>
    <col min="16118" max="16118" width="39.5546875" style="86" customWidth="1"/>
    <col min="16119" max="16119" width="16.33203125" style="86" customWidth="1"/>
    <col min="16120" max="16128" width="13.6640625" style="86" customWidth="1"/>
    <col min="16129" max="16129" width="16.6640625" style="86" customWidth="1"/>
    <col min="16130" max="16375" width="9.109375" style="86"/>
    <col min="16376" max="16384" width="8.88671875" style="86" customWidth="1"/>
  </cols>
  <sheetData>
    <row r="1" spans="1:6" ht="18">
      <c r="A1" s="426"/>
      <c r="B1" s="427"/>
      <c r="C1" s="427"/>
      <c r="D1" s="427"/>
      <c r="E1" s="427"/>
      <c r="F1" s="428"/>
    </row>
    <row r="2" spans="1:6" ht="18">
      <c r="A2" s="429" t="s">
        <v>4293</v>
      </c>
      <c r="B2" s="430"/>
      <c r="C2" s="430"/>
      <c r="D2" s="430"/>
      <c r="E2" s="430"/>
      <c r="F2" s="431"/>
    </row>
    <row r="3" spans="1:6" ht="18.600000000000001" thickBot="1">
      <c r="A3" s="464" t="s">
        <v>16925</v>
      </c>
      <c r="B3" s="465"/>
      <c r="C3" s="465"/>
      <c r="D3" s="465"/>
      <c r="E3" s="465"/>
      <c r="F3" s="466"/>
    </row>
    <row r="4" spans="1:6" ht="13.8" thickBot="1">
      <c r="A4" s="92"/>
      <c r="B4" s="92"/>
      <c r="C4" s="92"/>
      <c r="D4" s="92"/>
      <c r="E4" s="92"/>
      <c r="F4" s="92"/>
    </row>
    <row r="5" spans="1:6" ht="19.5" customHeight="1" thickBot="1">
      <c r="A5" s="448" t="s">
        <v>16869</v>
      </c>
      <c r="B5" s="449"/>
      <c r="C5" s="449"/>
      <c r="D5" s="449"/>
      <c r="E5" s="449"/>
      <c r="F5" s="450"/>
    </row>
    <row r="6" spans="1:6" ht="19.5" customHeight="1">
      <c r="A6" s="134"/>
      <c r="B6" s="93"/>
      <c r="C6" s="93"/>
      <c r="D6" s="93"/>
      <c r="E6" s="91"/>
      <c r="F6" s="91"/>
    </row>
    <row r="7" spans="1:6" ht="42" customHeight="1">
      <c r="A7" s="135" t="s">
        <v>16908</v>
      </c>
      <c r="B7" s="451" t="str">
        <f>'PO-VIVEIRO'!$C$6</f>
        <v>FORNECIMENTO E INSTALAÇÃO DE SISTEMA DE GERAÇÃO DE ENERGIA SOLAR FOTOVOLTAICA, CONECTADA À REDE, DO TIPO ON-GRID, PARA ATENDER AS NECESSIDADES DE CONSUMO DA PREFEITURA MUNICIPAL DE ITAÚBA/MT</v>
      </c>
      <c r="C7" s="451"/>
      <c r="D7" s="451"/>
      <c r="E7" s="451"/>
      <c r="F7" s="451"/>
    </row>
    <row r="8" spans="1:6" ht="175.5" customHeight="1">
      <c r="A8" s="135" t="s">
        <v>16907</v>
      </c>
      <c r="B8" s="451" t="s">
        <v>16980</v>
      </c>
      <c r="C8" s="451"/>
      <c r="D8" s="451"/>
      <c r="E8" s="451"/>
      <c r="F8" s="451"/>
    </row>
    <row r="9" spans="1:6" ht="37.5" customHeight="1" thickBot="1">
      <c r="A9" s="135" t="s">
        <v>0</v>
      </c>
      <c r="B9" s="463" t="str">
        <f>'PO-VIVEIRO'!C8</f>
        <v>TERRENO DO ANTIGO VIVEIRO DE MUDA - RUA ME BÁRBARA MAIX, S/Nº, CENTRO, CEP: 78510-000, ITAÚBA/MT</v>
      </c>
      <c r="C9" s="463"/>
      <c r="D9" s="463"/>
      <c r="E9" s="463"/>
      <c r="F9" s="463"/>
    </row>
    <row r="10" spans="1:6" ht="13.95" customHeight="1" thickBot="1">
      <c r="A10" s="453" t="s">
        <v>16864</v>
      </c>
      <c r="B10" s="453" t="s">
        <v>5</v>
      </c>
      <c r="C10" s="452" t="s">
        <v>16862</v>
      </c>
      <c r="D10" s="447" t="s">
        <v>16868</v>
      </c>
      <c r="E10" s="447" t="s">
        <v>16867</v>
      </c>
      <c r="F10" s="447"/>
    </row>
    <row r="11" spans="1:6" ht="13.8" thickBot="1">
      <c r="A11" s="453"/>
      <c r="B11" s="453"/>
      <c r="C11" s="452"/>
      <c r="D11" s="447"/>
      <c r="E11" s="133">
        <v>30</v>
      </c>
      <c r="F11" s="133">
        <v>60</v>
      </c>
    </row>
    <row r="12" spans="1:6">
      <c r="A12" s="456">
        <v>1</v>
      </c>
      <c r="B12" s="458" t="str">
        <f>RESUMO!B13</f>
        <v>INSTALAÇÃO DO CANTEIRO DE OBRA</v>
      </c>
      <c r="C12" s="454">
        <f>RESUMO!C13</f>
        <v>0.53768561547845273</v>
      </c>
      <c r="D12" s="445">
        <f>RESUMO!D13</f>
        <v>1616.25</v>
      </c>
      <c r="E12" s="124">
        <v>1</v>
      </c>
      <c r="F12" s="125">
        <v>0</v>
      </c>
    </row>
    <row r="13" spans="1:6">
      <c r="A13" s="457"/>
      <c r="B13" s="459"/>
      <c r="C13" s="455"/>
      <c r="D13" s="446"/>
      <c r="E13" s="126">
        <f>D12*E12</f>
        <v>1616.25</v>
      </c>
      <c r="F13" s="127">
        <f>D12*F12</f>
        <v>0</v>
      </c>
    </row>
    <row r="14" spans="1:6" ht="13.2" customHeight="1">
      <c r="A14" s="460">
        <v>2</v>
      </c>
      <c r="B14" s="461" t="str">
        <f>RESUMO!B14</f>
        <v>ADMINISTRAÇÃO DA OBRA</v>
      </c>
      <c r="C14" s="462">
        <f>RESUMO!C14</f>
        <v>3.8657474951169166</v>
      </c>
      <c r="D14" s="467">
        <f>RESUMO!D14</f>
        <v>11620.199999999999</v>
      </c>
      <c r="E14" s="128">
        <v>0.5</v>
      </c>
      <c r="F14" s="129">
        <v>0.5</v>
      </c>
    </row>
    <row r="15" spans="1:6" ht="13.2" customHeight="1">
      <c r="A15" s="457"/>
      <c r="B15" s="459"/>
      <c r="C15" s="455"/>
      <c r="D15" s="446"/>
      <c r="E15" s="126">
        <f>D14*E14</f>
        <v>5810.0999999999995</v>
      </c>
      <c r="F15" s="127">
        <f>D14*F14</f>
        <v>5810.0999999999995</v>
      </c>
    </row>
    <row r="16" spans="1:6" ht="13.2" customHeight="1">
      <c r="A16" s="460">
        <v>3</v>
      </c>
      <c r="B16" s="461" t="str">
        <f>RESUMO!B15</f>
        <v>MATERIAIS ELÉTRICOS</v>
      </c>
      <c r="C16" s="462">
        <f>RESUMO!C15</f>
        <v>92.022099452660157</v>
      </c>
      <c r="D16" s="467">
        <f>RESUMO!D15</f>
        <v>276612.78999999998</v>
      </c>
      <c r="E16" s="128">
        <v>0.75</v>
      </c>
      <c r="F16" s="129">
        <v>0.25</v>
      </c>
    </row>
    <row r="17" spans="1:6" ht="13.2" customHeight="1">
      <c r="A17" s="457"/>
      <c r="B17" s="459"/>
      <c r="C17" s="455"/>
      <c r="D17" s="446"/>
      <c r="E17" s="126">
        <f>D16*E16</f>
        <v>207459.59249999997</v>
      </c>
      <c r="F17" s="127">
        <f>D16*F16</f>
        <v>69153.197499999995</v>
      </c>
    </row>
    <row r="18" spans="1:6" ht="15" customHeight="1">
      <c r="A18" s="460">
        <v>4</v>
      </c>
      <c r="B18" s="461" t="str">
        <f>'PO-VIVEIRO'!B74:K74</f>
        <v>MURETA DE MEDIÇÃO, PADRÃO DE ENTRADA E CASA DE MÁQUINAS</v>
      </c>
      <c r="C18" s="462">
        <f>RESUMO!C16</f>
        <v>3.314814769842112</v>
      </c>
      <c r="D18" s="467">
        <f>RESUMO!D16</f>
        <v>9964.1299999999974</v>
      </c>
      <c r="E18" s="128">
        <v>0.25</v>
      </c>
      <c r="F18" s="129">
        <v>0.75</v>
      </c>
    </row>
    <row r="19" spans="1:6">
      <c r="A19" s="457"/>
      <c r="B19" s="459"/>
      <c r="C19" s="455"/>
      <c r="D19" s="446"/>
      <c r="E19" s="126">
        <f>D18*E18</f>
        <v>2491.0324999999993</v>
      </c>
      <c r="F19" s="127">
        <f>D18*F18</f>
        <v>7473.097499999998</v>
      </c>
    </row>
    <row r="20" spans="1:6">
      <c r="A20" s="460">
        <v>5</v>
      </c>
      <c r="B20" s="461" t="str">
        <f>RESUMO!B17</f>
        <v>SERVIÇOS FINAIS</v>
      </c>
      <c r="C20" s="462">
        <f>RESUMO!C17</f>
        <v>0.25965266690235567</v>
      </c>
      <c r="D20" s="467">
        <f>RESUMO!D17</f>
        <v>780.5</v>
      </c>
      <c r="E20" s="128">
        <v>0</v>
      </c>
      <c r="F20" s="129">
        <v>1</v>
      </c>
    </row>
    <row r="21" spans="1:6">
      <c r="A21" s="457"/>
      <c r="B21" s="459"/>
      <c r="C21" s="455"/>
      <c r="D21" s="446"/>
      <c r="E21" s="126">
        <f>D20*E20</f>
        <v>0</v>
      </c>
      <c r="F21" s="127">
        <f>D20*F20</f>
        <v>780.5</v>
      </c>
    </row>
    <row r="22" spans="1:6" ht="20.399999999999999" customHeight="1">
      <c r="A22" s="443" t="s">
        <v>16866</v>
      </c>
      <c r="B22" s="444"/>
      <c r="C22" s="130">
        <f>SUM(C12:C21)</f>
        <v>100</v>
      </c>
      <c r="D22" s="131">
        <f>SUM(D12:D21)</f>
        <v>300593.87</v>
      </c>
      <c r="E22" s="132">
        <f>E13+E15+E17+E19</f>
        <v>217376.97499999998</v>
      </c>
      <c r="F22" s="136">
        <f>F13+F15+F17+F19+F21</f>
        <v>83216.895000000004</v>
      </c>
    </row>
    <row r="23" spans="1:6" ht="13.8">
      <c r="A23" s="90"/>
      <c r="B23" s="89"/>
      <c r="C23" s="89"/>
      <c r="D23" s="89"/>
      <c r="E23" s="89"/>
      <c r="F23" s="94"/>
    </row>
    <row r="24" spans="1:6" ht="13.8">
      <c r="A24" s="90" t="str">
        <f>'PO-VIVEIRO'!A104:D104</f>
        <v>Itaúba/MT, 19 de setembro de 2022</v>
      </c>
      <c r="B24" s="89"/>
      <c r="C24" s="89"/>
      <c r="D24" s="95"/>
      <c r="E24" s="99"/>
      <c r="F24" s="123"/>
    </row>
    <row r="25" spans="1:6" ht="46.5" customHeight="1">
      <c r="A25" s="468" t="s">
        <v>16870</v>
      </c>
      <c r="B25" s="469"/>
      <c r="C25" s="469"/>
      <c r="D25" s="469"/>
      <c r="E25" s="469"/>
      <c r="F25" s="470"/>
    </row>
    <row r="26" spans="1:6" ht="11.25" customHeight="1">
      <c r="A26" s="468" t="s">
        <v>4294</v>
      </c>
      <c r="B26" s="469"/>
      <c r="C26" s="469"/>
      <c r="D26" s="469"/>
      <c r="E26" s="469"/>
      <c r="F26" s="470"/>
    </row>
    <row r="27" spans="1:6" ht="12" customHeight="1">
      <c r="A27" s="471" t="s">
        <v>16852</v>
      </c>
      <c r="B27" s="472"/>
      <c r="C27" s="472"/>
      <c r="D27" s="472"/>
      <c r="E27" s="472"/>
      <c r="F27" s="473"/>
    </row>
    <row r="28" spans="1:6" ht="15" customHeight="1">
      <c r="A28" s="471" t="s">
        <v>16853</v>
      </c>
      <c r="B28" s="472"/>
      <c r="C28" s="472"/>
      <c r="D28" s="472"/>
      <c r="E28" s="472"/>
      <c r="F28" s="473"/>
    </row>
    <row r="29" spans="1:6" ht="13.8">
      <c r="A29" s="90"/>
      <c r="B29" s="442"/>
      <c r="C29" s="442"/>
      <c r="D29" s="442"/>
      <c r="E29" s="442"/>
      <c r="F29" s="94"/>
    </row>
    <row r="30" spans="1:6" ht="13.8" thickBot="1">
      <c r="A30" s="88"/>
      <c r="B30" s="87"/>
      <c r="C30" s="87"/>
      <c r="D30" s="87"/>
      <c r="E30" s="87"/>
      <c r="F30" s="96"/>
    </row>
  </sheetData>
  <mergeCells count="38">
    <mergeCell ref="A3:F3"/>
    <mergeCell ref="D16:D17"/>
    <mergeCell ref="A25:F25"/>
    <mergeCell ref="A28:F28"/>
    <mergeCell ref="A26:F26"/>
    <mergeCell ref="A27:F27"/>
    <mergeCell ref="A20:A21"/>
    <mergeCell ref="B20:B21"/>
    <mergeCell ref="C20:C21"/>
    <mergeCell ref="D20:D21"/>
    <mergeCell ref="A18:A19"/>
    <mergeCell ref="B18:B19"/>
    <mergeCell ref="C18:C19"/>
    <mergeCell ref="D18:D19"/>
    <mergeCell ref="D14:D15"/>
    <mergeCell ref="C14:C15"/>
    <mergeCell ref="B14:B15"/>
    <mergeCell ref="A16:A17"/>
    <mergeCell ref="B16:B17"/>
    <mergeCell ref="C16:C17"/>
    <mergeCell ref="B7:F7"/>
    <mergeCell ref="B9:F9"/>
    <mergeCell ref="B29:E29"/>
    <mergeCell ref="A22:B22"/>
    <mergeCell ref="A1:F1"/>
    <mergeCell ref="D12:D13"/>
    <mergeCell ref="E10:F10"/>
    <mergeCell ref="A5:F5"/>
    <mergeCell ref="B8:F8"/>
    <mergeCell ref="C10:C11"/>
    <mergeCell ref="D10:D11"/>
    <mergeCell ref="A10:A11"/>
    <mergeCell ref="B10:B11"/>
    <mergeCell ref="C12:C13"/>
    <mergeCell ref="A12:A13"/>
    <mergeCell ref="B12:B13"/>
    <mergeCell ref="A2:F2"/>
    <mergeCell ref="A14:A15"/>
  </mergeCells>
  <pageMargins left="0.7" right="0.7" top="0.75" bottom="0.75" header="0.3" footer="0.3"/>
  <pageSetup paperSize="9" scale="93" fitToHeight="0" orientation="portrait"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U110"/>
  <sheetViews>
    <sheetView showGridLines="0" topLeftCell="A91" zoomScale="70" zoomScaleNormal="70" zoomScaleSheetLayoutView="80" zoomScalePageLayoutView="70" workbookViewId="0">
      <selection activeCell="C6" sqref="C6"/>
    </sheetView>
  </sheetViews>
  <sheetFormatPr defaultColWidth="9.109375" defaultRowHeight="14.4"/>
  <cols>
    <col min="1" max="1" width="6.44140625" style="159" customWidth="1"/>
    <col min="2" max="2" width="14" style="31" customWidth="1"/>
    <col min="3" max="3" width="8.88671875" style="31" customWidth="1"/>
    <col min="4" max="4" width="146" style="31" customWidth="1"/>
    <col min="5" max="5" width="18" style="159" bestFit="1" customWidth="1"/>
    <col min="6" max="6" width="10.33203125" style="159" bestFit="1" customWidth="1"/>
    <col min="7" max="7" width="11.109375" style="31" bestFit="1" customWidth="1"/>
    <col min="8" max="8" width="12" style="159" customWidth="1"/>
    <col min="9" max="9" width="12.88671875" style="160" customWidth="1"/>
    <col min="10" max="11" width="14.88671875" style="160" bestFit="1" customWidth="1"/>
    <col min="12" max="12" width="15.33203125" style="31" hidden="1" customWidth="1"/>
    <col min="13" max="13" width="34.44140625" style="31" hidden="1" customWidth="1"/>
    <col min="14" max="14" width="8.88671875" style="31" hidden="1" customWidth="1"/>
    <col min="15" max="19" width="0" style="31" hidden="1" customWidth="1"/>
    <col min="20" max="21" width="15" style="31" bestFit="1" customWidth="1"/>
    <col min="22" max="16384" width="9.109375" style="31"/>
  </cols>
  <sheetData>
    <row r="1" spans="1:12" ht="26.25" customHeight="1">
      <c r="A1" s="179"/>
      <c r="B1" s="180"/>
      <c r="C1" s="180"/>
      <c r="D1" s="180"/>
      <c r="E1" s="179"/>
      <c r="F1" s="179"/>
      <c r="G1" s="180"/>
      <c r="H1" s="179"/>
      <c r="I1" s="181"/>
      <c r="J1" s="181"/>
      <c r="K1" s="181"/>
    </row>
    <row r="2" spans="1:12" ht="38.4">
      <c r="A2" s="474" t="s">
        <v>4293</v>
      </c>
      <c r="B2" s="474"/>
      <c r="C2" s="474"/>
      <c r="D2" s="474"/>
      <c r="E2" s="474"/>
      <c r="F2" s="474"/>
      <c r="G2" s="474"/>
      <c r="H2" s="474"/>
      <c r="I2" s="474"/>
      <c r="J2" s="474"/>
      <c r="K2" s="474"/>
    </row>
    <row r="3" spans="1:12" ht="38.4">
      <c r="A3" s="474" t="s">
        <v>16925</v>
      </c>
      <c r="B3" s="474"/>
      <c r="C3" s="474"/>
      <c r="D3" s="474"/>
      <c r="E3" s="474"/>
      <c r="F3" s="474"/>
      <c r="G3" s="474"/>
      <c r="H3" s="474"/>
      <c r="I3" s="474"/>
      <c r="J3" s="474"/>
      <c r="K3" s="474"/>
    </row>
    <row r="4" spans="1:12" ht="15" thickBot="1">
      <c r="A4" s="192"/>
      <c r="B4" s="193"/>
      <c r="C4" s="193"/>
      <c r="D4" s="193"/>
      <c r="E4" s="192"/>
      <c r="F4" s="192"/>
      <c r="G4" s="193"/>
      <c r="H4" s="192"/>
      <c r="I4" s="194"/>
      <c r="J4" s="194"/>
      <c r="K4" s="194"/>
    </row>
    <row r="5" spans="1:12" ht="24.75" customHeight="1" thickBot="1">
      <c r="A5" s="477" t="s">
        <v>14</v>
      </c>
      <c r="B5" s="478"/>
      <c r="C5" s="478"/>
      <c r="D5" s="478"/>
      <c r="E5" s="478"/>
      <c r="F5" s="478"/>
      <c r="G5" s="478"/>
      <c r="H5" s="478"/>
      <c r="I5" s="478"/>
      <c r="J5" s="478"/>
      <c r="K5" s="479"/>
    </row>
    <row r="6" spans="1:12" ht="27" customHeight="1">
      <c r="A6" s="491" t="s">
        <v>16906</v>
      </c>
      <c r="B6" s="492"/>
      <c r="C6" s="174" t="s">
        <v>16964</v>
      </c>
      <c r="D6" s="137"/>
      <c r="E6" s="138"/>
      <c r="F6" s="138"/>
      <c r="G6" s="137"/>
      <c r="H6" s="138"/>
      <c r="I6" s="139"/>
      <c r="J6" s="139"/>
      <c r="K6" s="140"/>
    </row>
    <row r="7" spans="1:12" ht="100.5" customHeight="1">
      <c r="A7" s="489" t="s">
        <v>16907</v>
      </c>
      <c r="B7" s="490"/>
      <c r="C7" s="482" t="s">
        <v>16980</v>
      </c>
      <c r="D7" s="482"/>
      <c r="E7" s="482"/>
      <c r="F7" s="482"/>
      <c r="G7" s="482"/>
      <c r="H7" s="482"/>
      <c r="I7" s="482"/>
      <c r="J7" s="482"/>
      <c r="K7" s="483"/>
    </row>
    <row r="8" spans="1:12" ht="17.25" customHeight="1">
      <c r="A8" s="489" t="s">
        <v>0</v>
      </c>
      <c r="B8" s="490"/>
      <c r="C8" s="175" t="s">
        <v>16981</v>
      </c>
      <c r="D8" s="141"/>
      <c r="E8" s="168" t="s">
        <v>28</v>
      </c>
      <c r="F8" s="176">
        <f>'BDI-INSUMOS'!B27</f>
        <v>0.16</v>
      </c>
      <c r="G8" s="480" t="s">
        <v>15946</v>
      </c>
      <c r="H8" s="480"/>
      <c r="I8" s="480"/>
      <c r="J8" s="480"/>
      <c r="K8" s="29"/>
    </row>
    <row r="9" spans="1:12" ht="18.75" customHeight="1" thickBot="1">
      <c r="A9" s="30"/>
      <c r="B9" s="142"/>
      <c r="C9" s="142"/>
      <c r="D9" s="142"/>
      <c r="E9" s="177" t="s">
        <v>29</v>
      </c>
      <c r="F9" s="178">
        <f>'BDI-SERVIÇOS'!B42</f>
        <v>0.28349999999999997</v>
      </c>
      <c r="G9" s="481"/>
      <c r="H9" s="481"/>
      <c r="I9" s="481"/>
      <c r="J9" s="481"/>
      <c r="K9" s="182"/>
    </row>
    <row r="10" spans="1:12" ht="15" thickBot="1">
      <c r="A10" s="179"/>
      <c r="B10" s="180"/>
      <c r="C10" s="180"/>
      <c r="D10" s="180"/>
      <c r="E10" s="179"/>
      <c r="F10" s="179"/>
      <c r="G10" s="180"/>
      <c r="H10" s="179"/>
      <c r="I10" s="181"/>
      <c r="J10" s="181"/>
      <c r="K10" s="181"/>
    </row>
    <row r="11" spans="1:12" s="171" customFormat="1" ht="13.8">
      <c r="A11" s="189">
        <v>1</v>
      </c>
      <c r="B11" s="484" t="s">
        <v>16875</v>
      </c>
      <c r="C11" s="484"/>
      <c r="D11" s="484"/>
      <c r="E11" s="484"/>
      <c r="F11" s="484"/>
      <c r="G11" s="484"/>
      <c r="H11" s="484"/>
      <c r="I11" s="484"/>
      <c r="J11" s="484"/>
      <c r="K11" s="485"/>
      <c r="L11" s="170"/>
    </row>
    <row r="12" spans="1:12" s="171" customFormat="1" ht="28.8">
      <c r="A12" s="187" t="s">
        <v>1</v>
      </c>
      <c r="B12" s="184" t="s">
        <v>6</v>
      </c>
      <c r="C12" s="183" t="s">
        <v>7</v>
      </c>
      <c r="D12" s="184" t="s">
        <v>5</v>
      </c>
      <c r="E12" s="183" t="s">
        <v>31</v>
      </c>
      <c r="F12" s="183" t="s">
        <v>2</v>
      </c>
      <c r="G12" s="184" t="s">
        <v>15947</v>
      </c>
      <c r="H12" s="184" t="s">
        <v>4292</v>
      </c>
      <c r="I12" s="185" t="s">
        <v>15948</v>
      </c>
      <c r="J12" s="186" t="s">
        <v>13</v>
      </c>
      <c r="K12" s="188" t="s">
        <v>26</v>
      </c>
      <c r="L12" s="170"/>
    </row>
    <row r="13" spans="1:12" s="171" customFormat="1" ht="13.8">
      <c r="A13" s="105" t="s">
        <v>16871</v>
      </c>
      <c r="B13" s="115" t="s">
        <v>16855</v>
      </c>
      <c r="C13" s="115">
        <v>51</v>
      </c>
      <c r="D13" s="169" t="s">
        <v>16872</v>
      </c>
      <c r="E13" s="115" t="s">
        <v>188</v>
      </c>
      <c r="F13" s="115">
        <v>3.75</v>
      </c>
      <c r="G13" s="114">
        <v>371.56</v>
      </c>
      <c r="H13" s="161" t="s">
        <v>16873</v>
      </c>
      <c r="I13" s="113">
        <f t="shared" ref="I13" si="0">TRUNC(G13*(1+$F$8),2)</f>
        <v>431</v>
      </c>
      <c r="J13" s="113">
        <f t="shared" ref="J13" si="1">TRUNC(G13*F13,2)</f>
        <v>1393.35</v>
      </c>
      <c r="K13" s="112">
        <f t="shared" ref="K13" si="2">TRUNC((I13*F13),2)</f>
        <v>1616.25</v>
      </c>
      <c r="L13" s="170"/>
    </row>
    <row r="14" spans="1:12" s="171" customFormat="1" thickBot="1">
      <c r="A14" s="103"/>
      <c r="B14" s="111"/>
      <c r="C14" s="111"/>
      <c r="D14" s="110" t="s">
        <v>16851</v>
      </c>
      <c r="E14" s="109"/>
      <c r="F14" s="109"/>
      <c r="G14" s="108"/>
      <c r="H14" s="164"/>
      <c r="I14" s="107"/>
      <c r="J14" s="107"/>
      <c r="K14" s="106">
        <f>SUM(K13)</f>
        <v>1616.25</v>
      </c>
      <c r="L14" s="170"/>
    </row>
    <row r="15" spans="1:12" s="144" customFormat="1" ht="15" thickBot="1">
      <c r="A15" s="163"/>
      <c r="B15" s="163"/>
      <c r="C15" s="163"/>
      <c r="D15" s="163"/>
      <c r="E15" s="163"/>
      <c r="F15" s="163"/>
      <c r="G15" s="163"/>
      <c r="H15" s="163"/>
      <c r="I15" s="163"/>
      <c r="J15" s="163"/>
      <c r="K15" s="163"/>
      <c r="L15" s="143"/>
    </row>
    <row r="16" spans="1:12" s="144" customFormat="1">
      <c r="A16" s="189">
        <v>2</v>
      </c>
      <c r="B16" s="484" t="s">
        <v>16854</v>
      </c>
      <c r="C16" s="484"/>
      <c r="D16" s="484"/>
      <c r="E16" s="484"/>
      <c r="F16" s="484"/>
      <c r="G16" s="484"/>
      <c r="H16" s="484"/>
      <c r="I16" s="484"/>
      <c r="J16" s="484"/>
      <c r="K16" s="485"/>
      <c r="L16" s="143"/>
    </row>
    <row r="17" spans="1:13" s="144" customFormat="1" ht="28.8">
      <c r="A17" s="187" t="s">
        <v>1</v>
      </c>
      <c r="B17" s="184" t="s">
        <v>6</v>
      </c>
      <c r="C17" s="183" t="s">
        <v>7</v>
      </c>
      <c r="D17" s="184" t="s">
        <v>5</v>
      </c>
      <c r="E17" s="183" t="s">
        <v>31</v>
      </c>
      <c r="F17" s="183" t="s">
        <v>2</v>
      </c>
      <c r="G17" s="184" t="s">
        <v>15947</v>
      </c>
      <c r="H17" s="184" t="s">
        <v>4292</v>
      </c>
      <c r="I17" s="185" t="s">
        <v>15948</v>
      </c>
      <c r="J17" s="186" t="s">
        <v>13</v>
      </c>
      <c r="K17" s="188" t="s">
        <v>26</v>
      </c>
      <c r="L17" s="143"/>
    </row>
    <row r="18" spans="1:13" s="144" customFormat="1" ht="15.6">
      <c r="A18" s="105" t="s">
        <v>16874</v>
      </c>
      <c r="B18" s="115" t="s">
        <v>16857</v>
      </c>
      <c r="C18" s="115">
        <v>91677</v>
      </c>
      <c r="D18" s="104" t="str">
        <f>IF($C18&lt;&gt;0,VLOOKUP($C18,'SINAPI - COMPOSIÇÃO'!$1:$1048576,2,FALSE),0)</f>
        <v>ENGENHEIRO ELETRICISTA COM ENCARGOS COMPLEMENTARES</v>
      </c>
      <c r="E18" s="115" t="str">
        <f>IF($C18&lt;&gt;0,VLOOKUP($C18,'SINAPI - COMPOSIÇÃO'!$1:$1048576,3,FALSE),0)</f>
        <v>H</v>
      </c>
      <c r="F18" s="115">
        <v>30</v>
      </c>
      <c r="G18" s="114">
        <f>IF($C18&lt;&gt;0,VLOOKUP($C18,'SINAPI - COMPOSIÇÃO'!$1:$1048576,5,FALSE),0)</f>
        <v>78.489999999999995</v>
      </c>
      <c r="H18" s="161" t="s">
        <v>16856</v>
      </c>
      <c r="I18" s="113">
        <f>TRUNC(G18*(1+$F$9),2)</f>
        <v>100.74</v>
      </c>
      <c r="J18" s="113">
        <f t="shared" ref="J18" si="3">TRUNC(G18*F18,2)</f>
        <v>2354.6999999999998</v>
      </c>
      <c r="K18" s="112">
        <f t="shared" ref="K18" si="4">TRUNC((I18*F18),2)</f>
        <v>3022.2</v>
      </c>
      <c r="L18" s="145">
        <f t="shared" ref="L18" si="5">TRUNC((J18*F18),2)</f>
        <v>70641</v>
      </c>
      <c r="M18" s="146">
        <f t="shared" ref="M18" si="6">TRUNC((K18*G18),2)</f>
        <v>237212.47</v>
      </c>
    </row>
    <row r="19" spans="1:13" s="144" customFormat="1" ht="15.6">
      <c r="A19" s="105" t="s">
        <v>16902</v>
      </c>
      <c r="B19" s="115" t="s">
        <v>16857</v>
      </c>
      <c r="C19" s="115">
        <v>88264</v>
      </c>
      <c r="D19" s="104" t="str">
        <f>IF($C19&lt;&gt;0,VLOOKUP($C19,'SINAPI - COMPOSIÇÃO'!$1:$1048576,2,FALSE),0)</f>
        <v>ELETRICISTA COM ENCARGOS COMPLEMENTARES</v>
      </c>
      <c r="E19" s="115" t="str">
        <f>IF($C19&lt;&gt;0,VLOOKUP($C19,'SINAPI - COMPOSIÇÃO'!$1:$1048576,3,FALSE),0)</f>
        <v>H</v>
      </c>
      <c r="F19" s="115">
        <v>70</v>
      </c>
      <c r="G19" s="114">
        <f>IF($C19&lt;&gt;0,VLOOKUP($C19,'SINAPI - COMPOSIÇÃO'!$1:$1048576,5,FALSE),0)</f>
        <v>20.71</v>
      </c>
      <c r="H19" s="161" t="s">
        <v>16856</v>
      </c>
      <c r="I19" s="113">
        <f>TRUNC(G19*(1+$F$9),2)</f>
        <v>26.58</v>
      </c>
      <c r="J19" s="113">
        <f t="shared" ref="J19:J21" si="7">TRUNC(G19*F19,2)</f>
        <v>1449.7</v>
      </c>
      <c r="K19" s="112">
        <f t="shared" ref="K19:K21" si="8">TRUNC((I19*F19),2)</f>
        <v>1860.6</v>
      </c>
      <c r="L19" s="147"/>
      <c r="M19" s="147"/>
    </row>
    <row r="20" spans="1:13" s="144" customFormat="1" ht="15.6">
      <c r="A20" s="105" t="s">
        <v>16902</v>
      </c>
      <c r="B20" s="115" t="s">
        <v>16857</v>
      </c>
      <c r="C20" s="115">
        <v>90772</v>
      </c>
      <c r="D20" s="104" t="str">
        <f>IF($C20&lt;&gt;0,VLOOKUP($C20,'SINAPI - COMPOSIÇÃO'!$1:$1048576,2,FALSE),0)</f>
        <v>AUXILIAR DE ESCRITORIO COM ENCARGOS COMPLEMENTARES</v>
      </c>
      <c r="E20" s="115" t="str">
        <f>IF($C20&lt;&gt;0,VLOOKUP($C20,'SINAPI - COMPOSIÇÃO'!$1:$1048576,3,FALSE),0)</f>
        <v>H</v>
      </c>
      <c r="F20" s="115">
        <v>150</v>
      </c>
      <c r="G20" s="114">
        <f>IF($C20&lt;&gt;0,VLOOKUP($C20,'SINAPI - COMPOSIÇÃO'!$1:$1048576,5,FALSE),0)</f>
        <v>13.18</v>
      </c>
      <c r="H20" s="161" t="s">
        <v>16856</v>
      </c>
      <c r="I20" s="113">
        <f>TRUNC(G20*(1+$F$9),2)</f>
        <v>16.91</v>
      </c>
      <c r="J20" s="113">
        <f t="shared" ref="J20" si="9">TRUNC(G20*F20,2)</f>
        <v>1977</v>
      </c>
      <c r="K20" s="112">
        <f t="shared" ref="K20" si="10">TRUNC((I20*F20),2)</f>
        <v>2536.5</v>
      </c>
      <c r="L20" s="147"/>
      <c r="M20" s="147"/>
    </row>
    <row r="21" spans="1:13" s="144" customFormat="1" ht="15.6">
      <c r="A21" s="105" t="s">
        <v>16903</v>
      </c>
      <c r="B21" s="115" t="s">
        <v>16857</v>
      </c>
      <c r="C21" s="115">
        <v>88247</v>
      </c>
      <c r="D21" s="104" t="str">
        <f>IF($C21&lt;&gt;0,VLOOKUP($C21,'SINAPI - COMPOSIÇÃO'!$1:$1048576,2,FALSE),0)</f>
        <v>AUXILIAR DE ELETRICISTA COM ENCARGOS COMPLEMENTARES</v>
      </c>
      <c r="E21" s="115" t="str">
        <f>IF($C21&lt;&gt;0,VLOOKUP($C21,'SINAPI - COMPOSIÇÃO'!$1:$1048576,3,FALSE),0)</f>
        <v>H</v>
      </c>
      <c r="F21" s="115">
        <v>190</v>
      </c>
      <c r="G21" s="114">
        <f>IF($C21&lt;&gt;0,VLOOKUP($C21,'SINAPI - COMPOSIÇÃO'!$1:$1048576,5,FALSE),0)</f>
        <v>17.23</v>
      </c>
      <c r="H21" s="161" t="s">
        <v>16856</v>
      </c>
      <c r="I21" s="113">
        <f>TRUNC(G21*(1+$F$9),2)</f>
        <v>22.11</v>
      </c>
      <c r="J21" s="113">
        <f t="shared" si="7"/>
        <v>3273.7</v>
      </c>
      <c r="K21" s="112">
        <f t="shared" si="8"/>
        <v>4200.8999999999996</v>
      </c>
      <c r="L21" s="147"/>
      <c r="M21" s="147"/>
    </row>
    <row r="22" spans="1:13" s="144" customFormat="1" ht="15" thickBot="1">
      <c r="A22" s="103"/>
      <c r="B22" s="111"/>
      <c r="C22" s="111"/>
      <c r="D22" s="110" t="s">
        <v>16851</v>
      </c>
      <c r="E22" s="109"/>
      <c r="F22" s="109"/>
      <c r="G22" s="108"/>
      <c r="H22" s="164"/>
      <c r="I22" s="107"/>
      <c r="J22" s="107"/>
      <c r="K22" s="106">
        <f>SUM(K18:K21)</f>
        <v>11620.199999999999</v>
      </c>
      <c r="L22" s="143"/>
    </row>
    <row r="23" spans="1:13" s="144" customFormat="1" ht="16.2" thickBot="1">
      <c r="A23" s="43"/>
      <c r="B23" s="44"/>
      <c r="C23" s="44"/>
      <c r="D23" s="45"/>
      <c r="E23" s="46"/>
      <c r="F23" s="46"/>
      <c r="G23" s="47"/>
      <c r="H23" s="43"/>
      <c r="I23" s="48"/>
      <c r="J23" s="48"/>
      <c r="K23" s="48"/>
      <c r="L23" s="143"/>
    </row>
    <row r="24" spans="1:13" s="144" customFormat="1">
      <c r="A24" s="189">
        <v>3</v>
      </c>
      <c r="B24" s="484" t="s">
        <v>16963</v>
      </c>
      <c r="C24" s="484"/>
      <c r="D24" s="484"/>
      <c r="E24" s="484"/>
      <c r="F24" s="484"/>
      <c r="G24" s="484"/>
      <c r="H24" s="484"/>
      <c r="I24" s="484"/>
      <c r="J24" s="484"/>
      <c r="K24" s="485"/>
      <c r="L24" s="143"/>
    </row>
    <row r="25" spans="1:13" s="144" customFormat="1" ht="28.8">
      <c r="A25" s="187" t="s">
        <v>1</v>
      </c>
      <c r="B25" s="184" t="s">
        <v>6</v>
      </c>
      <c r="C25" s="183" t="s">
        <v>7</v>
      </c>
      <c r="D25" s="184" t="s">
        <v>5</v>
      </c>
      <c r="E25" s="183" t="s">
        <v>31</v>
      </c>
      <c r="F25" s="183" t="s">
        <v>2</v>
      </c>
      <c r="G25" s="184" t="s">
        <v>15947</v>
      </c>
      <c r="H25" s="184" t="s">
        <v>4292</v>
      </c>
      <c r="I25" s="185" t="s">
        <v>15948</v>
      </c>
      <c r="J25" s="186" t="s">
        <v>13</v>
      </c>
      <c r="K25" s="188" t="s">
        <v>26</v>
      </c>
      <c r="L25" s="143"/>
    </row>
    <row r="26" spans="1:13" s="163" customFormat="1">
      <c r="A26" s="105" t="s">
        <v>16876</v>
      </c>
      <c r="B26" s="115" t="s">
        <v>16857</v>
      </c>
      <c r="C26" s="115">
        <v>2391</v>
      </c>
      <c r="D26" s="104" t="str">
        <f>IF($C26&lt;&gt;0,VLOOKUP($C26,'SINAPI - INSUMO'!$1:$1048576,2,FALSE),0)</f>
        <v xml:space="preserve">DISJUNTOR TERMOMAGNETICO TRIPOLAR 125A                                                                                                                                                                                                                                                                                                                                                                                                                                                                    </v>
      </c>
      <c r="E26" s="115" t="str">
        <f>IF($C26&lt;&gt;0,VLOOKUP($C26,'SINAPI - INSUMO'!$1:$1048576,3,FALSE),0)</f>
        <v xml:space="preserve">UN    </v>
      </c>
      <c r="F26" s="115">
        <v>1</v>
      </c>
      <c r="G26" s="114" t="str">
        <f>IF($C26&lt;&gt;0,VLOOKUP($C26,'SINAPI - INSUMO'!$1:$1048576,5,FALSE),0)</f>
        <v>340,14</v>
      </c>
      <c r="H26" s="161" t="s">
        <v>16873</v>
      </c>
      <c r="I26" s="113">
        <f>TRUNC(G26*(1+$F$8),2)</f>
        <v>394.56</v>
      </c>
      <c r="J26" s="113">
        <f t="shared" ref="J26:J29" si="11">TRUNC(G26*F26,2)</f>
        <v>340.14</v>
      </c>
      <c r="K26" s="112">
        <f t="shared" ref="K26:K29" si="12">TRUNC((I26*F26),2)</f>
        <v>394.56</v>
      </c>
      <c r="L26" s="162"/>
    </row>
    <row r="27" spans="1:13" s="163" customFormat="1">
      <c r="A27" s="105" t="s">
        <v>16877</v>
      </c>
      <c r="B27" s="115" t="s">
        <v>16857</v>
      </c>
      <c r="C27" s="115">
        <v>2374</v>
      </c>
      <c r="D27" s="104" t="str">
        <f>IF($C27&lt;&gt;0,VLOOKUP($C27,'SINAPI - INSUMO'!$1:$1048576,2,FALSE),0)</f>
        <v xml:space="preserve">DISJUNTOR TERMOMAGNETICO TRIPOLAR 150 A / 600 V, TIPO FXD / ICC - 35 KA                                                                                                                                                                                                                                                                                                                                                                                                                                   </v>
      </c>
      <c r="E27" s="115" t="str">
        <f>IF($C27&lt;&gt;0,VLOOKUP($C27,'SINAPI - INSUMO'!$1:$1048576,3,FALSE),0)</f>
        <v xml:space="preserve">UN    </v>
      </c>
      <c r="F27" s="115">
        <v>1</v>
      </c>
      <c r="G27" s="114" t="str">
        <f>IF($C27&lt;&gt;0,VLOOKUP($C27,'SINAPI - INSUMO'!$1:$1048576,5,FALSE),0)</f>
        <v>385,88</v>
      </c>
      <c r="H27" s="161" t="s">
        <v>16873</v>
      </c>
      <c r="I27" s="113">
        <f t="shared" ref="I27:I29" si="13">TRUNC(G27*(1+$F$8),2)</f>
        <v>447.62</v>
      </c>
      <c r="J27" s="113">
        <f t="shared" si="11"/>
        <v>385.88</v>
      </c>
      <c r="K27" s="112">
        <f t="shared" si="12"/>
        <v>447.62</v>
      </c>
      <c r="L27" s="162"/>
    </row>
    <row r="28" spans="1:13" s="163" customFormat="1">
      <c r="A28" s="105" t="s">
        <v>16878</v>
      </c>
      <c r="B28" s="115" t="s">
        <v>16857</v>
      </c>
      <c r="C28" s="115">
        <v>1579</v>
      </c>
      <c r="D28" s="104" t="str">
        <f>IF($C28&lt;&gt;0,VLOOKUP($C28,'SINAPI - INSUMO'!$1:$1048576,2,FALSE),0)</f>
        <v xml:space="preserve">TERMINAL A COMPRESSAO EM COBRE ESTANHADO PARA CABO 70 MM2, 1 FURO E 1 COMPRESSAO, PARA PARAFUSO DE FIXACAO M10                                                                                                                                                                                                                                                                                                                                                                                            </v>
      </c>
      <c r="E28" s="115" t="str">
        <f>IF($C28&lt;&gt;0,VLOOKUP($C28,'SINAPI - INSUMO'!$1:$1048576,3,FALSE),0)</f>
        <v xml:space="preserve">UN    </v>
      </c>
      <c r="F28" s="115">
        <v>15</v>
      </c>
      <c r="G28" s="114" t="str">
        <f>IF($C28&lt;&gt;0,VLOOKUP($C28,'SINAPI - INSUMO'!$1:$1048576,5,FALSE),0)</f>
        <v>5,93</v>
      </c>
      <c r="H28" s="161" t="s">
        <v>16873</v>
      </c>
      <c r="I28" s="113">
        <f t="shared" si="13"/>
        <v>6.87</v>
      </c>
      <c r="J28" s="113">
        <f t="shared" si="11"/>
        <v>88.95</v>
      </c>
      <c r="K28" s="112">
        <f t="shared" si="12"/>
        <v>103.05</v>
      </c>
      <c r="L28" s="162"/>
    </row>
    <row r="29" spans="1:13" s="163" customFormat="1">
      <c r="A29" s="105" t="s">
        <v>16879</v>
      </c>
      <c r="B29" s="115" t="s">
        <v>16857</v>
      </c>
      <c r="C29" s="115">
        <v>1577</v>
      </c>
      <c r="D29" s="104" t="str">
        <f>IF($C29&lt;&gt;0,VLOOKUP($C29,'SINAPI - INSUMO'!$1:$1048576,2,FALSE),0)</f>
        <v xml:space="preserve">TERMINAL A COMPRESSAO EM COBRE ESTANHADO PARA CABO 35 MM2, 1 FURO E 1 COMPRESSAO, PARA PARAFUSO DE FIXACAO M8                                                                                                                                                                                                                                                                                                                                                                                             </v>
      </c>
      <c r="E29" s="115" t="str">
        <f>IF($C29&lt;&gt;0,VLOOKUP($C29,'SINAPI - INSUMO'!$1:$1048576,3,FALSE),0)</f>
        <v xml:space="preserve">UN    </v>
      </c>
      <c r="F29" s="115">
        <v>10</v>
      </c>
      <c r="G29" s="114" t="str">
        <f>IF($C29&lt;&gt;0,VLOOKUP($C29,'SINAPI - INSUMO'!$1:$1048576,5,FALSE),0)</f>
        <v>2,74</v>
      </c>
      <c r="H29" s="161" t="s">
        <v>16873</v>
      </c>
      <c r="I29" s="113">
        <f t="shared" si="13"/>
        <v>3.17</v>
      </c>
      <c r="J29" s="113">
        <f t="shared" si="11"/>
        <v>27.4</v>
      </c>
      <c r="K29" s="112">
        <f t="shared" si="12"/>
        <v>31.7</v>
      </c>
      <c r="L29" s="162"/>
    </row>
    <row r="30" spans="1:13" s="163" customFormat="1">
      <c r="A30" s="105" t="s">
        <v>16880</v>
      </c>
      <c r="B30" s="115" t="s">
        <v>16857</v>
      </c>
      <c r="C30" s="115">
        <v>1576</v>
      </c>
      <c r="D30" s="104" t="str">
        <f>IF($C30&lt;&gt;0,VLOOKUP($C30,'SINAPI - INSUMO'!$1:$1048576,2,FALSE),0)</f>
        <v xml:space="preserve">TERMINAL A COMPRESSAO EM COBRE ESTANHADO PARA CABO 25 MM2, 1 FURO E 1 COMPRESSAO, PARA PARAFUSO DE FIXACAO M8                                                                                                                                                                                                                                                                                                                                                                                             </v>
      </c>
      <c r="E30" s="115" t="str">
        <f>IF($C30&lt;&gt;0,VLOOKUP($C30,'SINAPI - INSUMO'!$1:$1048576,3,FALSE),0)</f>
        <v xml:space="preserve">UN    </v>
      </c>
      <c r="F30" s="115">
        <v>5</v>
      </c>
      <c r="G30" s="114" t="str">
        <f>IF($C30&lt;&gt;0,VLOOKUP($C30,'SINAPI - INSUMO'!$1:$1048576,5,FALSE),0)</f>
        <v>2,43</v>
      </c>
      <c r="H30" s="161" t="s">
        <v>16873</v>
      </c>
      <c r="I30" s="113">
        <f t="shared" ref="I30:I31" si="14">TRUNC(G30*(1+$F$8),2)</f>
        <v>2.81</v>
      </c>
      <c r="J30" s="113">
        <f t="shared" ref="J30:J31" si="15">TRUNC(G30*F30,2)</f>
        <v>12.15</v>
      </c>
      <c r="K30" s="112">
        <f t="shared" ref="K30:K31" si="16">TRUNC((I30*F30),2)</f>
        <v>14.05</v>
      </c>
      <c r="L30" s="162"/>
    </row>
    <row r="31" spans="1:13" s="163" customFormat="1">
      <c r="A31" s="105" t="s">
        <v>16881</v>
      </c>
      <c r="B31" s="115" t="s">
        <v>16857</v>
      </c>
      <c r="C31" s="115">
        <v>1575</v>
      </c>
      <c r="D31" s="104" t="str">
        <f>IF($C31&lt;&gt;0,VLOOKUP($C31,'SINAPI - INSUMO'!$1:$1048576,2,FALSE),0)</f>
        <v xml:space="preserve">TERMINAL A COMPRESSAO EM COBRE ESTANHADO PARA CABO 16 MM2, 1 FURO E 1 COMPRESSAO, PARA PARAFUSO DE FIXACAO M6                                                                                                                                                                                                                                                                                                                                                                                             </v>
      </c>
      <c r="E31" s="115" t="str">
        <f>IF($C31&lt;&gt;0,VLOOKUP($C31,'SINAPI - INSUMO'!$1:$1048576,3,FALSE),0)</f>
        <v xml:space="preserve">UN    </v>
      </c>
      <c r="F31" s="115">
        <v>10</v>
      </c>
      <c r="G31" s="114" t="str">
        <f>IF($C31&lt;&gt;0,VLOOKUP($C31,'SINAPI - INSUMO'!$1:$1048576,5,FALSE),0)</f>
        <v>1,75</v>
      </c>
      <c r="H31" s="161" t="s">
        <v>16873</v>
      </c>
      <c r="I31" s="113">
        <f t="shared" si="14"/>
        <v>2.0299999999999998</v>
      </c>
      <c r="J31" s="113">
        <f t="shared" si="15"/>
        <v>17.5</v>
      </c>
      <c r="K31" s="112">
        <f t="shared" si="16"/>
        <v>20.3</v>
      </c>
      <c r="L31" s="162"/>
    </row>
    <row r="32" spans="1:13" s="163" customFormat="1">
      <c r="A32" s="105" t="s">
        <v>16883</v>
      </c>
      <c r="B32" s="115" t="s">
        <v>16857</v>
      </c>
      <c r="C32" s="115">
        <v>977</v>
      </c>
      <c r="D32" s="104" t="str">
        <f>IF($C32&lt;&gt;0,VLOOKUP($C32,'SINAPI - INSUMO'!$1:$1048576,2,FALSE),0)</f>
        <v xml:space="preserve">CABO DE COBRE, FLEXIVEL, CLASSE 4 OU 5, ISOLACAO EM PVC/A, ANTICHAMA BWF-B, COBERTURA PVC-ST1, ANTICHAMA BWF-B, 1 CONDUTOR, 0,6/1 KV, SECAO NOMINAL 70 MM2                                                                                                                                                                                                                                                                                                                                                </v>
      </c>
      <c r="E32" s="115" t="str">
        <f>IF($C32&lt;&gt;0,VLOOKUP($C32,'SINAPI - INSUMO'!$1:$1048576,3,FALSE),0)</f>
        <v xml:space="preserve">M     </v>
      </c>
      <c r="F32" s="115">
        <v>60</v>
      </c>
      <c r="G32" s="114" t="str">
        <f>IF($C32&lt;&gt;0,VLOOKUP($C32,'SINAPI - INSUMO'!$1:$1048576,5,FALSE),0)</f>
        <v>72,89</v>
      </c>
      <c r="H32" s="161" t="s">
        <v>16873</v>
      </c>
      <c r="I32" s="113">
        <f t="shared" ref="I32:I57" si="17">TRUNC(G32*(1+$F$8),2)</f>
        <v>84.55</v>
      </c>
      <c r="J32" s="113">
        <f t="shared" ref="J32:J33" si="18">TRUNC(G32*F32,2)</f>
        <v>4373.3999999999996</v>
      </c>
      <c r="K32" s="112">
        <f t="shared" ref="K32:K33" si="19">TRUNC((I32*F32),2)</f>
        <v>5073</v>
      </c>
      <c r="L32" s="162"/>
    </row>
    <row r="33" spans="1:21" s="163" customFormat="1">
      <c r="A33" s="105" t="s">
        <v>16884</v>
      </c>
      <c r="B33" s="115" t="s">
        <v>16857</v>
      </c>
      <c r="C33" s="115">
        <v>1019</v>
      </c>
      <c r="D33" s="104" t="str">
        <f>IF($C33&lt;&gt;0,VLOOKUP($C33,'SINAPI - INSUMO'!$1:$1048576,2,FALSE),0)</f>
        <v xml:space="preserve">CABO DE COBRE, FLEXIVEL, CLASSE 4 OU 5, ISOLACAO EM PVC/A, ANTICHAMA BWF-B, COBERTURA PVC-ST1, ANTICHAMA BWF-B, 1 CONDUTOR, 0,6/1 KV, SECAO NOMINAL 35 MM2                                                                                                                                                                                                                                                                                                                                                </v>
      </c>
      <c r="E33" s="115" t="str">
        <f>IF($C33&lt;&gt;0,VLOOKUP($C33,'SINAPI - INSUMO'!$1:$1048576,3,FALSE),0)</f>
        <v xml:space="preserve">M     </v>
      </c>
      <c r="F33" s="115">
        <v>120</v>
      </c>
      <c r="G33" s="114" t="str">
        <f>IF($C33&lt;&gt;0,VLOOKUP($C33,'SINAPI - INSUMO'!$1:$1048576,5,FALSE),0)</f>
        <v>36,92</v>
      </c>
      <c r="H33" s="161" t="s">
        <v>16873</v>
      </c>
      <c r="I33" s="113">
        <f t="shared" si="17"/>
        <v>42.82</v>
      </c>
      <c r="J33" s="113">
        <f t="shared" si="18"/>
        <v>4430.3999999999996</v>
      </c>
      <c r="K33" s="112">
        <f t="shared" si="19"/>
        <v>5138.3999999999996</v>
      </c>
      <c r="L33" s="162"/>
    </row>
    <row r="34" spans="1:21" s="163" customFormat="1">
      <c r="A34" s="105" t="s">
        <v>16889</v>
      </c>
      <c r="B34" s="115" t="s">
        <v>16857</v>
      </c>
      <c r="C34" s="115">
        <v>996</v>
      </c>
      <c r="D34" s="104" t="str">
        <f>IF($C34&lt;&gt;0,VLOOKUP($C34,'SINAPI - INSUMO'!$1:$1048576,2,FALSE),0)</f>
        <v xml:space="preserve">CABO DE COBRE, FLEXIVEL, CLASSE 4 OU 5, ISOLACAO EM PVC/A, ANTICHAMA BWF-B, COBERTURA PVC-ST1, ANTICHAMA BWF-B, 1 CONDUTOR, 0,6/1 KV, SECAO NOMINAL 25 MM2                                                                                                                                                                                                                                                                                                                                                </v>
      </c>
      <c r="E34" s="115" t="str">
        <f>IF($C34&lt;&gt;0,VLOOKUP($C34,'SINAPI - INSUMO'!$1:$1048576,3,FALSE),0)</f>
        <v xml:space="preserve">M     </v>
      </c>
      <c r="F34" s="115">
        <v>30</v>
      </c>
      <c r="G34" s="114" t="str">
        <f>IF($C34&lt;&gt;0,VLOOKUP($C34,'SINAPI - INSUMO'!$1:$1048576,5,FALSE),0)</f>
        <v>26,78</v>
      </c>
      <c r="H34" s="161" t="s">
        <v>16873</v>
      </c>
      <c r="I34" s="113">
        <f t="shared" ref="I34:I35" si="20">TRUNC(G34*(1+$F$8),2)</f>
        <v>31.06</v>
      </c>
      <c r="J34" s="113">
        <f t="shared" ref="J34:J35" si="21">TRUNC(G34*F34,2)</f>
        <v>803.4</v>
      </c>
      <c r="K34" s="112">
        <f t="shared" ref="K34:K35" si="22">TRUNC((I34*F34),2)</f>
        <v>931.8</v>
      </c>
      <c r="L34" s="162"/>
    </row>
    <row r="35" spans="1:21" s="163" customFormat="1">
      <c r="A35" s="105" t="s">
        <v>16890</v>
      </c>
      <c r="B35" s="115" t="s">
        <v>16857</v>
      </c>
      <c r="C35" s="115">
        <v>995</v>
      </c>
      <c r="D35" s="104" t="str">
        <f>IF($C35&lt;&gt;0,VLOOKUP($C35,'SINAPI - INSUMO'!$1:$1048576,2,FALSE),0)</f>
        <v xml:space="preserve">CABO DE COBRE, FLEXIVEL, CLASSE 4 OU 5, ISOLACAO EM PVC/A, ANTICHAMA BWF-B, COBERTURA PVC-ST1, ANTICHAMA BWF-B, 1 CONDUTOR, 0,6/1 KV, SECAO NOMINAL 16 MM2                                                                                                                                                                                                                                                                                                                                                </v>
      </c>
      <c r="E35" s="115" t="str">
        <f>IF($C35&lt;&gt;0,VLOOKUP($C35,'SINAPI - INSUMO'!$1:$1048576,3,FALSE),0)</f>
        <v xml:space="preserve">M     </v>
      </c>
      <c r="F35" s="115">
        <v>20</v>
      </c>
      <c r="G35" s="114" t="str">
        <f>IF($C35&lt;&gt;0,VLOOKUP($C35,'SINAPI - INSUMO'!$1:$1048576,5,FALSE),0)</f>
        <v>17,59</v>
      </c>
      <c r="H35" s="161" t="s">
        <v>16873</v>
      </c>
      <c r="I35" s="113">
        <f t="shared" si="20"/>
        <v>20.399999999999999</v>
      </c>
      <c r="J35" s="113">
        <f t="shared" si="21"/>
        <v>351.8</v>
      </c>
      <c r="K35" s="112">
        <f t="shared" si="22"/>
        <v>408</v>
      </c>
      <c r="L35" s="162"/>
    </row>
    <row r="36" spans="1:21" s="163" customFormat="1">
      <c r="A36" s="105" t="s">
        <v>16891</v>
      </c>
      <c r="B36" s="115" t="s">
        <v>16857</v>
      </c>
      <c r="C36" s="115">
        <v>34643</v>
      </c>
      <c r="D36" s="104" t="str">
        <f>IF($C36&lt;&gt;0,VLOOKUP($C36,'SINAPI - INSUMO'!$1:$1048576,2,FALSE),0)</f>
        <v xml:space="preserve">CAIXA DE INSPECAO PARA ATERRAMENTO E PARA RAIOS, EM POLIPROPILENO,  DIAMETRO = 300 MM X ALTURA = 400 MM                                                                                                                                                                                                                                                                                                                                                                                                   </v>
      </c>
      <c r="E36" s="115" t="str">
        <f>IF($C36&lt;&gt;0,VLOOKUP($C36,'SINAPI - INSUMO'!$1:$1048576,3,FALSE),0)</f>
        <v xml:space="preserve">UN    </v>
      </c>
      <c r="F36" s="115">
        <v>5</v>
      </c>
      <c r="G36" s="114" t="str">
        <f>IF($C36&lt;&gt;0,VLOOKUP($C36,'SINAPI - INSUMO'!$1:$1048576,5,FALSE),0)</f>
        <v>36,83</v>
      </c>
      <c r="H36" s="161" t="s">
        <v>16873</v>
      </c>
      <c r="I36" s="113">
        <f t="shared" ref="I36:I40" si="23">TRUNC(G36*(1+$F$8),2)</f>
        <v>42.72</v>
      </c>
      <c r="J36" s="113">
        <f t="shared" ref="J36:J40" si="24">TRUNC(G36*F36,2)</f>
        <v>184.15</v>
      </c>
      <c r="K36" s="112">
        <f t="shared" ref="K36:K40" si="25">TRUNC((I36*F36),2)</f>
        <v>213.6</v>
      </c>
      <c r="L36" s="162"/>
    </row>
    <row r="37" spans="1:21" s="163" customFormat="1">
      <c r="A37" s="105" t="s">
        <v>16892</v>
      </c>
      <c r="B37" s="115" t="s">
        <v>16857</v>
      </c>
      <c r="C37" s="115">
        <v>11991</v>
      </c>
      <c r="D37" s="104" t="str">
        <f>IF($C37&lt;&gt;0,VLOOKUP($C37,'SINAPI - INSUMO'!$1:$1048576,2,FALSE),0)</f>
        <v xml:space="preserve">HASTE DE ATERRAMENTO EM ACO GALVANIZADO TIPO CANTONEIRA COM 2,00 M DE COMPRIMENTO, 25 X 25 MM E CHAPA DE 3/16"                                                                                                                                                                                                                                                                                                                                                                                            </v>
      </c>
      <c r="E37" s="115" t="str">
        <f>IF($C37&lt;&gt;0,VLOOKUP($C37,'SINAPI - INSUMO'!$1:$1048576,3,FALSE),0)</f>
        <v xml:space="preserve">UN    </v>
      </c>
      <c r="F37" s="115">
        <v>5</v>
      </c>
      <c r="G37" s="114" t="str">
        <f>IF($C37&lt;&gt;0,VLOOKUP($C37,'SINAPI - INSUMO'!$1:$1048576,5,FALSE),0)</f>
        <v>53,80</v>
      </c>
      <c r="H37" s="161" t="s">
        <v>16873</v>
      </c>
      <c r="I37" s="113">
        <f t="shared" si="23"/>
        <v>62.4</v>
      </c>
      <c r="J37" s="113">
        <f t="shared" si="24"/>
        <v>269</v>
      </c>
      <c r="K37" s="112">
        <f t="shared" si="25"/>
        <v>312</v>
      </c>
      <c r="L37" s="162"/>
    </row>
    <row r="38" spans="1:21" s="163" customFormat="1">
      <c r="A38" s="105" t="s">
        <v>16893</v>
      </c>
      <c r="B38" s="115" t="s">
        <v>16857</v>
      </c>
      <c r="C38" s="115">
        <v>416</v>
      </c>
      <c r="D38" s="104" t="str">
        <f>IF($C38&lt;&gt;0,VLOOKUP($C38,'SINAPI - INSUMO'!$1:$1048576,2,FALSE),0)</f>
        <v xml:space="preserve">GRAMPO METALICO TIPO OLHAL PARA HASTE DE ATERRAMENTO DE 3/4'', CONDUTOR DE *10* A 50 MM2                                                                                                                                                                                                                                                                                                                                                                                                                  </v>
      </c>
      <c r="E38" s="115" t="str">
        <f>IF($C38&lt;&gt;0,VLOOKUP($C38,'SINAPI - INSUMO'!$1:$1048576,3,FALSE),0)</f>
        <v xml:space="preserve">UN    </v>
      </c>
      <c r="F38" s="115">
        <v>5</v>
      </c>
      <c r="G38" s="114" t="str">
        <f>IF($C38&lt;&gt;0,VLOOKUP($C38,'SINAPI - INSUMO'!$1:$1048576,5,FALSE),0)</f>
        <v>7,09</v>
      </c>
      <c r="H38" s="161" t="s">
        <v>16873</v>
      </c>
      <c r="I38" s="113">
        <f t="shared" si="23"/>
        <v>8.2200000000000006</v>
      </c>
      <c r="J38" s="113">
        <f t="shared" si="24"/>
        <v>35.450000000000003</v>
      </c>
      <c r="K38" s="112">
        <f t="shared" si="25"/>
        <v>41.1</v>
      </c>
      <c r="L38" s="162"/>
    </row>
    <row r="39" spans="1:21" s="163" customFormat="1">
      <c r="A39" s="105" t="s">
        <v>16894</v>
      </c>
      <c r="B39" s="115" t="s">
        <v>16857</v>
      </c>
      <c r="C39" s="115">
        <v>20111</v>
      </c>
      <c r="D39" s="104" t="str">
        <f>IF($C39&lt;&gt;0,VLOOKUP($C39,'SINAPI - INSUMO'!$1:$1048576,2,FALSE),0)</f>
        <v xml:space="preserve">FITA ISOLANTE ADESIVA ANTICHAMA, USO ATE 750 V, EM ROLO DE 19 MM X 20 M                                                                                                                                                                                                                                                                                                                                                                                                                                   </v>
      </c>
      <c r="E39" s="115" t="str">
        <f>IF($C39&lt;&gt;0,VLOOKUP($C39,'SINAPI - INSUMO'!$1:$1048576,3,FALSE),0)</f>
        <v xml:space="preserve">UN    </v>
      </c>
      <c r="F39" s="115">
        <v>2</v>
      </c>
      <c r="G39" s="114" t="str">
        <f>IF($C39&lt;&gt;0,VLOOKUP($C39,'SINAPI - INSUMO'!$1:$1048576,5,FALSE),0)</f>
        <v>9,99</v>
      </c>
      <c r="H39" s="161" t="s">
        <v>16873</v>
      </c>
      <c r="I39" s="113">
        <f t="shared" si="23"/>
        <v>11.58</v>
      </c>
      <c r="J39" s="113">
        <f t="shared" si="24"/>
        <v>19.98</v>
      </c>
      <c r="K39" s="112">
        <f t="shared" si="25"/>
        <v>23.16</v>
      </c>
      <c r="L39" s="162"/>
    </row>
    <row r="40" spans="1:21" s="163" customFormat="1">
      <c r="A40" s="105" t="s">
        <v>16895</v>
      </c>
      <c r="B40" s="115" t="s">
        <v>16857</v>
      </c>
      <c r="C40" s="115">
        <v>39248</v>
      </c>
      <c r="D40" s="104" t="str">
        <f>IF($C40&lt;&gt;0,VLOOKUP($C40,'SINAPI - INSUMO'!$1:$1048576,2,FALSE),0)</f>
        <v xml:space="preserve">ELETRODUTO/DUTO PEAD FLEXIVEL PAREDE SIMPLES, CORRUGACAO HELICOIDAL, COR PRETA, SEM ROSCA, DE 4", PARA CABEAMENTO SUBTERRANEO (NBR 15715)                                                                                                                                                                                                                                                                                                                                                                 </v>
      </c>
      <c r="E40" s="115" t="str">
        <f>IF($C40&lt;&gt;0,VLOOKUP($C40,'SINAPI - INSUMO'!$1:$1048576,3,FALSE),0)</f>
        <v xml:space="preserve">M     </v>
      </c>
      <c r="F40" s="115">
        <v>20</v>
      </c>
      <c r="G40" s="114" t="str">
        <f>IF($C40&lt;&gt;0,VLOOKUP($C40,'SINAPI - INSUMO'!$1:$1048576,5,FALSE),0)</f>
        <v>10,54</v>
      </c>
      <c r="H40" s="161" t="s">
        <v>16873</v>
      </c>
      <c r="I40" s="113">
        <f t="shared" si="23"/>
        <v>12.22</v>
      </c>
      <c r="J40" s="113">
        <f t="shared" si="24"/>
        <v>210.8</v>
      </c>
      <c r="K40" s="112">
        <f t="shared" si="25"/>
        <v>244.4</v>
      </c>
      <c r="L40" s="162"/>
    </row>
    <row r="41" spans="1:21" s="163" customFormat="1">
      <c r="A41" s="105" t="s">
        <v>16896</v>
      </c>
      <c r="B41" s="115" t="s">
        <v>16857</v>
      </c>
      <c r="C41" s="115">
        <v>2442</v>
      </c>
      <c r="D41" s="104" t="str">
        <f>IF($C41&lt;&gt;0,VLOOKUP($C41,'SINAPI - INSUMO'!$1:$1048576,2,FALSE),0)</f>
        <v xml:space="preserve">ELETRODUTO/DUTO PEAD FLEXIVEL PAREDE SIMPLES, CORRUGACAO HELICOIDAL, COR PRETA, SEM ROSCA, DE 3",  PARA CABEAMENTO SUBTERRANEO (NBR 15715)                                                                                                                                                                                                                                                                                                                                                                </v>
      </c>
      <c r="E41" s="115" t="str">
        <f>IF($C41&lt;&gt;0,VLOOKUP($C41,'SINAPI - INSUMO'!$1:$1048576,3,FALSE),0)</f>
        <v xml:space="preserve">M     </v>
      </c>
      <c r="F41" s="115">
        <v>40</v>
      </c>
      <c r="G41" s="114" t="str">
        <f>IF($C41&lt;&gt;0,VLOOKUP($C41,'SINAPI - INSUMO'!$1:$1048576,5,FALSE),0)</f>
        <v>7,56</v>
      </c>
      <c r="H41" s="161" t="s">
        <v>16873</v>
      </c>
      <c r="I41" s="113">
        <f t="shared" ref="I41:I43" si="26">TRUNC(G41*(1+$F$8),2)</f>
        <v>8.76</v>
      </c>
      <c r="J41" s="113">
        <f t="shared" ref="J41:J43" si="27">TRUNC(G41*F41,2)</f>
        <v>302.39999999999998</v>
      </c>
      <c r="K41" s="112">
        <f t="shared" ref="K41:K43" si="28">TRUNC((I41*F41),2)</f>
        <v>350.4</v>
      </c>
      <c r="L41" s="162"/>
    </row>
    <row r="42" spans="1:21" s="163" customFormat="1">
      <c r="A42" s="105" t="s">
        <v>16897</v>
      </c>
      <c r="B42" s="115" t="s">
        <v>16857</v>
      </c>
      <c r="C42" s="115">
        <v>2446</v>
      </c>
      <c r="D42" s="104" t="str">
        <f>IF($C42&lt;&gt;0,VLOOKUP($C42,'SINAPI - INSUMO'!$1:$1048576,2,FALSE),0)</f>
        <v xml:space="preserve">ELETRODUTO/DUTO PEAD FLEXIVEL PAREDE SIMPLES, CORRUGACAO HELICOIDAL, COR PRETA, SEM ROSCA, DE 2",  PARA CABEAMENTO SUBTERRANEO (NBR 15715)                                                                                                                                                                                                                                                                                                                                                                </v>
      </c>
      <c r="E42" s="115" t="str">
        <f>IF($C42&lt;&gt;0,VLOOKUP($C42,'SINAPI - INSUMO'!$1:$1048576,3,FALSE),0)</f>
        <v xml:space="preserve">M     </v>
      </c>
      <c r="F42" s="115">
        <v>10</v>
      </c>
      <c r="G42" s="114" t="str">
        <f>IF($C42&lt;&gt;0,VLOOKUP($C42,'SINAPI - INSUMO'!$1:$1048576,5,FALSE),0)</f>
        <v>5,40</v>
      </c>
      <c r="H42" s="161" t="s">
        <v>16873</v>
      </c>
      <c r="I42" s="113">
        <f t="shared" si="26"/>
        <v>6.26</v>
      </c>
      <c r="J42" s="113">
        <f t="shared" si="27"/>
        <v>54</v>
      </c>
      <c r="K42" s="112">
        <f t="shared" si="28"/>
        <v>62.6</v>
      </c>
      <c r="L42" s="162"/>
    </row>
    <row r="43" spans="1:21" s="163" customFormat="1">
      <c r="A43" s="105" t="s">
        <v>16898</v>
      </c>
      <c r="B43" s="115" t="s">
        <v>16857</v>
      </c>
      <c r="C43" s="115">
        <v>39246</v>
      </c>
      <c r="D43" s="104" t="str">
        <f>IF($C43&lt;&gt;0,VLOOKUP($C43,'SINAPI - INSUMO'!$1:$1048576,2,FALSE),0)</f>
        <v xml:space="preserve">ELETRODUTO/DUTO PEAD FLEXIVEL PAREDE SIMPLES, CORRUGACAO HELICOIDAL, COR PRETA, SEM ROSCA, DE 1 1/2", PARA CABEAMENTO SUBTERRANEO (NBR 15715)                                                                                                                                                                                                                                                                                                                                                             </v>
      </c>
      <c r="E43" s="115" t="str">
        <f>IF($C43&lt;&gt;0,VLOOKUP($C43,'SINAPI - INSUMO'!$1:$1048576,3,FALSE),0)</f>
        <v xml:space="preserve">M     </v>
      </c>
      <c r="F43" s="115">
        <v>50</v>
      </c>
      <c r="G43" s="114" t="str">
        <f>IF($C43&lt;&gt;0,VLOOKUP($C43,'SINAPI - INSUMO'!$1:$1048576,5,FALSE),0)</f>
        <v>3,76</v>
      </c>
      <c r="H43" s="161" t="s">
        <v>16873</v>
      </c>
      <c r="I43" s="113">
        <f t="shared" si="26"/>
        <v>4.3600000000000003</v>
      </c>
      <c r="J43" s="113">
        <f t="shared" si="27"/>
        <v>188</v>
      </c>
      <c r="K43" s="112">
        <f t="shared" si="28"/>
        <v>218</v>
      </c>
      <c r="L43" s="162"/>
    </row>
    <row r="44" spans="1:21" s="163" customFormat="1">
      <c r="A44" s="105" t="s">
        <v>16899</v>
      </c>
      <c r="B44" s="115" t="s">
        <v>16857</v>
      </c>
      <c r="C44" s="115">
        <v>39247</v>
      </c>
      <c r="D44" s="104" t="str">
        <f>IF($C44&lt;&gt;0,VLOOKUP($C44,'SINAPI - INSUMO'!$1:$1048576,2,FALSE),0)</f>
        <v xml:space="preserve">ELETRODUTO/DUTO PEAD FLEXIVEL PAREDE SIMPLES, CORRUGACAO HELICOIDAL, COR PRETA, SEM ROSCA, DE 1 1/4", PARA CABEAMENTO SUBTERRANEO (NBR 15715)                                                                                                                                                                                                                                                                                                                                                             </v>
      </c>
      <c r="E44" s="115" t="str">
        <f>IF($C44&lt;&gt;0,VLOOKUP($C44,'SINAPI - INSUMO'!$1:$1048576,3,FALSE),0)</f>
        <v xml:space="preserve">M     </v>
      </c>
      <c r="F44" s="115">
        <v>30</v>
      </c>
      <c r="G44" s="114" t="str">
        <f>IF($C44&lt;&gt;0,VLOOKUP($C44,'SINAPI - INSUMO'!$1:$1048576,5,FALSE),0)</f>
        <v>3,28</v>
      </c>
      <c r="H44" s="161" t="s">
        <v>16873</v>
      </c>
      <c r="I44" s="113">
        <f t="shared" ref="I44" si="29">TRUNC(G44*(1+$F$8),2)</f>
        <v>3.8</v>
      </c>
      <c r="J44" s="113">
        <f t="shared" ref="J44" si="30">TRUNC(G44*F44,2)</f>
        <v>98.4</v>
      </c>
      <c r="K44" s="112">
        <f t="shared" ref="K44" si="31">TRUNC((I44*F44),2)</f>
        <v>114</v>
      </c>
      <c r="L44" s="162"/>
    </row>
    <row r="45" spans="1:21" s="163" customFormat="1">
      <c r="A45" s="105" t="s">
        <v>16900</v>
      </c>
      <c r="B45" s="115" t="s">
        <v>16857</v>
      </c>
      <c r="C45" s="115">
        <v>867</v>
      </c>
      <c r="D45" s="104" t="str">
        <f>IF($C45&lt;&gt;0,VLOOKUP($C45,'SINAPI - INSUMO'!$1:$1048576,2,FALSE),0)</f>
        <v xml:space="preserve">CABO DE COBRE NU 50 MM2 MEIO-DURO                                                                                                                                                                                                                                                                                                                                                                                                                                                                         </v>
      </c>
      <c r="E45" s="115" t="str">
        <f>IF($C45&lt;&gt;0,VLOOKUP($C45,'SINAPI - INSUMO'!$1:$1048576,3,FALSE),0)</f>
        <v xml:space="preserve">M     </v>
      </c>
      <c r="F45" s="115">
        <v>120</v>
      </c>
      <c r="G45" s="114" t="str">
        <f>IF($C45&lt;&gt;0,VLOOKUP($C45,'SINAPI - INSUMO'!$1:$1048576,5,FALSE),0)</f>
        <v>42,79</v>
      </c>
      <c r="H45" s="161" t="s">
        <v>16873</v>
      </c>
      <c r="I45" s="113">
        <f t="shared" ref="I45" si="32">TRUNC(G45*(1+$F$8),2)</f>
        <v>49.63</v>
      </c>
      <c r="J45" s="113">
        <f t="shared" ref="J45" si="33">TRUNC(G45*F45,2)</f>
        <v>5134.8</v>
      </c>
      <c r="K45" s="112">
        <f t="shared" ref="K45" si="34">TRUNC((I45*F45),2)</f>
        <v>5955.6</v>
      </c>
      <c r="L45" s="162"/>
    </row>
    <row r="46" spans="1:21" s="163" customFormat="1">
      <c r="A46" s="105" t="s">
        <v>16901</v>
      </c>
      <c r="B46" s="102" t="s">
        <v>6425</v>
      </c>
      <c r="C46" s="102" t="s">
        <v>4</v>
      </c>
      <c r="D46" s="101" t="s">
        <v>16885</v>
      </c>
      <c r="E46" s="115" t="s">
        <v>16886</v>
      </c>
      <c r="F46" s="115">
        <v>34</v>
      </c>
      <c r="G46" s="100">
        <v>6.32</v>
      </c>
      <c r="H46" s="161" t="s">
        <v>16873</v>
      </c>
      <c r="I46" s="113">
        <f t="shared" si="17"/>
        <v>7.33</v>
      </c>
      <c r="J46" s="113">
        <f t="shared" ref="J46:J47" si="35">TRUNC(G46*F46,2)</f>
        <v>214.88</v>
      </c>
      <c r="K46" s="112">
        <f t="shared" ref="K46:K47" si="36">TRUNC((I46*F46),2)</f>
        <v>249.22</v>
      </c>
      <c r="L46" s="162"/>
      <c r="U46" s="172"/>
    </row>
    <row r="47" spans="1:21" s="163" customFormat="1">
      <c r="A47" s="105" t="s">
        <v>16905</v>
      </c>
      <c r="B47" s="102" t="s">
        <v>6425</v>
      </c>
      <c r="C47" s="102" t="s">
        <v>4</v>
      </c>
      <c r="D47" s="101" t="s">
        <v>16910</v>
      </c>
      <c r="E47" s="115" t="s">
        <v>16886</v>
      </c>
      <c r="F47" s="115">
        <v>34</v>
      </c>
      <c r="G47" s="100">
        <v>6.32</v>
      </c>
      <c r="H47" s="161" t="s">
        <v>16873</v>
      </c>
      <c r="I47" s="113">
        <f t="shared" si="17"/>
        <v>7.33</v>
      </c>
      <c r="J47" s="113">
        <f t="shared" si="35"/>
        <v>214.88</v>
      </c>
      <c r="K47" s="112">
        <f t="shared" si="36"/>
        <v>249.22</v>
      </c>
      <c r="L47" s="162"/>
    </row>
    <row r="48" spans="1:21" s="163" customFormat="1">
      <c r="A48" s="105" t="s">
        <v>16911</v>
      </c>
      <c r="B48" s="102" t="s">
        <v>6425</v>
      </c>
      <c r="C48" s="102" t="s">
        <v>4</v>
      </c>
      <c r="D48" s="101" t="s">
        <v>16887</v>
      </c>
      <c r="E48" s="115" t="s">
        <v>3</v>
      </c>
      <c r="F48" s="115">
        <v>325</v>
      </c>
      <c r="G48" s="100">
        <v>6.85</v>
      </c>
      <c r="H48" s="161" t="s">
        <v>16873</v>
      </c>
      <c r="I48" s="113">
        <f t="shared" si="17"/>
        <v>7.94</v>
      </c>
      <c r="J48" s="113">
        <f t="shared" ref="J48:J51" si="37">TRUNC(G48*F48,2)</f>
        <v>2226.25</v>
      </c>
      <c r="K48" s="112">
        <f t="shared" ref="K48:K51" si="38">TRUNC((I48*F48),2)</f>
        <v>2580.5</v>
      </c>
      <c r="L48" s="162"/>
    </row>
    <row r="49" spans="1:12" s="163" customFormat="1">
      <c r="A49" s="105" t="s">
        <v>16912</v>
      </c>
      <c r="B49" s="102" t="s">
        <v>6425</v>
      </c>
      <c r="C49" s="102" t="s">
        <v>4</v>
      </c>
      <c r="D49" s="101" t="s">
        <v>16887</v>
      </c>
      <c r="E49" s="115" t="s">
        <v>3</v>
      </c>
      <c r="F49" s="115">
        <v>325</v>
      </c>
      <c r="G49" s="114">
        <v>6.85</v>
      </c>
      <c r="H49" s="161" t="s">
        <v>16873</v>
      </c>
      <c r="I49" s="113">
        <f t="shared" si="17"/>
        <v>7.94</v>
      </c>
      <c r="J49" s="113">
        <f t="shared" si="37"/>
        <v>2226.25</v>
      </c>
      <c r="K49" s="112">
        <f t="shared" si="38"/>
        <v>2580.5</v>
      </c>
      <c r="L49" s="162"/>
    </row>
    <row r="50" spans="1:12" s="163" customFormat="1">
      <c r="A50" s="105" t="s">
        <v>16913</v>
      </c>
      <c r="B50" s="102" t="s">
        <v>6425</v>
      </c>
      <c r="C50" s="102" t="s">
        <v>4</v>
      </c>
      <c r="D50" s="101" t="s">
        <v>16979</v>
      </c>
      <c r="E50" s="115" t="s">
        <v>16886</v>
      </c>
      <c r="F50" s="115">
        <v>1</v>
      </c>
      <c r="G50" s="100">
        <v>23800.2</v>
      </c>
      <c r="H50" s="161" t="s">
        <v>16873</v>
      </c>
      <c r="I50" s="113">
        <f t="shared" si="17"/>
        <v>27608.23</v>
      </c>
      <c r="J50" s="113">
        <f t="shared" si="37"/>
        <v>23800.2</v>
      </c>
      <c r="K50" s="112">
        <f t="shared" si="38"/>
        <v>27608.23</v>
      </c>
      <c r="L50" s="162"/>
    </row>
    <row r="51" spans="1:12" s="163" customFormat="1" ht="55.2">
      <c r="A51" s="105" t="s">
        <v>16914</v>
      </c>
      <c r="B51" s="102" t="s">
        <v>6425</v>
      </c>
      <c r="C51" s="102" t="s">
        <v>4</v>
      </c>
      <c r="D51" s="101" t="s">
        <v>16923</v>
      </c>
      <c r="E51" s="115" t="s">
        <v>16886</v>
      </c>
      <c r="F51" s="115">
        <v>1</v>
      </c>
      <c r="G51" s="114">
        <v>8300.33</v>
      </c>
      <c r="H51" s="161" t="s">
        <v>16873</v>
      </c>
      <c r="I51" s="113">
        <f t="shared" si="17"/>
        <v>9628.3799999999992</v>
      </c>
      <c r="J51" s="113">
        <f t="shared" si="37"/>
        <v>8300.33</v>
      </c>
      <c r="K51" s="112">
        <f t="shared" si="38"/>
        <v>9628.3799999999992</v>
      </c>
      <c r="L51" s="162"/>
    </row>
    <row r="52" spans="1:12" s="163" customFormat="1">
      <c r="A52" s="105" t="s">
        <v>16915</v>
      </c>
      <c r="B52" s="102" t="s">
        <v>6425</v>
      </c>
      <c r="C52" s="102" t="s">
        <v>4</v>
      </c>
      <c r="D52" s="101" t="s">
        <v>16888</v>
      </c>
      <c r="E52" s="115" t="s">
        <v>16886</v>
      </c>
      <c r="F52" s="115">
        <v>109</v>
      </c>
      <c r="G52" s="100">
        <v>1298.73</v>
      </c>
      <c r="H52" s="161" t="s">
        <v>16873</v>
      </c>
      <c r="I52" s="113">
        <f t="shared" si="17"/>
        <v>1506.52</v>
      </c>
      <c r="J52" s="113">
        <f t="shared" ref="J52:J57" si="39">TRUNC(G52*F52,2)</f>
        <v>141561.57</v>
      </c>
      <c r="K52" s="112">
        <f t="shared" ref="K52:K57" si="40">TRUNC((I52*F52),2)</f>
        <v>164210.68</v>
      </c>
      <c r="L52" s="162"/>
    </row>
    <row r="53" spans="1:12" s="163" customFormat="1">
      <c r="A53" s="105" t="s">
        <v>16917</v>
      </c>
      <c r="B53" s="102" t="s">
        <v>6425</v>
      </c>
      <c r="C53" s="102" t="s">
        <v>4</v>
      </c>
      <c r="D53" s="101" t="s">
        <v>16904</v>
      </c>
      <c r="E53" s="115" t="s">
        <v>16886</v>
      </c>
      <c r="F53" s="115">
        <v>1</v>
      </c>
      <c r="G53" s="100">
        <v>30</v>
      </c>
      <c r="H53" s="161" t="s">
        <v>16873</v>
      </c>
      <c r="I53" s="113">
        <f t="shared" ref="I53" si="41">TRUNC(G53*(1+$F$8),2)</f>
        <v>34.799999999999997</v>
      </c>
      <c r="J53" s="113">
        <f t="shared" ref="J53" si="42">TRUNC(G53*F53,2)</f>
        <v>30</v>
      </c>
      <c r="K53" s="112">
        <f t="shared" ref="K53" si="43">TRUNC((I53*F53),2)</f>
        <v>34.799999999999997</v>
      </c>
      <c r="L53" s="162"/>
    </row>
    <row r="54" spans="1:12" s="163" customFormat="1">
      <c r="A54" s="105" t="s">
        <v>16918</v>
      </c>
      <c r="B54" s="102" t="s">
        <v>6425</v>
      </c>
      <c r="C54" s="102" t="s">
        <v>4</v>
      </c>
      <c r="D54" s="101" t="s">
        <v>16916</v>
      </c>
      <c r="E54" s="115" t="s">
        <v>16886</v>
      </c>
      <c r="F54" s="115">
        <v>3</v>
      </c>
      <c r="G54" s="114">
        <v>936</v>
      </c>
      <c r="H54" s="161" t="s">
        <v>16873</v>
      </c>
      <c r="I54" s="113">
        <f t="shared" si="17"/>
        <v>1085.76</v>
      </c>
      <c r="J54" s="113">
        <f t="shared" si="39"/>
        <v>2808</v>
      </c>
      <c r="K54" s="112">
        <f t="shared" si="40"/>
        <v>3257.28</v>
      </c>
      <c r="L54" s="162"/>
    </row>
    <row r="55" spans="1:12" s="163" customFormat="1">
      <c r="A55" s="105" t="s">
        <v>16919</v>
      </c>
      <c r="B55" s="102" t="s">
        <v>6425</v>
      </c>
      <c r="C55" s="102" t="s">
        <v>4</v>
      </c>
      <c r="D55" s="101" t="s">
        <v>16921</v>
      </c>
      <c r="E55" s="115" t="s">
        <v>16886</v>
      </c>
      <c r="F55" s="115">
        <v>260</v>
      </c>
      <c r="G55" s="114">
        <v>6.06</v>
      </c>
      <c r="H55" s="161" t="s">
        <v>16873</v>
      </c>
      <c r="I55" s="113">
        <f t="shared" si="17"/>
        <v>7.02</v>
      </c>
      <c r="J55" s="113">
        <f t="shared" si="39"/>
        <v>1575.6</v>
      </c>
      <c r="K55" s="112">
        <f t="shared" si="40"/>
        <v>1825.2</v>
      </c>
      <c r="L55" s="162"/>
    </row>
    <row r="56" spans="1:12" s="163" customFormat="1">
      <c r="A56" s="105" t="s">
        <v>16947</v>
      </c>
      <c r="B56" s="102" t="s">
        <v>6425</v>
      </c>
      <c r="C56" s="102" t="s">
        <v>4</v>
      </c>
      <c r="D56" s="101" t="s">
        <v>16922</v>
      </c>
      <c r="E56" s="115" t="s">
        <v>16886</v>
      </c>
      <c r="F56" s="115">
        <v>80</v>
      </c>
      <c r="G56" s="100">
        <v>6.86</v>
      </c>
      <c r="H56" s="161" t="s">
        <v>16873</v>
      </c>
      <c r="I56" s="113">
        <f t="shared" si="17"/>
        <v>7.95</v>
      </c>
      <c r="J56" s="113">
        <f t="shared" si="39"/>
        <v>548.79999999999995</v>
      </c>
      <c r="K56" s="112">
        <f t="shared" si="40"/>
        <v>636</v>
      </c>
      <c r="L56" s="162"/>
    </row>
    <row r="57" spans="1:12" s="163" customFormat="1">
      <c r="A57" s="105" t="s">
        <v>16948</v>
      </c>
      <c r="B57" s="102" t="s">
        <v>6425</v>
      </c>
      <c r="C57" s="102" t="s">
        <v>4</v>
      </c>
      <c r="D57" s="101" t="s">
        <v>16926</v>
      </c>
      <c r="E57" s="115" t="s">
        <v>16886</v>
      </c>
      <c r="F57" s="115">
        <v>29</v>
      </c>
      <c r="G57" s="100">
        <v>1132</v>
      </c>
      <c r="H57" s="161" t="s">
        <v>16873</v>
      </c>
      <c r="I57" s="113">
        <f t="shared" si="17"/>
        <v>1313.12</v>
      </c>
      <c r="J57" s="113">
        <f t="shared" si="39"/>
        <v>32828</v>
      </c>
      <c r="K57" s="112">
        <f t="shared" si="40"/>
        <v>38080.480000000003</v>
      </c>
      <c r="L57" s="162"/>
    </row>
    <row r="58" spans="1:12" s="163" customFormat="1">
      <c r="A58" s="105" t="s">
        <v>16949</v>
      </c>
      <c r="B58" s="102" t="s">
        <v>6425</v>
      </c>
      <c r="C58" s="102" t="s">
        <v>4</v>
      </c>
      <c r="D58" s="104" t="s">
        <v>16927</v>
      </c>
      <c r="E58" s="115" t="s">
        <v>16886</v>
      </c>
      <c r="F58" s="115">
        <v>1</v>
      </c>
      <c r="G58" s="100">
        <v>72</v>
      </c>
      <c r="H58" s="161" t="s">
        <v>16873</v>
      </c>
      <c r="I58" s="113">
        <f t="shared" ref="I58:I68" si="44">TRUNC(G58*(1+$F$8),2)</f>
        <v>83.52</v>
      </c>
      <c r="J58" s="113">
        <f t="shared" ref="J58:J68" si="45">TRUNC(G58*F58,2)</f>
        <v>72</v>
      </c>
      <c r="K58" s="112">
        <f t="shared" ref="K58:K68" si="46">TRUNC((I58*F58),2)</f>
        <v>83.52</v>
      </c>
      <c r="L58" s="162"/>
    </row>
    <row r="59" spans="1:12" s="163" customFormat="1">
      <c r="A59" s="105" t="s">
        <v>16950</v>
      </c>
      <c r="B59" s="102" t="s">
        <v>6425</v>
      </c>
      <c r="C59" s="102" t="s">
        <v>4</v>
      </c>
      <c r="D59" s="104" t="s">
        <v>16928</v>
      </c>
      <c r="E59" s="115" t="s">
        <v>16886</v>
      </c>
      <c r="F59" s="115">
        <v>1</v>
      </c>
      <c r="G59" s="100">
        <v>76</v>
      </c>
      <c r="H59" s="161" t="s">
        <v>16873</v>
      </c>
      <c r="I59" s="113">
        <f t="shared" si="44"/>
        <v>88.16</v>
      </c>
      <c r="J59" s="113">
        <f t="shared" si="45"/>
        <v>76</v>
      </c>
      <c r="K59" s="112">
        <f t="shared" si="46"/>
        <v>88.16</v>
      </c>
      <c r="L59" s="162"/>
    </row>
    <row r="60" spans="1:12" s="163" customFormat="1">
      <c r="A60" s="105" t="s">
        <v>16951</v>
      </c>
      <c r="B60" s="102" t="s">
        <v>6425</v>
      </c>
      <c r="C60" s="102" t="s">
        <v>4</v>
      </c>
      <c r="D60" s="104" t="s">
        <v>16929</v>
      </c>
      <c r="E60" s="115" t="s">
        <v>16886</v>
      </c>
      <c r="F60" s="115">
        <v>2</v>
      </c>
      <c r="G60" s="100">
        <v>81</v>
      </c>
      <c r="H60" s="161" t="s">
        <v>16873</v>
      </c>
      <c r="I60" s="113">
        <f t="shared" si="44"/>
        <v>93.96</v>
      </c>
      <c r="J60" s="113">
        <f t="shared" si="45"/>
        <v>162</v>
      </c>
      <c r="K60" s="112">
        <f t="shared" si="46"/>
        <v>187.92</v>
      </c>
      <c r="L60" s="162"/>
    </row>
    <row r="61" spans="1:12" s="163" customFormat="1">
      <c r="A61" s="105" t="s">
        <v>16952</v>
      </c>
      <c r="B61" s="102" t="s">
        <v>6425</v>
      </c>
      <c r="C61" s="102" t="s">
        <v>4</v>
      </c>
      <c r="D61" s="104" t="s">
        <v>16930</v>
      </c>
      <c r="E61" s="115" t="s">
        <v>91</v>
      </c>
      <c r="F61" s="115">
        <v>3</v>
      </c>
      <c r="G61" s="100">
        <v>26</v>
      </c>
      <c r="H61" s="161" t="s">
        <v>16873</v>
      </c>
      <c r="I61" s="113">
        <f t="shared" si="44"/>
        <v>30.16</v>
      </c>
      <c r="J61" s="113">
        <f t="shared" si="45"/>
        <v>78</v>
      </c>
      <c r="K61" s="112">
        <f t="shared" si="46"/>
        <v>90.48</v>
      </c>
      <c r="L61" s="162"/>
    </row>
    <row r="62" spans="1:12" s="163" customFormat="1">
      <c r="A62" s="105" t="s">
        <v>16953</v>
      </c>
      <c r="B62" s="102" t="s">
        <v>6425</v>
      </c>
      <c r="C62" s="102" t="s">
        <v>4</v>
      </c>
      <c r="D62" s="104" t="s">
        <v>16931</v>
      </c>
      <c r="E62" s="115" t="s">
        <v>91</v>
      </c>
      <c r="F62" s="115">
        <v>3</v>
      </c>
      <c r="G62" s="100">
        <v>42</v>
      </c>
      <c r="H62" s="161" t="s">
        <v>16873</v>
      </c>
      <c r="I62" s="113">
        <f t="shared" si="44"/>
        <v>48.72</v>
      </c>
      <c r="J62" s="113">
        <f t="shared" si="45"/>
        <v>126</v>
      </c>
      <c r="K62" s="112">
        <f t="shared" si="46"/>
        <v>146.16</v>
      </c>
      <c r="L62" s="162"/>
    </row>
    <row r="63" spans="1:12" s="163" customFormat="1">
      <c r="A63" s="105" t="s">
        <v>16954</v>
      </c>
      <c r="B63" s="102" t="s">
        <v>6425</v>
      </c>
      <c r="C63" s="102" t="s">
        <v>4</v>
      </c>
      <c r="D63" s="104" t="s">
        <v>16932</v>
      </c>
      <c r="E63" s="115" t="s">
        <v>91</v>
      </c>
      <c r="F63" s="115">
        <v>3</v>
      </c>
      <c r="G63" s="100">
        <v>53</v>
      </c>
      <c r="H63" s="161" t="s">
        <v>16873</v>
      </c>
      <c r="I63" s="113">
        <f t="shared" si="44"/>
        <v>61.48</v>
      </c>
      <c r="J63" s="113">
        <f t="shared" si="45"/>
        <v>159</v>
      </c>
      <c r="K63" s="112">
        <f t="shared" si="46"/>
        <v>184.44</v>
      </c>
      <c r="L63" s="162"/>
    </row>
    <row r="64" spans="1:12" s="163" customFormat="1">
      <c r="A64" s="105" t="s">
        <v>16955</v>
      </c>
      <c r="B64" s="102" t="s">
        <v>6425</v>
      </c>
      <c r="C64" s="102" t="s">
        <v>4</v>
      </c>
      <c r="D64" s="104" t="s">
        <v>16984</v>
      </c>
      <c r="E64" s="115" t="s">
        <v>91</v>
      </c>
      <c r="F64" s="115">
        <v>1</v>
      </c>
      <c r="G64" s="100">
        <v>23</v>
      </c>
      <c r="H64" s="161" t="s">
        <v>16873</v>
      </c>
      <c r="I64" s="113">
        <f t="shared" si="44"/>
        <v>26.68</v>
      </c>
      <c r="J64" s="113">
        <f t="shared" si="45"/>
        <v>23</v>
      </c>
      <c r="K64" s="112">
        <f t="shared" si="46"/>
        <v>26.68</v>
      </c>
      <c r="L64" s="162"/>
    </row>
    <row r="65" spans="1:12" s="163" customFormat="1">
      <c r="A65" s="105" t="s">
        <v>16956</v>
      </c>
      <c r="B65" s="102" t="s">
        <v>6425</v>
      </c>
      <c r="C65" s="102" t="s">
        <v>4</v>
      </c>
      <c r="D65" s="104" t="s">
        <v>16933</v>
      </c>
      <c r="E65" s="115" t="s">
        <v>91</v>
      </c>
      <c r="F65" s="115">
        <v>3</v>
      </c>
      <c r="G65" s="100">
        <v>163</v>
      </c>
      <c r="H65" s="161" t="s">
        <v>16873</v>
      </c>
      <c r="I65" s="113">
        <f t="shared" si="44"/>
        <v>189.08</v>
      </c>
      <c r="J65" s="113">
        <f t="shared" si="45"/>
        <v>489</v>
      </c>
      <c r="K65" s="112">
        <f t="shared" si="46"/>
        <v>567.24</v>
      </c>
      <c r="L65" s="162"/>
    </row>
    <row r="66" spans="1:12" s="163" customFormat="1">
      <c r="A66" s="105" t="s">
        <v>16957</v>
      </c>
      <c r="B66" s="102" t="s">
        <v>6425</v>
      </c>
      <c r="C66" s="102" t="s">
        <v>4</v>
      </c>
      <c r="D66" s="104" t="s">
        <v>16934</v>
      </c>
      <c r="E66" s="115" t="s">
        <v>91</v>
      </c>
      <c r="F66" s="115">
        <v>3</v>
      </c>
      <c r="G66" s="100">
        <v>53</v>
      </c>
      <c r="H66" s="161" t="s">
        <v>16873</v>
      </c>
      <c r="I66" s="113">
        <f t="shared" si="44"/>
        <v>61.48</v>
      </c>
      <c r="J66" s="113">
        <f t="shared" si="45"/>
        <v>159</v>
      </c>
      <c r="K66" s="112">
        <f t="shared" si="46"/>
        <v>184.44</v>
      </c>
      <c r="L66" s="162"/>
    </row>
    <row r="67" spans="1:12" s="163" customFormat="1">
      <c r="A67" s="105" t="s">
        <v>16958</v>
      </c>
      <c r="B67" s="102" t="s">
        <v>6425</v>
      </c>
      <c r="C67" s="102" t="s">
        <v>4</v>
      </c>
      <c r="D67" s="104" t="s">
        <v>16935</v>
      </c>
      <c r="E67" s="115" t="s">
        <v>91</v>
      </c>
      <c r="F67" s="115">
        <v>1</v>
      </c>
      <c r="G67" s="100">
        <v>1306</v>
      </c>
      <c r="H67" s="161" t="s">
        <v>16873</v>
      </c>
      <c r="I67" s="113">
        <f t="shared" si="44"/>
        <v>1514.96</v>
      </c>
      <c r="J67" s="113">
        <f t="shared" si="45"/>
        <v>1306</v>
      </c>
      <c r="K67" s="112">
        <f t="shared" si="46"/>
        <v>1514.96</v>
      </c>
      <c r="L67" s="162"/>
    </row>
    <row r="68" spans="1:12" s="163" customFormat="1">
      <c r="A68" s="105" t="s">
        <v>16959</v>
      </c>
      <c r="B68" s="102" t="s">
        <v>6425</v>
      </c>
      <c r="C68" s="102" t="s">
        <v>4</v>
      </c>
      <c r="D68" s="104" t="s">
        <v>16936</v>
      </c>
      <c r="E68" s="115" t="s">
        <v>91</v>
      </c>
      <c r="F68" s="115">
        <v>4</v>
      </c>
      <c r="G68" s="100">
        <v>193</v>
      </c>
      <c r="H68" s="161" t="s">
        <v>16873</v>
      </c>
      <c r="I68" s="113">
        <f t="shared" si="44"/>
        <v>223.88</v>
      </c>
      <c r="J68" s="113">
        <f t="shared" si="45"/>
        <v>772</v>
      </c>
      <c r="K68" s="112">
        <f t="shared" si="46"/>
        <v>895.52</v>
      </c>
      <c r="L68" s="162"/>
    </row>
    <row r="69" spans="1:12" s="163" customFormat="1">
      <c r="A69" s="105" t="s">
        <v>16960</v>
      </c>
      <c r="B69" s="102" t="s">
        <v>6425</v>
      </c>
      <c r="C69" s="102" t="s">
        <v>4</v>
      </c>
      <c r="D69" s="101" t="s">
        <v>16985</v>
      </c>
      <c r="E69" s="115" t="s">
        <v>16886</v>
      </c>
      <c r="F69" s="115">
        <v>12</v>
      </c>
      <c r="G69" s="114">
        <v>54</v>
      </c>
      <c r="H69" s="161" t="s">
        <v>16873</v>
      </c>
      <c r="I69" s="113">
        <f t="shared" ref="I69:I71" si="47">TRUNC(G69*(1+$F$8),2)</f>
        <v>62.64</v>
      </c>
      <c r="J69" s="113">
        <f t="shared" ref="J69:J71" si="48">TRUNC(G69*F69,2)</f>
        <v>648</v>
      </c>
      <c r="K69" s="112">
        <f t="shared" ref="K69:K71" si="49">TRUNC((I69*F69),2)</f>
        <v>751.68</v>
      </c>
      <c r="L69" s="162"/>
    </row>
    <row r="70" spans="1:12" s="163" customFormat="1">
      <c r="A70" s="105" t="s">
        <v>16961</v>
      </c>
      <c r="B70" s="102" t="s">
        <v>6425</v>
      </c>
      <c r="C70" s="102" t="s">
        <v>4</v>
      </c>
      <c r="D70" s="101" t="s">
        <v>16986</v>
      </c>
      <c r="E70" s="115" t="s">
        <v>1231</v>
      </c>
      <c r="F70" s="115">
        <v>4</v>
      </c>
      <c r="G70" s="100">
        <v>95</v>
      </c>
      <c r="H70" s="161" t="s">
        <v>16873</v>
      </c>
      <c r="I70" s="113">
        <f t="shared" si="47"/>
        <v>110.2</v>
      </c>
      <c r="J70" s="113">
        <f t="shared" si="48"/>
        <v>380</v>
      </c>
      <c r="K70" s="112">
        <f t="shared" si="49"/>
        <v>440.8</v>
      </c>
      <c r="L70" s="162"/>
    </row>
    <row r="71" spans="1:12" s="163" customFormat="1">
      <c r="A71" s="105" t="s">
        <v>16962</v>
      </c>
      <c r="B71" s="102" t="s">
        <v>6425</v>
      </c>
      <c r="C71" s="102" t="s">
        <v>4</v>
      </c>
      <c r="D71" s="101" t="s">
        <v>16920</v>
      </c>
      <c r="E71" s="115" t="s">
        <v>1231</v>
      </c>
      <c r="F71" s="115">
        <v>2</v>
      </c>
      <c r="G71" s="100">
        <v>178</v>
      </c>
      <c r="H71" s="161" t="s">
        <v>16873</v>
      </c>
      <c r="I71" s="113">
        <f t="shared" si="47"/>
        <v>206.48</v>
      </c>
      <c r="J71" s="113">
        <f t="shared" si="48"/>
        <v>356</v>
      </c>
      <c r="K71" s="112">
        <f t="shared" si="49"/>
        <v>412.96</v>
      </c>
      <c r="L71" s="162"/>
    </row>
    <row r="72" spans="1:12" s="163" customFormat="1" ht="15" thickBot="1">
      <c r="A72" s="103"/>
      <c r="B72" s="111"/>
      <c r="C72" s="111"/>
      <c r="D72" s="110" t="s">
        <v>16851</v>
      </c>
      <c r="E72" s="109"/>
      <c r="F72" s="109"/>
      <c r="G72" s="173"/>
      <c r="H72" s="164"/>
      <c r="I72" s="107"/>
      <c r="J72" s="107"/>
      <c r="K72" s="106">
        <f>SUM(K26:K71)</f>
        <v>276612.78999999998</v>
      </c>
      <c r="L72" s="162"/>
    </row>
    <row r="73" spans="1:12" s="144" customFormat="1" ht="16.2" thickBot="1">
      <c r="A73" s="148"/>
      <c r="B73" s="149"/>
      <c r="C73" s="149"/>
      <c r="D73" s="150"/>
      <c r="E73" s="151"/>
      <c r="F73" s="151"/>
      <c r="G73" s="152"/>
      <c r="H73" s="148"/>
      <c r="I73" s="153"/>
      <c r="J73" s="153"/>
      <c r="K73" s="153"/>
      <c r="L73" s="143"/>
    </row>
    <row r="74" spans="1:12" s="144" customFormat="1">
      <c r="A74" s="189">
        <v>4</v>
      </c>
      <c r="B74" s="484" t="s">
        <v>16965</v>
      </c>
      <c r="C74" s="484"/>
      <c r="D74" s="484"/>
      <c r="E74" s="484"/>
      <c r="F74" s="484"/>
      <c r="G74" s="484"/>
      <c r="H74" s="484"/>
      <c r="I74" s="484"/>
      <c r="J74" s="484"/>
      <c r="K74" s="485"/>
      <c r="L74" s="143"/>
    </row>
    <row r="75" spans="1:12" s="144" customFormat="1" ht="28.8">
      <c r="A75" s="187" t="s">
        <v>1</v>
      </c>
      <c r="B75" s="184" t="s">
        <v>6</v>
      </c>
      <c r="C75" s="183" t="s">
        <v>7</v>
      </c>
      <c r="D75" s="184" t="s">
        <v>5</v>
      </c>
      <c r="E75" s="183" t="s">
        <v>31</v>
      </c>
      <c r="F75" s="183" t="s">
        <v>2</v>
      </c>
      <c r="G75" s="184" t="s">
        <v>15947</v>
      </c>
      <c r="H75" s="184" t="s">
        <v>4292</v>
      </c>
      <c r="I75" s="185" t="s">
        <v>15948</v>
      </c>
      <c r="J75" s="186" t="s">
        <v>13</v>
      </c>
      <c r="K75" s="188" t="s">
        <v>26</v>
      </c>
      <c r="L75" s="143"/>
    </row>
    <row r="76" spans="1:12" s="144" customFormat="1">
      <c r="A76" s="190" t="s">
        <v>16882</v>
      </c>
      <c r="B76" s="115" t="s">
        <v>16857</v>
      </c>
      <c r="C76" s="115">
        <v>2374</v>
      </c>
      <c r="D76" s="104" t="str">
        <f>IF($C76&lt;&gt;0,VLOOKUP($C76,'SINAPI - INSUMO'!$1:$1048576,2,FALSE),0)</f>
        <v xml:space="preserve">DISJUNTOR TERMOMAGNETICO TRIPOLAR 150 A / 600 V, TIPO FXD / ICC - 35 KA                                                                                                                                                                                                                                                                                                                                                                                                                                   </v>
      </c>
      <c r="E76" s="115" t="str">
        <f>IF($C76&lt;&gt;0,VLOOKUP($C76,'SINAPI - INSUMO'!$1:$1048576,3,FALSE),0)</f>
        <v xml:space="preserve">UN    </v>
      </c>
      <c r="F76" s="115">
        <v>1</v>
      </c>
      <c r="G76" s="114" t="str">
        <f>IF($C76&lt;&gt;0,VLOOKUP($C76,'SINAPI - INSUMO'!$1:$1048576,5,FALSE),0)</f>
        <v>385,88</v>
      </c>
      <c r="H76" s="161" t="s">
        <v>16873</v>
      </c>
      <c r="I76" s="113">
        <f>TRUNC(G76*(1+$F$8),2)</f>
        <v>447.62</v>
      </c>
      <c r="J76" s="113">
        <f t="shared" ref="J76:J80" si="50">TRUNC(G76*F76,2)</f>
        <v>385.88</v>
      </c>
      <c r="K76" s="112">
        <f t="shared" ref="K76:K80" si="51">TRUNC((I76*F76),2)</f>
        <v>447.62</v>
      </c>
      <c r="L76" s="143"/>
    </row>
    <row r="77" spans="1:12" s="144" customFormat="1">
      <c r="A77" s="190" t="s">
        <v>16939</v>
      </c>
      <c r="B77" s="115" t="s">
        <v>16857</v>
      </c>
      <c r="C77" s="115">
        <v>977</v>
      </c>
      <c r="D77" s="104" t="str">
        <f>IF($C77&lt;&gt;0,VLOOKUP($C77,'SINAPI - INSUMO'!$1:$1048576,2,FALSE),0)</f>
        <v xml:space="preserve">CABO DE COBRE, FLEXIVEL, CLASSE 4 OU 5, ISOLACAO EM PVC/A, ANTICHAMA BWF-B, COBERTURA PVC-ST1, ANTICHAMA BWF-B, 1 CONDUTOR, 0,6/1 KV, SECAO NOMINAL 70 MM2                                                                                                                                                                                                                                                                                                                                                </v>
      </c>
      <c r="E77" s="115" t="str">
        <f>IF($C77&lt;&gt;0,VLOOKUP($C77,'SINAPI - INSUMO'!$1:$1048576,3,FALSE),0)</f>
        <v xml:space="preserve">M     </v>
      </c>
      <c r="F77" s="115">
        <v>30</v>
      </c>
      <c r="G77" s="114" t="str">
        <f>IF($C77&lt;&gt;0,VLOOKUP($C77,'SINAPI - INSUMO'!$1:$1048576,5,FALSE),0)</f>
        <v>72,89</v>
      </c>
      <c r="H77" s="161" t="s">
        <v>16873</v>
      </c>
      <c r="I77" s="113">
        <f t="shared" ref="I77:I80" si="52">TRUNC(G77*(1+$F$8),2)</f>
        <v>84.55</v>
      </c>
      <c r="J77" s="113">
        <f t="shared" si="50"/>
        <v>2186.6999999999998</v>
      </c>
      <c r="K77" s="112">
        <f t="shared" si="51"/>
        <v>2536.5</v>
      </c>
      <c r="L77" s="143"/>
    </row>
    <row r="78" spans="1:12" s="144" customFormat="1">
      <c r="A78" s="190" t="s">
        <v>16940</v>
      </c>
      <c r="B78" s="115" t="s">
        <v>16857</v>
      </c>
      <c r="C78" s="115">
        <v>1019</v>
      </c>
      <c r="D78" s="104" t="str">
        <f>IF($C78&lt;&gt;0,VLOOKUP($C78,'SINAPI - INSUMO'!$1:$1048576,2,FALSE),0)</f>
        <v xml:space="preserve">CABO DE COBRE, FLEXIVEL, CLASSE 4 OU 5, ISOLACAO EM PVC/A, ANTICHAMA BWF-B, COBERTURA PVC-ST1, ANTICHAMA BWF-B, 1 CONDUTOR, 0,6/1 KV, SECAO NOMINAL 35 MM2                                                                                                                                                                                                                                                                                                                                                </v>
      </c>
      <c r="E78" s="115" t="str">
        <f>IF($C78&lt;&gt;0,VLOOKUP($C78,'SINAPI - INSUMO'!$1:$1048576,3,FALSE),0)</f>
        <v xml:space="preserve">M     </v>
      </c>
      <c r="F78" s="115">
        <v>10</v>
      </c>
      <c r="G78" s="114" t="str">
        <f>IF($C78&lt;&gt;0,VLOOKUP($C78,'SINAPI - INSUMO'!$1:$1048576,5,FALSE),0)</f>
        <v>36,92</v>
      </c>
      <c r="H78" s="161" t="s">
        <v>16873</v>
      </c>
      <c r="I78" s="113">
        <f t="shared" si="52"/>
        <v>42.82</v>
      </c>
      <c r="J78" s="113">
        <f t="shared" si="50"/>
        <v>369.2</v>
      </c>
      <c r="K78" s="112">
        <f t="shared" si="51"/>
        <v>428.2</v>
      </c>
      <c r="L78" s="143"/>
    </row>
    <row r="79" spans="1:12" s="144" customFormat="1">
      <c r="A79" s="190" t="s">
        <v>16941</v>
      </c>
      <c r="B79" s="115" t="s">
        <v>16857</v>
      </c>
      <c r="C79" s="115">
        <v>867</v>
      </c>
      <c r="D79" s="104" t="str">
        <f>IF($C79&lt;&gt;0,VLOOKUP($C79,'SINAPI - INSUMO'!$1:$1048576,2,FALSE),0)</f>
        <v xml:space="preserve">CABO DE COBRE NU 50 MM2 MEIO-DURO                                                                                                                                                                                                                                                                                                                                                                                                                                                                         </v>
      </c>
      <c r="E79" s="115" t="str">
        <f>IF($C79&lt;&gt;0,VLOOKUP($C79,'SINAPI - INSUMO'!$1:$1048576,3,FALSE),0)</f>
        <v xml:space="preserve">M     </v>
      </c>
      <c r="F79" s="115">
        <v>12</v>
      </c>
      <c r="G79" s="114" t="str">
        <f>IF($C79&lt;&gt;0,VLOOKUP($C79,'SINAPI - INSUMO'!$1:$1048576,5,FALSE),0)</f>
        <v>42,79</v>
      </c>
      <c r="H79" s="161" t="s">
        <v>16873</v>
      </c>
      <c r="I79" s="113">
        <f t="shared" si="52"/>
        <v>49.63</v>
      </c>
      <c r="J79" s="113">
        <f t="shared" si="50"/>
        <v>513.48</v>
      </c>
      <c r="K79" s="112">
        <f t="shared" si="51"/>
        <v>595.55999999999995</v>
      </c>
      <c r="L79" s="143"/>
    </row>
    <row r="80" spans="1:12" s="144" customFormat="1">
      <c r="A80" s="190" t="s">
        <v>16942</v>
      </c>
      <c r="B80" s="115" t="s">
        <v>16857</v>
      </c>
      <c r="C80" s="115">
        <v>34643</v>
      </c>
      <c r="D80" s="104" t="str">
        <f>IF($C80&lt;&gt;0,VLOOKUP($C80,'SINAPI - INSUMO'!$1:$1048576,2,FALSE),0)</f>
        <v xml:space="preserve">CAIXA DE INSPECAO PARA ATERRAMENTO E PARA RAIOS, EM POLIPROPILENO,  DIAMETRO = 300 MM X ALTURA = 400 MM                                                                                                                                                                                                                                                                                                                                                                                                   </v>
      </c>
      <c r="E80" s="115" t="str">
        <f>IF($C80&lt;&gt;0,VLOOKUP($C80,'SINAPI - INSUMO'!$1:$1048576,3,FALSE),0)</f>
        <v xml:space="preserve">UN    </v>
      </c>
      <c r="F80" s="115">
        <v>3</v>
      </c>
      <c r="G80" s="114" t="str">
        <f>IF($C80&lt;&gt;0,VLOOKUP($C80,'SINAPI - INSUMO'!$1:$1048576,5,FALSE),0)</f>
        <v>36,83</v>
      </c>
      <c r="H80" s="161" t="s">
        <v>16873</v>
      </c>
      <c r="I80" s="113">
        <f t="shared" si="52"/>
        <v>42.72</v>
      </c>
      <c r="J80" s="113">
        <f t="shared" si="50"/>
        <v>110.49</v>
      </c>
      <c r="K80" s="112">
        <f t="shared" si="51"/>
        <v>128.16</v>
      </c>
      <c r="L80" s="143"/>
    </row>
    <row r="81" spans="1:12" s="144" customFormat="1">
      <c r="A81" s="190" t="s">
        <v>16943</v>
      </c>
      <c r="B81" s="115" t="s">
        <v>16857</v>
      </c>
      <c r="C81" s="115">
        <v>11991</v>
      </c>
      <c r="D81" s="104" t="str">
        <f>IF($C81&lt;&gt;0,VLOOKUP($C81,'SINAPI - INSUMO'!$1:$1048576,2,FALSE),0)</f>
        <v xml:space="preserve">HASTE DE ATERRAMENTO EM ACO GALVANIZADO TIPO CANTONEIRA COM 2,00 M DE COMPRIMENTO, 25 X 25 MM E CHAPA DE 3/16"                                                                                                                                                                                                                                                                                                                                                                                            </v>
      </c>
      <c r="E81" s="115" t="str">
        <f>IF($C81&lt;&gt;0,VLOOKUP($C81,'SINAPI - INSUMO'!$1:$1048576,3,FALSE),0)</f>
        <v xml:space="preserve">UN    </v>
      </c>
      <c r="F81" s="115">
        <v>3</v>
      </c>
      <c r="G81" s="114" t="str">
        <f>IF($C81&lt;&gt;0,VLOOKUP($C81,'SINAPI - INSUMO'!$1:$1048576,5,FALSE),0)</f>
        <v>53,80</v>
      </c>
      <c r="H81" s="161" t="s">
        <v>16873</v>
      </c>
      <c r="I81" s="113">
        <f t="shared" ref="I81:I89" si="53">TRUNC(G81*(1+$F$8),2)</f>
        <v>62.4</v>
      </c>
      <c r="J81" s="113">
        <f t="shared" ref="J81:J89" si="54">TRUNC(G81*F81,2)</f>
        <v>161.4</v>
      </c>
      <c r="K81" s="112">
        <f t="shared" ref="K81:K89" si="55">TRUNC((I81*F81),2)</f>
        <v>187.2</v>
      </c>
      <c r="L81" s="143"/>
    </row>
    <row r="82" spans="1:12" s="144" customFormat="1">
      <c r="A82" s="190" t="s">
        <v>16944</v>
      </c>
      <c r="B82" s="115" t="s">
        <v>16857</v>
      </c>
      <c r="C82" s="115">
        <v>416</v>
      </c>
      <c r="D82" s="104" t="str">
        <f>IF($C82&lt;&gt;0,VLOOKUP($C82,'SINAPI - INSUMO'!$1:$1048576,2,FALSE),0)</f>
        <v xml:space="preserve">GRAMPO METALICO TIPO OLHAL PARA HASTE DE ATERRAMENTO DE 3/4'', CONDUTOR DE *10* A 50 MM2                                                                                                                                                                                                                                                                                                                                                                                                                  </v>
      </c>
      <c r="E82" s="115" t="str">
        <f>IF($C82&lt;&gt;0,VLOOKUP($C82,'SINAPI - INSUMO'!$1:$1048576,3,FALSE),0)</f>
        <v xml:space="preserve">UN    </v>
      </c>
      <c r="F82" s="115">
        <v>3</v>
      </c>
      <c r="G82" s="114" t="str">
        <f>IF($C82&lt;&gt;0,VLOOKUP($C82,'SINAPI - INSUMO'!$1:$1048576,5,FALSE),0)</f>
        <v>7,09</v>
      </c>
      <c r="H82" s="161" t="s">
        <v>16873</v>
      </c>
      <c r="I82" s="113">
        <f t="shared" si="53"/>
        <v>8.2200000000000006</v>
      </c>
      <c r="J82" s="113">
        <f t="shared" si="54"/>
        <v>21.27</v>
      </c>
      <c r="K82" s="112">
        <f t="shared" si="55"/>
        <v>24.66</v>
      </c>
      <c r="L82" s="143"/>
    </row>
    <row r="83" spans="1:12" s="144" customFormat="1">
      <c r="A83" s="190" t="s">
        <v>16945</v>
      </c>
      <c r="B83" s="115" t="s">
        <v>16857</v>
      </c>
      <c r="C83" s="115">
        <v>41197</v>
      </c>
      <c r="D83" s="104" t="str">
        <f>IF($C83&lt;&gt;0,VLOOKUP($C83,'SINAPI - INSUMO'!$1:$1048576,2,FALSE),0)</f>
        <v xml:space="preserve">POSTE DE CONCRETO ARMADO DE SECAO DUPLO T, EXTENSAO DE 9,00 M, RESISTENCIA DE 600 DAN, TIPO B                                                                                                                                                                                                                                                                                                                                                                                                             </v>
      </c>
      <c r="E83" s="115" t="str">
        <f>IF($C83&lt;&gt;0,VLOOKUP($C83,'SINAPI - INSUMO'!$1:$1048576,3,FALSE),0)</f>
        <v xml:space="preserve">UN    </v>
      </c>
      <c r="F83" s="115">
        <v>1</v>
      </c>
      <c r="G83" s="114" t="str">
        <f>IF($C83&lt;&gt;0,VLOOKUP($C83,'SINAPI - INSUMO'!$1:$1048576,5,FALSE),0)</f>
        <v>1.166,01</v>
      </c>
      <c r="H83" s="161" t="s">
        <v>16873</v>
      </c>
      <c r="I83" s="113">
        <f t="shared" si="53"/>
        <v>1352.57</v>
      </c>
      <c r="J83" s="113">
        <f t="shared" si="54"/>
        <v>1166.01</v>
      </c>
      <c r="K83" s="112">
        <f t="shared" si="55"/>
        <v>1352.57</v>
      </c>
      <c r="L83" s="143"/>
    </row>
    <row r="84" spans="1:12" s="144" customFormat="1">
      <c r="A84" s="190" t="s">
        <v>16946</v>
      </c>
      <c r="B84" s="102" t="s">
        <v>6425</v>
      </c>
      <c r="C84" s="102" t="s">
        <v>4</v>
      </c>
      <c r="D84" s="101" t="s">
        <v>16966</v>
      </c>
      <c r="E84" s="115" t="s">
        <v>91</v>
      </c>
      <c r="F84" s="115">
        <v>12</v>
      </c>
      <c r="G84" s="114">
        <v>7.2</v>
      </c>
      <c r="H84" s="161" t="s">
        <v>16873</v>
      </c>
      <c r="I84" s="113">
        <f t="shared" si="53"/>
        <v>8.35</v>
      </c>
      <c r="J84" s="113">
        <f t="shared" si="54"/>
        <v>86.4</v>
      </c>
      <c r="K84" s="112">
        <f t="shared" si="55"/>
        <v>100.2</v>
      </c>
      <c r="L84" s="143"/>
    </row>
    <row r="85" spans="1:12" s="144" customFormat="1">
      <c r="A85" s="190" t="s">
        <v>16970</v>
      </c>
      <c r="B85" s="102" t="s">
        <v>6425</v>
      </c>
      <c r="C85" s="102" t="s">
        <v>4</v>
      </c>
      <c r="D85" s="101" t="s">
        <v>16967</v>
      </c>
      <c r="E85" s="115" t="s">
        <v>91</v>
      </c>
      <c r="F85" s="115">
        <v>1</v>
      </c>
      <c r="G85" s="114">
        <v>142</v>
      </c>
      <c r="H85" s="161" t="s">
        <v>16873</v>
      </c>
      <c r="I85" s="113">
        <f t="shared" ref="I85:I87" si="56">TRUNC(G85*(1+$F$8),2)</f>
        <v>164.72</v>
      </c>
      <c r="J85" s="113">
        <f t="shared" ref="J85:J87" si="57">TRUNC(G85*F85,2)</f>
        <v>142</v>
      </c>
      <c r="K85" s="112">
        <f t="shared" ref="K85:K87" si="58">TRUNC((I85*F85),2)</f>
        <v>164.72</v>
      </c>
      <c r="L85" s="143"/>
    </row>
    <row r="86" spans="1:12" s="144" customFormat="1">
      <c r="A86" s="190" t="s">
        <v>16971</v>
      </c>
      <c r="B86" s="102" t="s">
        <v>6425</v>
      </c>
      <c r="C86" s="102" t="s">
        <v>4</v>
      </c>
      <c r="D86" s="101" t="s">
        <v>16968</v>
      </c>
      <c r="E86" s="115" t="s">
        <v>91</v>
      </c>
      <c r="F86" s="115">
        <v>1</v>
      </c>
      <c r="G86" s="114">
        <v>121</v>
      </c>
      <c r="H86" s="161" t="s">
        <v>16873</v>
      </c>
      <c r="I86" s="113">
        <f t="shared" si="56"/>
        <v>140.36000000000001</v>
      </c>
      <c r="J86" s="113">
        <f t="shared" si="57"/>
        <v>121</v>
      </c>
      <c r="K86" s="112">
        <f t="shared" si="58"/>
        <v>140.36000000000001</v>
      </c>
      <c r="L86" s="143"/>
    </row>
    <row r="87" spans="1:12" s="144" customFormat="1">
      <c r="A87" s="190" t="s">
        <v>16972</v>
      </c>
      <c r="B87" s="102" t="s">
        <v>6425</v>
      </c>
      <c r="C87" s="102" t="s">
        <v>4</v>
      </c>
      <c r="D87" s="101" t="s">
        <v>16969</v>
      </c>
      <c r="E87" s="115" t="s">
        <v>91</v>
      </c>
      <c r="F87" s="115">
        <v>1</v>
      </c>
      <c r="G87" s="114">
        <v>82.6</v>
      </c>
      <c r="H87" s="161" t="s">
        <v>16873</v>
      </c>
      <c r="I87" s="113">
        <f t="shared" si="56"/>
        <v>95.81</v>
      </c>
      <c r="J87" s="113">
        <f t="shared" si="57"/>
        <v>82.6</v>
      </c>
      <c r="K87" s="112">
        <f t="shared" si="58"/>
        <v>95.81</v>
      </c>
      <c r="L87" s="143"/>
    </row>
    <row r="88" spans="1:12" s="144" customFormat="1">
      <c r="A88" s="190" t="s">
        <v>16973</v>
      </c>
      <c r="B88" s="102" t="s">
        <v>6425</v>
      </c>
      <c r="C88" s="102" t="s">
        <v>4</v>
      </c>
      <c r="D88" s="101" t="s">
        <v>16987</v>
      </c>
      <c r="E88" s="115" t="s">
        <v>91</v>
      </c>
      <c r="F88" s="115">
        <v>3</v>
      </c>
      <c r="G88" s="114">
        <v>61.2</v>
      </c>
      <c r="H88" s="161" t="s">
        <v>16873</v>
      </c>
      <c r="I88" s="113">
        <f t="shared" si="53"/>
        <v>70.989999999999995</v>
      </c>
      <c r="J88" s="113">
        <f t="shared" si="54"/>
        <v>183.6</v>
      </c>
      <c r="K88" s="112">
        <f t="shared" si="55"/>
        <v>212.97</v>
      </c>
      <c r="L88" s="143"/>
    </row>
    <row r="89" spans="1:12" s="144" customFormat="1">
      <c r="A89" s="190" t="s">
        <v>16974</v>
      </c>
      <c r="B89" s="102" t="s">
        <v>6425</v>
      </c>
      <c r="C89" s="102" t="s">
        <v>4</v>
      </c>
      <c r="D89" s="101" t="s">
        <v>16988</v>
      </c>
      <c r="E89" s="115" t="s">
        <v>91</v>
      </c>
      <c r="F89" s="115">
        <v>600</v>
      </c>
      <c r="G89" s="114">
        <v>1.5</v>
      </c>
      <c r="H89" s="161" t="s">
        <v>16873</v>
      </c>
      <c r="I89" s="113">
        <f t="shared" si="53"/>
        <v>1.74</v>
      </c>
      <c r="J89" s="113">
        <f t="shared" si="54"/>
        <v>900</v>
      </c>
      <c r="K89" s="112">
        <f t="shared" si="55"/>
        <v>1044</v>
      </c>
      <c r="L89" s="143"/>
    </row>
    <row r="90" spans="1:12" s="144" customFormat="1">
      <c r="A90" s="190" t="s">
        <v>16975</v>
      </c>
      <c r="B90" s="102" t="s">
        <v>6425</v>
      </c>
      <c r="C90" s="102" t="s">
        <v>4</v>
      </c>
      <c r="D90" s="101" t="s">
        <v>16985</v>
      </c>
      <c r="E90" s="115" t="s">
        <v>91</v>
      </c>
      <c r="F90" s="115">
        <v>10</v>
      </c>
      <c r="G90" s="114">
        <v>54</v>
      </c>
      <c r="H90" s="161" t="s">
        <v>16873</v>
      </c>
      <c r="I90" s="113">
        <f t="shared" ref="I90:I92" si="59">TRUNC(G90*(1+$F$8),2)</f>
        <v>62.64</v>
      </c>
      <c r="J90" s="113">
        <f t="shared" ref="J90:J92" si="60">TRUNC(G90*F90,2)</f>
        <v>540</v>
      </c>
      <c r="K90" s="112">
        <f t="shared" ref="K90:K92" si="61">TRUNC((I90*F90),2)</f>
        <v>626.4</v>
      </c>
      <c r="L90" s="143"/>
    </row>
    <row r="91" spans="1:12" s="144" customFormat="1">
      <c r="A91" s="190" t="s">
        <v>16976</v>
      </c>
      <c r="B91" s="102" t="s">
        <v>6425</v>
      </c>
      <c r="C91" s="102" t="s">
        <v>4</v>
      </c>
      <c r="D91" s="101" t="s">
        <v>16986</v>
      </c>
      <c r="E91" s="115" t="s">
        <v>1231</v>
      </c>
      <c r="F91" s="115">
        <v>3</v>
      </c>
      <c r="G91" s="100">
        <v>95</v>
      </c>
      <c r="H91" s="161" t="s">
        <v>16873</v>
      </c>
      <c r="I91" s="113">
        <f t="shared" si="59"/>
        <v>110.2</v>
      </c>
      <c r="J91" s="113">
        <f t="shared" si="60"/>
        <v>285</v>
      </c>
      <c r="K91" s="112">
        <f t="shared" si="61"/>
        <v>330.6</v>
      </c>
      <c r="L91" s="143"/>
    </row>
    <row r="92" spans="1:12" s="144" customFormat="1">
      <c r="A92" s="190" t="s">
        <v>16977</v>
      </c>
      <c r="B92" s="102" t="s">
        <v>6425</v>
      </c>
      <c r="C92" s="102" t="s">
        <v>4</v>
      </c>
      <c r="D92" s="101" t="s">
        <v>16920</v>
      </c>
      <c r="E92" s="115" t="s">
        <v>1231</v>
      </c>
      <c r="F92" s="115">
        <v>1.5</v>
      </c>
      <c r="G92" s="100">
        <v>178</v>
      </c>
      <c r="H92" s="161" t="s">
        <v>16873</v>
      </c>
      <c r="I92" s="113">
        <f t="shared" si="59"/>
        <v>206.48</v>
      </c>
      <c r="J92" s="113">
        <f t="shared" si="60"/>
        <v>267</v>
      </c>
      <c r="K92" s="112">
        <f t="shared" si="61"/>
        <v>309.72000000000003</v>
      </c>
      <c r="L92" s="143"/>
    </row>
    <row r="93" spans="1:12" s="144" customFormat="1">
      <c r="A93" s="190" t="s">
        <v>16978</v>
      </c>
      <c r="B93" s="102" t="s">
        <v>6425</v>
      </c>
      <c r="C93" s="102" t="s">
        <v>4</v>
      </c>
      <c r="D93" s="101" t="s">
        <v>16938</v>
      </c>
      <c r="E93" s="115" t="s">
        <v>91</v>
      </c>
      <c r="F93" s="115">
        <v>1</v>
      </c>
      <c r="G93" s="100">
        <v>1068</v>
      </c>
      <c r="H93" s="161" t="s">
        <v>16873</v>
      </c>
      <c r="I93" s="113">
        <f t="shared" ref="I93" si="62">TRUNC(G93*(1+$F$8),2)</f>
        <v>1238.8800000000001</v>
      </c>
      <c r="J93" s="113">
        <f t="shared" ref="J93" si="63">TRUNC(G93*F93,2)</f>
        <v>1068</v>
      </c>
      <c r="K93" s="112">
        <f t="shared" ref="K93" si="64">TRUNC((I93*F93),2)</f>
        <v>1238.8800000000001</v>
      </c>
      <c r="L93" s="143"/>
    </row>
    <row r="94" spans="1:12" s="144" customFormat="1" ht="15" thickBot="1">
      <c r="A94" s="103"/>
      <c r="B94" s="111"/>
      <c r="C94" s="111"/>
      <c r="D94" s="110" t="s">
        <v>16851</v>
      </c>
      <c r="E94" s="109"/>
      <c r="F94" s="109"/>
      <c r="G94" s="108"/>
      <c r="H94" s="164"/>
      <c r="I94" s="107"/>
      <c r="J94" s="107"/>
      <c r="K94" s="106">
        <f>SUM(K76:K93)</f>
        <v>9964.1299999999974</v>
      </c>
      <c r="L94" s="143"/>
    </row>
    <row r="95" spans="1:12" s="144" customFormat="1" ht="16.2" thickBot="1">
      <c r="A95" s="148"/>
      <c r="B95" s="149"/>
      <c r="C95" s="149"/>
      <c r="D95" s="150"/>
      <c r="E95" s="151"/>
      <c r="F95" s="151"/>
      <c r="G95" s="152"/>
      <c r="H95" s="148"/>
      <c r="I95" s="153"/>
      <c r="J95" s="153"/>
      <c r="K95" s="153"/>
      <c r="L95" s="143"/>
    </row>
    <row r="96" spans="1:12" s="144" customFormat="1">
      <c r="A96" s="189">
        <v>5</v>
      </c>
      <c r="B96" s="484" t="s">
        <v>16860</v>
      </c>
      <c r="C96" s="484"/>
      <c r="D96" s="484"/>
      <c r="E96" s="484"/>
      <c r="F96" s="484"/>
      <c r="G96" s="484"/>
      <c r="H96" s="484"/>
      <c r="I96" s="484"/>
      <c r="J96" s="484"/>
      <c r="K96" s="485"/>
      <c r="L96" s="143"/>
    </row>
    <row r="97" spans="1:12" s="144" customFormat="1" ht="28.8">
      <c r="A97" s="187" t="s">
        <v>1</v>
      </c>
      <c r="B97" s="184" t="s">
        <v>6</v>
      </c>
      <c r="C97" s="183" t="s">
        <v>7</v>
      </c>
      <c r="D97" s="184" t="s">
        <v>5</v>
      </c>
      <c r="E97" s="183" t="s">
        <v>31</v>
      </c>
      <c r="F97" s="183" t="s">
        <v>2</v>
      </c>
      <c r="G97" s="184" t="s">
        <v>15947</v>
      </c>
      <c r="H97" s="184" t="s">
        <v>4292</v>
      </c>
      <c r="I97" s="185" t="s">
        <v>15948</v>
      </c>
      <c r="J97" s="186" t="s">
        <v>13</v>
      </c>
      <c r="K97" s="188" t="s">
        <v>26</v>
      </c>
      <c r="L97" s="143"/>
    </row>
    <row r="98" spans="1:12" s="144" customFormat="1">
      <c r="A98" s="105" t="s">
        <v>16937</v>
      </c>
      <c r="B98" s="41" t="s">
        <v>16855</v>
      </c>
      <c r="C98" s="115">
        <v>2450</v>
      </c>
      <c r="D98" s="104" t="s">
        <v>16858</v>
      </c>
      <c r="E98" s="42" t="s">
        <v>16859</v>
      </c>
      <c r="F98" s="115">
        <v>350</v>
      </c>
      <c r="G98" s="114">
        <v>1.93</v>
      </c>
      <c r="H98" s="161" t="s">
        <v>16856</v>
      </c>
      <c r="I98" s="113">
        <f t="shared" ref="I98" si="65">TRUNC(G98*(1+$F$8),2)</f>
        <v>2.23</v>
      </c>
      <c r="J98" s="113">
        <f t="shared" ref="J98" si="66">TRUNC(G98*F98,2)</f>
        <v>675.5</v>
      </c>
      <c r="K98" s="112">
        <f t="shared" ref="K98" si="67">TRUNC((I98*F98),2)</f>
        <v>780.5</v>
      </c>
      <c r="L98" s="143"/>
    </row>
    <row r="99" spans="1:12" s="144" customFormat="1" ht="15" thickBot="1">
      <c r="A99" s="103"/>
      <c r="B99" s="111"/>
      <c r="C99" s="111"/>
      <c r="D99" s="110" t="s">
        <v>16851</v>
      </c>
      <c r="E99" s="109"/>
      <c r="F99" s="109"/>
      <c r="G99" s="108"/>
      <c r="H99" s="164"/>
      <c r="I99" s="107"/>
      <c r="J99" s="107"/>
      <c r="K99" s="106">
        <f>SUM(K98)</f>
        <v>780.5</v>
      </c>
      <c r="L99" s="143"/>
    </row>
    <row r="100" spans="1:12" s="144" customFormat="1" ht="15" thickBot="1">
      <c r="A100" s="116"/>
      <c r="B100" s="117"/>
      <c r="C100" s="117"/>
      <c r="D100" s="118"/>
      <c r="E100" s="119"/>
      <c r="F100" s="119"/>
      <c r="G100" s="120"/>
      <c r="H100" s="116"/>
      <c r="I100" s="121"/>
      <c r="J100" s="121"/>
      <c r="K100" s="122"/>
      <c r="L100" s="143"/>
    </row>
    <row r="101" spans="1:12" s="144" customFormat="1" ht="16.2" thickBot="1">
      <c r="A101" s="486" t="s">
        <v>16909</v>
      </c>
      <c r="B101" s="487"/>
      <c r="C101" s="487"/>
      <c r="D101" s="487"/>
      <c r="E101" s="487"/>
      <c r="F101" s="487"/>
      <c r="G101" s="487"/>
      <c r="H101" s="487"/>
      <c r="I101" s="487"/>
      <c r="J101" s="488"/>
      <c r="K101" s="191">
        <f>K14+K22+K72+K99+K94</f>
        <v>300593.87</v>
      </c>
      <c r="L101" s="143"/>
    </row>
    <row r="102" spans="1:12" s="144" customFormat="1" ht="15.6">
      <c r="A102" s="148"/>
      <c r="B102" s="149"/>
      <c r="C102" s="149"/>
      <c r="D102" s="150"/>
      <c r="E102" s="151"/>
      <c r="F102" s="151"/>
      <c r="G102" s="152"/>
      <c r="H102" s="148"/>
      <c r="I102" s="153"/>
      <c r="J102" s="153"/>
      <c r="K102" s="153"/>
      <c r="L102" s="143"/>
    </row>
    <row r="103" spans="1:12" s="144" customFormat="1" ht="16.2" thickBot="1">
      <c r="A103" s="148"/>
      <c r="B103" s="149"/>
      <c r="C103" s="149"/>
      <c r="D103" s="150"/>
      <c r="E103" s="151"/>
      <c r="F103" s="151"/>
      <c r="G103" s="152"/>
      <c r="H103" s="148"/>
      <c r="I103" s="153"/>
      <c r="J103" s="153"/>
      <c r="K103" s="153"/>
      <c r="L103" s="143"/>
    </row>
    <row r="104" spans="1:12" ht="24" customHeight="1">
      <c r="A104" s="475" t="s">
        <v>16924</v>
      </c>
      <c r="B104" s="476"/>
      <c r="C104" s="476"/>
      <c r="D104" s="476"/>
      <c r="E104" s="154"/>
      <c r="F104" s="154"/>
      <c r="G104" s="155"/>
      <c r="H104" s="154"/>
      <c r="I104" s="156"/>
      <c r="J104" s="157"/>
      <c r="K104" s="158"/>
    </row>
    <row r="105" spans="1:12" ht="25.5" customHeight="1">
      <c r="A105" s="496" t="s">
        <v>4295</v>
      </c>
      <c r="B105" s="497"/>
      <c r="C105" s="497"/>
      <c r="D105" s="497"/>
      <c r="E105" s="497"/>
      <c r="F105" s="497"/>
      <c r="G105" s="497"/>
      <c r="H105" s="497"/>
      <c r="I105" s="497"/>
      <c r="J105" s="497"/>
      <c r="K105" s="498"/>
      <c r="L105" s="31">
        <v>269641.13000000006</v>
      </c>
    </row>
    <row r="106" spans="1:12">
      <c r="A106" s="499" t="s">
        <v>4294</v>
      </c>
      <c r="B106" s="500"/>
      <c r="C106" s="500"/>
      <c r="D106" s="500"/>
      <c r="E106" s="500"/>
      <c r="F106" s="500"/>
      <c r="G106" s="500"/>
      <c r="H106" s="500"/>
      <c r="I106" s="500"/>
      <c r="J106" s="500"/>
      <c r="K106" s="501"/>
    </row>
    <row r="107" spans="1:12">
      <c r="A107" s="502" t="s">
        <v>16852</v>
      </c>
      <c r="B107" s="503"/>
      <c r="C107" s="503"/>
      <c r="D107" s="503"/>
      <c r="E107" s="503"/>
      <c r="F107" s="503"/>
      <c r="G107" s="503"/>
      <c r="H107" s="503"/>
      <c r="I107" s="503"/>
      <c r="J107" s="503"/>
      <c r="K107" s="504"/>
    </row>
    <row r="108" spans="1:12" ht="15" thickBot="1">
      <c r="A108" s="493" t="s">
        <v>16853</v>
      </c>
      <c r="B108" s="494"/>
      <c r="C108" s="494"/>
      <c r="D108" s="494"/>
      <c r="E108" s="494"/>
      <c r="F108" s="494"/>
      <c r="G108" s="494"/>
      <c r="H108" s="494"/>
      <c r="I108" s="494"/>
      <c r="J108" s="494"/>
      <c r="K108" s="495"/>
    </row>
    <row r="109" spans="1:12">
      <c r="A109" s="165"/>
      <c r="B109" s="166"/>
      <c r="C109" s="166"/>
      <c r="D109" s="166"/>
      <c r="E109" s="165"/>
      <c r="F109" s="165"/>
      <c r="G109" s="166"/>
      <c r="H109" s="165"/>
      <c r="I109" s="167"/>
      <c r="J109" s="167"/>
      <c r="K109" s="167"/>
    </row>
    <row r="110" spans="1:12">
      <c r="A110" s="165"/>
      <c r="B110" s="166"/>
      <c r="C110" s="166"/>
      <c r="D110" s="166"/>
      <c r="E110" s="165"/>
      <c r="F110" s="165"/>
      <c r="G110" s="166"/>
      <c r="H110" s="165"/>
      <c r="I110" s="167"/>
      <c r="J110" s="167"/>
      <c r="K110" s="167"/>
    </row>
  </sheetData>
  <mergeCells count="19">
    <mergeCell ref="A108:K108"/>
    <mergeCell ref="A105:K105"/>
    <mergeCell ref="A106:K106"/>
    <mergeCell ref="A107:K107"/>
    <mergeCell ref="A2:K2"/>
    <mergeCell ref="A3:K3"/>
    <mergeCell ref="A104:D104"/>
    <mergeCell ref="A5:K5"/>
    <mergeCell ref="G8:J9"/>
    <mergeCell ref="C7:K7"/>
    <mergeCell ref="B16:K16"/>
    <mergeCell ref="B96:K96"/>
    <mergeCell ref="B11:K11"/>
    <mergeCell ref="B24:K24"/>
    <mergeCell ref="A101:J101"/>
    <mergeCell ref="A7:B7"/>
    <mergeCell ref="B74:K74"/>
    <mergeCell ref="A6:B6"/>
    <mergeCell ref="A8:B8"/>
  </mergeCells>
  <phoneticPr fontId="11" type="noConversion"/>
  <pageMargins left="0.43307086614173229" right="0.51181102362204722" top="0.35433070866141736" bottom="0.6692913385826772" header="0.31496062992125984" footer="0.31496062992125984"/>
  <pageSetup paperSize="9" scale="51" fitToHeight="0" orientation="landscape" r:id="rId1"/>
  <headerFooter>
    <oddFooter>&amp;R&amp;P /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J58"/>
  <sheetViews>
    <sheetView showGridLines="0" topLeftCell="A7" zoomScaleNormal="100" zoomScaleSheetLayoutView="90" workbookViewId="0">
      <selection activeCell="D41" sqref="D41"/>
    </sheetView>
  </sheetViews>
  <sheetFormatPr defaultColWidth="9.33203125" defaultRowHeight="13.2"/>
  <cols>
    <col min="1" max="1" width="9.33203125" style="1"/>
    <col min="2" max="2" width="12.109375" style="1" customWidth="1"/>
    <col min="3" max="3" width="9.33203125" style="1"/>
    <col min="4" max="4" width="11" style="1" customWidth="1"/>
    <col min="5" max="257" width="9.33203125" style="1"/>
    <col min="258" max="258" width="12.109375" style="1" customWidth="1"/>
    <col min="259" max="259" width="9.33203125" style="1"/>
    <col min="260" max="260" width="11" style="1" customWidth="1"/>
    <col min="261" max="513" width="9.33203125" style="1"/>
    <col min="514" max="514" width="12.109375" style="1" customWidth="1"/>
    <col min="515" max="515" width="9.33203125" style="1"/>
    <col min="516" max="516" width="11" style="1" customWidth="1"/>
    <col min="517" max="769" width="9.33203125" style="1"/>
    <col min="770" max="770" width="12.109375" style="1" customWidth="1"/>
    <col min="771" max="771" width="9.33203125" style="1"/>
    <col min="772" max="772" width="11" style="1" customWidth="1"/>
    <col min="773" max="1025" width="9.33203125" style="1"/>
    <col min="1026" max="1026" width="12.109375" style="1" customWidth="1"/>
    <col min="1027" max="1027" width="9.33203125" style="1"/>
    <col min="1028" max="1028" width="11" style="1" customWidth="1"/>
    <col min="1029" max="1281" width="9.33203125" style="1"/>
    <col min="1282" max="1282" width="12.109375" style="1" customWidth="1"/>
    <col min="1283" max="1283" width="9.33203125" style="1"/>
    <col min="1284" max="1284" width="11" style="1" customWidth="1"/>
    <col min="1285" max="1537" width="9.33203125" style="1"/>
    <col min="1538" max="1538" width="12.109375" style="1" customWidth="1"/>
    <col min="1539" max="1539" width="9.33203125" style="1"/>
    <col min="1540" max="1540" width="11" style="1" customWidth="1"/>
    <col min="1541" max="1793" width="9.33203125" style="1"/>
    <col min="1794" max="1794" width="12.109375" style="1" customWidth="1"/>
    <col min="1795" max="1795" width="9.33203125" style="1"/>
    <col min="1796" max="1796" width="11" style="1" customWidth="1"/>
    <col min="1797" max="2049" width="9.33203125" style="1"/>
    <col min="2050" max="2050" width="12.109375" style="1" customWidth="1"/>
    <col min="2051" max="2051" width="9.33203125" style="1"/>
    <col min="2052" max="2052" width="11" style="1" customWidth="1"/>
    <col min="2053" max="2305" width="9.33203125" style="1"/>
    <col min="2306" max="2306" width="12.109375" style="1" customWidth="1"/>
    <col min="2307" max="2307" width="9.33203125" style="1"/>
    <col min="2308" max="2308" width="11" style="1" customWidth="1"/>
    <col min="2309" max="2561" width="9.33203125" style="1"/>
    <col min="2562" max="2562" width="12.109375" style="1" customWidth="1"/>
    <col min="2563" max="2563" width="9.33203125" style="1"/>
    <col min="2564" max="2564" width="11" style="1" customWidth="1"/>
    <col min="2565" max="2817" width="9.33203125" style="1"/>
    <col min="2818" max="2818" width="12.109375" style="1" customWidth="1"/>
    <col min="2819" max="2819" width="9.33203125" style="1"/>
    <col min="2820" max="2820" width="11" style="1" customWidth="1"/>
    <col min="2821" max="3073" width="9.33203125" style="1"/>
    <col min="3074" max="3074" width="12.109375" style="1" customWidth="1"/>
    <col min="3075" max="3075" width="9.33203125" style="1"/>
    <col min="3076" max="3076" width="11" style="1" customWidth="1"/>
    <col min="3077" max="3329" width="9.33203125" style="1"/>
    <col min="3330" max="3330" width="12.109375" style="1" customWidth="1"/>
    <col min="3331" max="3331" width="9.33203125" style="1"/>
    <col min="3332" max="3332" width="11" style="1" customWidth="1"/>
    <col min="3333" max="3585" width="9.33203125" style="1"/>
    <col min="3586" max="3586" width="12.109375" style="1" customWidth="1"/>
    <col min="3587" max="3587" width="9.33203125" style="1"/>
    <col min="3588" max="3588" width="11" style="1" customWidth="1"/>
    <col min="3589" max="3841" width="9.33203125" style="1"/>
    <col min="3842" max="3842" width="12.109375" style="1" customWidth="1"/>
    <col min="3843" max="3843" width="9.33203125" style="1"/>
    <col min="3844" max="3844" width="11" style="1" customWidth="1"/>
    <col min="3845" max="4097" width="9.33203125" style="1"/>
    <col min="4098" max="4098" width="12.109375" style="1" customWidth="1"/>
    <col min="4099" max="4099" width="9.33203125" style="1"/>
    <col min="4100" max="4100" width="11" style="1" customWidth="1"/>
    <col min="4101" max="4353" width="9.33203125" style="1"/>
    <col min="4354" max="4354" width="12.109375" style="1" customWidth="1"/>
    <col min="4355" max="4355" width="9.33203125" style="1"/>
    <col min="4356" max="4356" width="11" style="1" customWidth="1"/>
    <col min="4357" max="4609" width="9.33203125" style="1"/>
    <col min="4610" max="4610" width="12.109375" style="1" customWidth="1"/>
    <col min="4611" max="4611" width="9.33203125" style="1"/>
    <col min="4612" max="4612" width="11" style="1" customWidth="1"/>
    <col min="4613" max="4865" width="9.33203125" style="1"/>
    <col min="4866" max="4866" width="12.109375" style="1" customWidth="1"/>
    <col min="4867" max="4867" width="9.33203125" style="1"/>
    <col min="4868" max="4868" width="11" style="1" customWidth="1"/>
    <col min="4869" max="5121" width="9.33203125" style="1"/>
    <col min="5122" max="5122" width="12.109375" style="1" customWidth="1"/>
    <col min="5123" max="5123" width="9.33203125" style="1"/>
    <col min="5124" max="5124" width="11" style="1" customWidth="1"/>
    <col min="5125" max="5377" width="9.33203125" style="1"/>
    <col min="5378" max="5378" width="12.109375" style="1" customWidth="1"/>
    <col min="5379" max="5379" width="9.33203125" style="1"/>
    <col min="5380" max="5380" width="11" style="1" customWidth="1"/>
    <col min="5381" max="5633" width="9.33203125" style="1"/>
    <col min="5634" max="5634" width="12.109375" style="1" customWidth="1"/>
    <col min="5635" max="5635" width="9.33203125" style="1"/>
    <col min="5636" max="5636" width="11" style="1" customWidth="1"/>
    <col min="5637" max="5889" width="9.33203125" style="1"/>
    <col min="5890" max="5890" width="12.109375" style="1" customWidth="1"/>
    <col min="5891" max="5891" width="9.33203125" style="1"/>
    <col min="5892" max="5892" width="11" style="1" customWidth="1"/>
    <col min="5893" max="6145" width="9.33203125" style="1"/>
    <col min="6146" max="6146" width="12.109375" style="1" customWidth="1"/>
    <col min="6147" max="6147" width="9.33203125" style="1"/>
    <col min="6148" max="6148" width="11" style="1" customWidth="1"/>
    <col min="6149" max="6401" width="9.33203125" style="1"/>
    <col min="6402" max="6402" width="12.109375" style="1" customWidth="1"/>
    <col min="6403" max="6403" width="9.33203125" style="1"/>
    <col min="6404" max="6404" width="11" style="1" customWidth="1"/>
    <col min="6405" max="6657" width="9.33203125" style="1"/>
    <col min="6658" max="6658" width="12.109375" style="1" customWidth="1"/>
    <col min="6659" max="6659" width="9.33203125" style="1"/>
    <col min="6660" max="6660" width="11" style="1" customWidth="1"/>
    <col min="6661" max="6913" width="9.33203125" style="1"/>
    <col min="6914" max="6914" width="12.109375" style="1" customWidth="1"/>
    <col min="6915" max="6915" width="9.33203125" style="1"/>
    <col min="6916" max="6916" width="11" style="1" customWidth="1"/>
    <col min="6917" max="7169" width="9.33203125" style="1"/>
    <col min="7170" max="7170" width="12.109375" style="1" customWidth="1"/>
    <col min="7171" max="7171" width="9.33203125" style="1"/>
    <col min="7172" max="7172" width="11" style="1" customWidth="1"/>
    <col min="7173" max="7425" width="9.33203125" style="1"/>
    <col min="7426" max="7426" width="12.109375" style="1" customWidth="1"/>
    <col min="7427" max="7427" width="9.33203125" style="1"/>
    <col min="7428" max="7428" width="11" style="1" customWidth="1"/>
    <col min="7429" max="7681" width="9.33203125" style="1"/>
    <col min="7682" max="7682" width="12.109375" style="1" customWidth="1"/>
    <col min="7683" max="7683" width="9.33203125" style="1"/>
    <col min="7684" max="7684" width="11" style="1" customWidth="1"/>
    <col min="7685" max="7937" width="9.33203125" style="1"/>
    <col min="7938" max="7938" width="12.109375" style="1" customWidth="1"/>
    <col min="7939" max="7939" width="9.33203125" style="1"/>
    <col min="7940" max="7940" width="11" style="1" customWidth="1"/>
    <col min="7941" max="8193" width="9.33203125" style="1"/>
    <col min="8194" max="8194" width="12.109375" style="1" customWidth="1"/>
    <col min="8195" max="8195" width="9.33203125" style="1"/>
    <col min="8196" max="8196" width="11" style="1" customWidth="1"/>
    <col min="8197" max="8449" width="9.33203125" style="1"/>
    <col min="8450" max="8450" width="12.109375" style="1" customWidth="1"/>
    <col min="8451" max="8451" width="9.33203125" style="1"/>
    <col min="8452" max="8452" width="11" style="1" customWidth="1"/>
    <col min="8453" max="8705" width="9.33203125" style="1"/>
    <col min="8706" max="8706" width="12.109375" style="1" customWidth="1"/>
    <col min="8707" max="8707" width="9.33203125" style="1"/>
    <col min="8708" max="8708" width="11" style="1" customWidth="1"/>
    <col min="8709" max="8961" width="9.33203125" style="1"/>
    <col min="8962" max="8962" width="12.109375" style="1" customWidth="1"/>
    <col min="8963" max="8963" width="9.33203125" style="1"/>
    <col min="8964" max="8964" width="11" style="1" customWidth="1"/>
    <col min="8965" max="9217" width="9.33203125" style="1"/>
    <col min="9218" max="9218" width="12.109375" style="1" customWidth="1"/>
    <col min="9219" max="9219" width="9.33203125" style="1"/>
    <col min="9220" max="9220" width="11" style="1" customWidth="1"/>
    <col min="9221" max="9473" width="9.33203125" style="1"/>
    <col min="9474" max="9474" width="12.109375" style="1" customWidth="1"/>
    <col min="9475" max="9475" width="9.33203125" style="1"/>
    <col min="9476" max="9476" width="11" style="1" customWidth="1"/>
    <col min="9477" max="9729" width="9.33203125" style="1"/>
    <col min="9730" max="9730" width="12.109375" style="1" customWidth="1"/>
    <col min="9731" max="9731" width="9.33203125" style="1"/>
    <col min="9732" max="9732" width="11" style="1" customWidth="1"/>
    <col min="9733" max="9985" width="9.33203125" style="1"/>
    <col min="9986" max="9986" width="12.109375" style="1" customWidth="1"/>
    <col min="9987" max="9987" width="9.33203125" style="1"/>
    <col min="9988" max="9988" width="11" style="1" customWidth="1"/>
    <col min="9989" max="10241" width="9.33203125" style="1"/>
    <col min="10242" max="10242" width="12.109375" style="1" customWidth="1"/>
    <col min="10243" max="10243" width="9.33203125" style="1"/>
    <col min="10244" max="10244" width="11" style="1" customWidth="1"/>
    <col min="10245" max="10497" width="9.33203125" style="1"/>
    <col min="10498" max="10498" width="12.109375" style="1" customWidth="1"/>
    <col min="10499" max="10499" width="9.33203125" style="1"/>
    <col min="10500" max="10500" width="11" style="1" customWidth="1"/>
    <col min="10501" max="10753" width="9.33203125" style="1"/>
    <col min="10754" max="10754" width="12.109375" style="1" customWidth="1"/>
    <col min="10755" max="10755" width="9.33203125" style="1"/>
    <col min="10756" max="10756" width="11" style="1" customWidth="1"/>
    <col min="10757" max="11009" width="9.33203125" style="1"/>
    <col min="11010" max="11010" width="12.109375" style="1" customWidth="1"/>
    <col min="11011" max="11011" width="9.33203125" style="1"/>
    <col min="11012" max="11012" width="11" style="1" customWidth="1"/>
    <col min="11013" max="11265" width="9.33203125" style="1"/>
    <col min="11266" max="11266" width="12.109375" style="1" customWidth="1"/>
    <col min="11267" max="11267" width="9.33203125" style="1"/>
    <col min="11268" max="11268" width="11" style="1" customWidth="1"/>
    <col min="11269" max="11521" width="9.33203125" style="1"/>
    <col min="11522" max="11522" width="12.109375" style="1" customWidth="1"/>
    <col min="11523" max="11523" width="9.33203125" style="1"/>
    <col min="11524" max="11524" width="11" style="1" customWidth="1"/>
    <col min="11525" max="11777" width="9.33203125" style="1"/>
    <col min="11778" max="11778" width="12.109375" style="1" customWidth="1"/>
    <col min="11779" max="11779" width="9.33203125" style="1"/>
    <col min="11780" max="11780" width="11" style="1" customWidth="1"/>
    <col min="11781" max="12033" width="9.33203125" style="1"/>
    <col min="12034" max="12034" width="12.109375" style="1" customWidth="1"/>
    <col min="12035" max="12035" width="9.33203125" style="1"/>
    <col min="12036" max="12036" width="11" style="1" customWidth="1"/>
    <col min="12037" max="12289" width="9.33203125" style="1"/>
    <col min="12290" max="12290" width="12.109375" style="1" customWidth="1"/>
    <col min="12291" max="12291" width="9.33203125" style="1"/>
    <col min="12292" max="12292" width="11" style="1" customWidth="1"/>
    <col min="12293" max="12545" width="9.33203125" style="1"/>
    <col min="12546" max="12546" width="12.109375" style="1" customWidth="1"/>
    <col min="12547" max="12547" width="9.33203125" style="1"/>
    <col min="12548" max="12548" width="11" style="1" customWidth="1"/>
    <col min="12549" max="12801" width="9.33203125" style="1"/>
    <col min="12802" max="12802" width="12.109375" style="1" customWidth="1"/>
    <col min="12803" max="12803" width="9.33203125" style="1"/>
    <col min="12804" max="12804" width="11" style="1" customWidth="1"/>
    <col min="12805" max="13057" width="9.33203125" style="1"/>
    <col min="13058" max="13058" width="12.109375" style="1" customWidth="1"/>
    <col min="13059" max="13059" width="9.33203125" style="1"/>
    <col min="13060" max="13060" width="11" style="1" customWidth="1"/>
    <col min="13061" max="13313" width="9.33203125" style="1"/>
    <col min="13314" max="13314" width="12.109375" style="1" customWidth="1"/>
    <col min="13315" max="13315" width="9.33203125" style="1"/>
    <col min="13316" max="13316" width="11" style="1" customWidth="1"/>
    <col min="13317" max="13569" width="9.33203125" style="1"/>
    <col min="13570" max="13570" width="12.109375" style="1" customWidth="1"/>
    <col min="13571" max="13571" width="9.33203125" style="1"/>
    <col min="13572" max="13572" width="11" style="1" customWidth="1"/>
    <col min="13573" max="13825" width="9.33203125" style="1"/>
    <col min="13826" max="13826" width="12.109375" style="1" customWidth="1"/>
    <col min="13827" max="13827" width="9.33203125" style="1"/>
    <col min="13828" max="13828" width="11" style="1" customWidth="1"/>
    <col min="13829" max="14081" width="9.33203125" style="1"/>
    <col min="14082" max="14082" width="12.109375" style="1" customWidth="1"/>
    <col min="14083" max="14083" width="9.33203125" style="1"/>
    <col min="14084" max="14084" width="11" style="1" customWidth="1"/>
    <col min="14085" max="14337" width="9.33203125" style="1"/>
    <col min="14338" max="14338" width="12.109375" style="1" customWidth="1"/>
    <col min="14339" max="14339" width="9.33203125" style="1"/>
    <col min="14340" max="14340" width="11" style="1" customWidth="1"/>
    <col min="14341" max="14593" width="9.33203125" style="1"/>
    <col min="14594" max="14594" width="12.109375" style="1" customWidth="1"/>
    <col min="14595" max="14595" width="9.33203125" style="1"/>
    <col min="14596" max="14596" width="11" style="1" customWidth="1"/>
    <col min="14597" max="14849" width="9.33203125" style="1"/>
    <col min="14850" max="14850" width="12.109375" style="1" customWidth="1"/>
    <col min="14851" max="14851" width="9.33203125" style="1"/>
    <col min="14852" max="14852" width="11" style="1" customWidth="1"/>
    <col min="14853" max="15105" width="9.33203125" style="1"/>
    <col min="15106" max="15106" width="12.109375" style="1" customWidth="1"/>
    <col min="15107" max="15107" width="9.33203125" style="1"/>
    <col min="15108" max="15108" width="11" style="1" customWidth="1"/>
    <col min="15109" max="15361" width="9.33203125" style="1"/>
    <col min="15362" max="15362" width="12.109375" style="1" customWidth="1"/>
    <col min="15363" max="15363" width="9.33203125" style="1"/>
    <col min="15364" max="15364" width="11" style="1" customWidth="1"/>
    <col min="15365" max="15617" width="9.33203125" style="1"/>
    <col min="15618" max="15618" width="12.109375" style="1" customWidth="1"/>
    <col min="15619" max="15619" width="9.33203125" style="1"/>
    <col min="15620" max="15620" width="11" style="1" customWidth="1"/>
    <col min="15621" max="15873" width="9.33203125" style="1"/>
    <col min="15874" max="15874" width="12.109375" style="1" customWidth="1"/>
    <col min="15875" max="15875" width="9.33203125" style="1"/>
    <col min="15876" max="15876" width="11" style="1" customWidth="1"/>
    <col min="15877" max="16129" width="9.33203125" style="1"/>
    <col min="16130" max="16130" width="12.109375" style="1" customWidth="1"/>
    <col min="16131" max="16131" width="9.33203125" style="1"/>
    <col min="16132" max="16132" width="11" style="1" customWidth="1"/>
    <col min="16133" max="16384" width="9.33203125" style="1"/>
  </cols>
  <sheetData>
    <row r="2" spans="1:10" ht="18">
      <c r="A2" s="430" t="s">
        <v>4293</v>
      </c>
      <c r="B2" s="430"/>
      <c r="C2" s="430"/>
      <c r="D2" s="430"/>
      <c r="E2" s="430"/>
      <c r="F2" s="430"/>
      <c r="G2" s="430"/>
      <c r="H2" s="430"/>
      <c r="I2" s="430"/>
      <c r="J2" s="430"/>
    </row>
    <row r="3" spans="1:10" ht="18">
      <c r="A3" s="430" t="s">
        <v>16925</v>
      </c>
      <c r="B3" s="430"/>
      <c r="C3" s="430"/>
      <c r="D3" s="430"/>
      <c r="E3" s="430"/>
      <c r="F3" s="430"/>
      <c r="G3" s="430"/>
      <c r="H3" s="430"/>
      <c r="I3" s="430"/>
      <c r="J3" s="430"/>
    </row>
    <row r="4" spans="1:10" ht="13.8">
      <c r="B4" s="4" t="s">
        <v>4277</v>
      </c>
      <c r="C4" s="5"/>
      <c r="D4" s="5"/>
      <c r="E4" s="5"/>
      <c r="F4" s="5"/>
      <c r="G4" s="5"/>
      <c r="H4" s="5"/>
      <c r="I4" s="5"/>
    </row>
    <row r="5" spans="1:10" ht="19.2">
      <c r="A5" s="508" t="s">
        <v>4287</v>
      </c>
      <c r="B5" s="508"/>
      <c r="C5" s="508"/>
      <c r="D5" s="508"/>
      <c r="E5" s="508"/>
      <c r="F5" s="508"/>
      <c r="G5" s="508"/>
      <c r="H5" s="508"/>
      <c r="I5" s="508"/>
      <c r="J5" s="508"/>
    </row>
    <row r="6" spans="1:10" ht="15.6">
      <c r="A6" s="509"/>
      <c r="B6" s="509"/>
      <c r="C6" s="509"/>
      <c r="D6" s="509"/>
      <c r="E6" s="509"/>
      <c r="F6" s="509"/>
      <c r="G6" s="509"/>
      <c r="H6" s="509"/>
      <c r="I6" s="509"/>
      <c r="J6" s="509"/>
    </row>
    <row r="7" spans="1:10" ht="42" customHeight="1" thickBot="1">
      <c r="A7" s="510" t="s">
        <v>16964</v>
      </c>
      <c r="B7" s="510"/>
      <c r="C7" s="510"/>
      <c r="D7" s="510"/>
      <c r="E7" s="510"/>
      <c r="F7" s="510"/>
      <c r="G7" s="510"/>
      <c r="H7" s="510"/>
      <c r="I7" s="510"/>
      <c r="J7" s="359"/>
    </row>
    <row r="8" spans="1:10" ht="14.4" thickBot="1">
      <c r="A8" s="505" t="s">
        <v>17081</v>
      </c>
      <c r="B8" s="506"/>
      <c r="C8" s="506"/>
      <c r="D8" s="507"/>
      <c r="E8" s="505" t="s">
        <v>17080</v>
      </c>
      <c r="F8" s="506"/>
      <c r="G8" s="506"/>
      <c r="H8" s="506"/>
      <c r="I8" s="507"/>
      <c r="J8" s="355"/>
    </row>
    <row r="9" spans="1:10" ht="13.8">
      <c r="A9" s="511" t="s">
        <v>17079</v>
      </c>
      <c r="B9" s="512"/>
      <c r="C9" s="512"/>
      <c r="D9" s="512"/>
      <c r="E9" s="513">
        <v>4</v>
      </c>
      <c r="F9" s="513"/>
      <c r="G9" s="513"/>
      <c r="H9" s="513"/>
      <c r="I9" s="514"/>
      <c r="J9" s="355"/>
    </row>
    <row r="10" spans="1:10" ht="13.8">
      <c r="A10" s="515" t="s">
        <v>17078</v>
      </c>
      <c r="B10" s="516"/>
      <c r="C10" s="516"/>
      <c r="D10" s="516"/>
      <c r="E10" s="517">
        <v>0.4</v>
      </c>
      <c r="F10" s="517"/>
      <c r="G10" s="517"/>
      <c r="H10" s="517"/>
      <c r="I10" s="518"/>
      <c r="J10" s="355"/>
    </row>
    <row r="11" spans="1:10" ht="13.8">
      <c r="A11" s="515" t="s">
        <v>17077</v>
      </c>
      <c r="B11" s="516"/>
      <c r="C11" s="516"/>
      <c r="D11" s="516"/>
      <c r="E11" s="517">
        <v>2.2400000000000002</v>
      </c>
      <c r="F11" s="517"/>
      <c r="G11" s="517"/>
      <c r="H11" s="517"/>
      <c r="I11" s="518"/>
      <c r="J11" s="355"/>
    </row>
    <row r="12" spans="1:10" ht="13.8">
      <c r="A12" s="515" t="s">
        <v>17076</v>
      </c>
      <c r="B12" s="516"/>
      <c r="C12" s="516"/>
      <c r="D12" s="516"/>
      <c r="E12" s="517">
        <v>0.4</v>
      </c>
      <c r="F12" s="517"/>
      <c r="G12" s="517"/>
      <c r="H12" s="517"/>
      <c r="I12" s="518"/>
      <c r="J12" s="355"/>
    </row>
    <row r="13" spans="1:10" ht="13.8">
      <c r="A13" s="515" t="s">
        <v>17075</v>
      </c>
      <c r="B13" s="516"/>
      <c r="C13" s="516"/>
      <c r="D13" s="516"/>
      <c r="E13" s="517">
        <v>2.1800000000000002</v>
      </c>
      <c r="F13" s="517"/>
      <c r="G13" s="517"/>
      <c r="H13" s="517"/>
      <c r="I13" s="518"/>
      <c r="J13" s="355"/>
    </row>
    <row r="14" spans="1:10" ht="13.8">
      <c r="A14" s="515" t="s">
        <v>17074</v>
      </c>
      <c r="B14" s="516"/>
      <c r="C14" s="516"/>
      <c r="D14" s="516"/>
      <c r="E14" s="517">
        <v>7.2</v>
      </c>
      <c r="F14" s="517"/>
      <c r="G14" s="517"/>
      <c r="H14" s="517"/>
      <c r="I14" s="518"/>
      <c r="J14" s="355"/>
    </row>
    <row r="15" spans="1:10" ht="13.8">
      <c r="A15" s="519" t="s">
        <v>17073</v>
      </c>
      <c r="B15" s="520"/>
      <c r="C15" s="520"/>
      <c r="D15" s="520"/>
      <c r="E15" s="521">
        <f>E16+E17+E18+E19</f>
        <v>8.65</v>
      </c>
      <c r="F15" s="521"/>
      <c r="G15" s="521"/>
      <c r="H15" s="521"/>
      <c r="I15" s="522"/>
      <c r="J15" s="355"/>
    </row>
    <row r="16" spans="1:10" ht="13.8">
      <c r="A16" s="515" t="s">
        <v>4282</v>
      </c>
      <c r="B16" s="516"/>
      <c r="C16" s="516"/>
      <c r="D16" s="516"/>
      <c r="E16" s="517">
        <v>3</v>
      </c>
      <c r="F16" s="517"/>
      <c r="G16" s="517"/>
      <c r="H16" s="517"/>
      <c r="I16" s="518"/>
      <c r="J16" s="355"/>
    </row>
    <row r="17" spans="1:10" ht="13.8">
      <c r="A17" s="515" t="s">
        <v>16</v>
      </c>
      <c r="B17" s="516"/>
      <c r="C17" s="516"/>
      <c r="D17" s="516"/>
      <c r="E17" s="517">
        <v>0.65</v>
      </c>
      <c r="F17" s="517"/>
      <c r="G17" s="517"/>
      <c r="H17" s="517"/>
      <c r="I17" s="518"/>
      <c r="J17" s="355"/>
    </row>
    <row r="18" spans="1:10" ht="13.8">
      <c r="A18" s="515" t="s">
        <v>17</v>
      </c>
      <c r="B18" s="516"/>
      <c r="C18" s="516"/>
      <c r="D18" s="516"/>
      <c r="E18" s="517">
        <v>5</v>
      </c>
      <c r="F18" s="517"/>
      <c r="G18" s="517"/>
      <c r="H18" s="517"/>
      <c r="I18" s="518"/>
      <c r="J18" s="355"/>
    </row>
    <row r="19" spans="1:10" ht="13.8">
      <c r="A19" s="515" t="s">
        <v>4283</v>
      </c>
      <c r="B19" s="516"/>
      <c r="C19" s="516"/>
      <c r="D19" s="516"/>
      <c r="E19" s="517">
        <v>0</v>
      </c>
      <c r="F19" s="517"/>
      <c r="G19" s="517"/>
      <c r="H19" s="517"/>
      <c r="I19" s="518"/>
      <c r="J19" s="355"/>
    </row>
    <row r="20" spans="1:10" ht="14.4" thickBot="1">
      <c r="A20" s="523" t="s">
        <v>17072</v>
      </c>
      <c r="B20" s="524"/>
      <c r="C20" s="524"/>
      <c r="D20" s="524"/>
      <c r="E20" s="525">
        <v>0.28349999999999997</v>
      </c>
      <c r="F20" s="524"/>
      <c r="G20" s="524"/>
      <c r="H20" s="524"/>
      <c r="I20" s="526"/>
      <c r="J20" s="355"/>
    </row>
    <row r="21" spans="1:10" ht="6.75" customHeight="1">
      <c r="A21" s="529"/>
      <c r="B21" s="529"/>
      <c r="C21" s="529"/>
      <c r="D21" s="529"/>
      <c r="E21" s="529"/>
      <c r="F21" s="529"/>
      <c r="G21" s="529"/>
      <c r="H21" s="529"/>
      <c r="I21" s="529"/>
      <c r="J21" s="355"/>
    </row>
    <row r="22" spans="1:10" ht="13.8">
      <c r="A22" s="530" t="s">
        <v>17071</v>
      </c>
      <c r="B22" s="530"/>
      <c r="C22" s="530"/>
      <c r="D22" s="530"/>
      <c r="E22" s="530"/>
      <c r="F22" s="530"/>
      <c r="G22" s="530"/>
      <c r="H22" s="530"/>
      <c r="I22" s="530"/>
      <c r="J22" s="355"/>
    </row>
    <row r="23" spans="1:10" ht="13.8">
      <c r="A23" s="355"/>
      <c r="B23" s="355"/>
      <c r="C23" s="355"/>
      <c r="D23" s="355"/>
      <c r="E23" s="355"/>
      <c r="F23" s="355"/>
      <c r="G23" s="355"/>
      <c r="H23" s="355"/>
      <c r="I23" s="355"/>
      <c r="J23" s="355"/>
    </row>
    <row r="24" spans="1:10" ht="16.2" customHeight="1">
      <c r="A24" s="6"/>
      <c r="B24" s="6"/>
      <c r="C24" s="6"/>
      <c r="D24" s="358"/>
      <c r="E24" s="6"/>
      <c r="F24" s="6"/>
      <c r="G24" s="6"/>
      <c r="H24" s="6"/>
      <c r="I24" s="6"/>
      <c r="J24" s="7"/>
    </row>
    <row r="25" spans="1:10" ht="13.8">
      <c r="A25" s="6"/>
      <c r="B25" s="6"/>
      <c r="C25" s="6"/>
      <c r="D25" s="358"/>
      <c r="E25" s="6"/>
      <c r="F25" s="6"/>
      <c r="G25" s="6"/>
      <c r="H25" s="6"/>
      <c r="I25" s="6"/>
      <c r="J25" s="7"/>
    </row>
    <row r="26" spans="1:10" ht="13.8">
      <c r="A26" s="357" t="s">
        <v>17070</v>
      </c>
      <c r="B26" s="356"/>
      <c r="C26" s="356"/>
      <c r="D26" s="356"/>
      <c r="E26" s="356"/>
      <c r="F26" s="356"/>
      <c r="G26" s="356"/>
      <c r="H26" s="356"/>
      <c r="I26" s="356"/>
      <c r="J26" s="7"/>
    </row>
    <row r="27" spans="1:10" ht="13.8">
      <c r="A27" s="356" t="s">
        <v>17069</v>
      </c>
      <c r="B27" s="356"/>
      <c r="C27" s="356"/>
      <c r="D27" s="356"/>
      <c r="E27" s="356"/>
      <c r="F27" s="356"/>
      <c r="G27" s="356"/>
      <c r="H27" s="356"/>
      <c r="I27" s="356"/>
      <c r="J27" s="7"/>
    </row>
    <row r="28" spans="1:10" ht="13.8">
      <c r="A28" s="356" t="s">
        <v>17068</v>
      </c>
      <c r="B28" s="356"/>
      <c r="C28" s="356"/>
      <c r="D28" s="356"/>
      <c r="E28" s="356"/>
      <c r="F28" s="356"/>
      <c r="G28" s="356"/>
      <c r="H28" s="356"/>
      <c r="I28" s="356"/>
      <c r="J28" s="7"/>
    </row>
    <row r="29" spans="1:10" ht="13.8">
      <c r="A29" s="356" t="s">
        <v>17067</v>
      </c>
      <c r="B29" s="356"/>
      <c r="C29" s="356"/>
      <c r="D29" s="356"/>
      <c r="E29" s="356"/>
      <c r="F29" s="356"/>
      <c r="G29" s="356"/>
      <c r="H29" s="356"/>
      <c r="I29" s="356"/>
      <c r="J29" s="9"/>
    </row>
    <row r="30" spans="1:10" ht="13.8">
      <c r="A30" s="356" t="s">
        <v>17066</v>
      </c>
      <c r="B30" s="356"/>
      <c r="C30" s="356"/>
      <c r="D30" s="356"/>
      <c r="E30" s="356"/>
      <c r="F30" s="356"/>
      <c r="G30" s="356"/>
      <c r="H30" s="356"/>
      <c r="I30" s="356"/>
      <c r="J30" s="9"/>
    </row>
    <row r="31" spans="1:10">
      <c r="A31" s="356" t="s">
        <v>17065</v>
      </c>
      <c r="B31" s="356"/>
      <c r="C31" s="356"/>
      <c r="D31" s="356"/>
      <c r="E31" s="356"/>
      <c r="F31" s="356"/>
      <c r="G31" s="356"/>
      <c r="H31" s="356"/>
      <c r="I31" s="356"/>
    </row>
    <row r="32" spans="1:10">
      <c r="A32" s="356" t="s">
        <v>17064</v>
      </c>
      <c r="B32" s="356"/>
      <c r="C32" s="356"/>
      <c r="D32" s="356"/>
      <c r="E32" s="356"/>
      <c r="F32" s="356"/>
      <c r="G32" s="356"/>
      <c r="H32" s="356"/>
      <c r="I32" s="356"/>
    </row>
    <row r="33" spans="1:10">
      <c r="A33" s="357" t="s">
        <v>17063</v>
      </c>
      <c r="B33" s="356"/>
      <c r="C33" s="356"/>
      <c r="D33" s="356"/>
      <c r="E33" s="356"/>
      <c r="F33" s="356"/>
      <c r="G33" s="356"/>
      <c r="H33" s="356"/>
      <c r="I33" s="356"/>
    </row>
    <row r="34" spans="1:10">
      <c r="A34" s="531" t="s">
        <v>17062</v>
      </c>
      <c r="B34" s="531"/>
      <c r="C34" s="531"/>
      <c r="D34" s="531"/>
      <c r="E34" s="531"/>
      <c r="F34" s="531"/>
      <c r="G34" s="531"/>
      <c r="H34" s="531"/>
      <c r="I34" s="531"/>
    </row>
    <row r="35" spans="1:10">
      <c r="A35" s="531" t="s">
        <v>17061</v>
      </c>
      <c r="B35" s="531"/>
      <c r="C35" s="531"/>
      <c r="D35" s="531"/>
      <c r="E35" s="531"/>
      <c r="F35" s="531"/>
      <c r="G35" s="531"/>
      <c r="H35" s="531"/>
      <c r="I35" s="531"/>
    </row>
    <row r="36" spans="1:10">
      <c r="A36" s="531" t="s">
        <v>17060</v>
      </c>
      <c r="B36" s="531"/>
      <c r="C36" s="531"/>
      <c r="D36" s="531"/>
      <c r="E36" s="531"/>
      <c r="F36" s="531"/>
      <c r="G36" s="531"/>
      <c r="H36" s="531"/>
      <c r="I36" s="531"/>
    </row>
    <row r="37" spans="1:10" ht="27" customHeight="1">
      <c r="A37" s="532" t="s">
        <v>17059</v>
      </c>
      <c r="B37" s="532"/>
      <c r="C37" s="532"/>
      <c r="D37" s="532"/>
      <c r="E37" s="532"/>
      <c r="F37" s="532"/>
      <c r="G37" s="532"/>
      <c r="H37" s="532"/>
      <c r="I37" s="532"/>
    </row>
    <row r="38" spans="1:10" ht="9" customHeight="1">
      <c r="A38" s="529"/>
      <c r="B38" s="529"/>
      <c r="C38" s="529"/>
      <c r="D38" s="529"/>
      <c r="E38" s="529"/>
      <c r="F38" s="529"/>
      <c r="G38" s="529"/>
      <c r="H38" s="529"/>
      <c r="I38" s="529"/>
    </row>
    <row r="39" spans="1:10" ht="45" customHeight="1">
      <c r="A39" s="533" t="s">
        <v>17058</v>
      </c>
      <c r="B39" s="533"/>
      <c r="C39" s="533"/>
      <c r="D39" s="533"/>
      <c r="E39" s="533"/>
      <c r="F39" s="533"/>
      <c r="G39" s="533"/>
      <c r="H39" s="533"/>
      <c r="I39" s="533"/>
    </row>
    <row r="40" spans="1:10" ht="81" customHeight="1">
      <c r="A40" s="532" t="s">
        <v>17057</v>
      </c>
      <c r="B40" s="532"/>
      <c r="C40" s="532"/>
      <c r="D40" s="532"/>
      <c r="E40" s="532"/>
      <c r="F40" s="532"/>
      <c r="G40" s="532"/>
      <c r="H40" s="532"/>
      <c r="I40" s="532"/>
    </row>
    <row r="41" spans="1:10" ht="13.8">
      <c r="A41" s="6"/>
      <c r="B41" s="6"/>
      <c r="C41" s="6"/>
      <c r="D41" s="6"/>
      <c r="E41" s="6"/>
      <c r="F41" s="6"/>
      <c r="G41" s="6"/>
      <c r="H41" s="6"/>
      <c r="I41" s="6"/>
      <c r="J41" s="6"/>
    </row>
    <row r="42" spans="1:10" ht="13.8">
      <c r="A42" s="14" t="s">
        <v>4286</v>
      </c>
      <c r="B42" s="15">
        <v>0.28349999999999997</v>
      </c>
      <c r="C42" s="6"/>
      <c r="D42" s="6"/>
      <c r="E42" s="16"/>
      <c r="F42" s="6"/>
      <c r="G42" s="6"/>
      <c r="H42" s="6"/>
      <c r="I42" s="6"/>
      <c r="J42" s="6"/>
    </row>
    <row r="43" spans="1:10">
      <c r="A43" s="17"/>
      <c r="B43" s="17"/>
      <c r="C43" s="17"/>
      <c r="D43" s="17"/>
      <c r="E43" s="17"/>
      <c r="F43" s="17"/>
      <c r="G43" s="17"/>
      <c r="H43" s="17"/>
      <c r="I43" s="17"/>
      <c r="J43" s="17"/>
    </row>
    <row r="44" spans="1:10" ht="12.75" customHeight="1">
      <c r="A44" s="17"/>
      <c r="B44" s="17"/>
      <c r="C44" s="17"/>
      <c r="D44" s="17"/>
      <c r="F44" s="17"/>
      <c r="G44" s="17"/>
      <c r="H44" s="17"/>
      <c r="I44" s="17"/>
      <c r="J44" s="17"/>
    </row>
    <row r="45" spans="1:10" ht="15" customHeight="1">
      <c r="A45" s="17"/>
      <c r="B45" s="17"/>
      <c r="C45" s="17"/>
      <c r="D45" s="17"/>
      <c r="F45" s="17"/>
      <c r="G45" s="17"/>
      <c r="H45" s="17"/>
      <c r="I45" s="17"/>
      <c r="J45" s="17"/>
    </row>
    <row r="46" spans="1:10" ht="15" customHeight="1">
      <c r="A46" s="17"/>
      <c r="B46" s="17"/>
      <c r="C46" s="17"/>
      <c r="D46" s="18"/>
      <c r="E46" s="19"/>
      <c r="F46" s="18"/>
      <c r="G46" s="17"/>
      <c r="H46" s="17"/>
      <c r="I46" s="17"/>
      <c r="J46" s="17"/>
    </row>
    <row r="47" spans="1:10" ht="15.75" customHeight="1">
      <c r="A47" s="17"/>
      <c r="B47" s="17"/>
      <c r="C47" s="17"/>
      <c r="D47" s="17"/>
      <c r="E47" s="24" t="s">
        <v>4294</v>
      </c>
      <c r="F47" s="17"/>
      <c r="G47" s="17"/>
      <c r="H47" s="17"/>
      <c r="I47" s="17"/>
      <c r="J47" s="17"/>
    </row>
    <row r="48" spans="1:10">
      <c r="A48" s="17"/>
      <c r="B48" s="17"/>
      <c r="C48" s="17"/>
      <c r="D48" s="17"/>
      <c r="E48" s="20" t="s">
        <v>16852</v>
      </c>
      <c r="F48" s="17"/>
      <c r="G48" s="17"/>
      <c r="H48" s="17"/>
      <c r="I48" s="17"/>
      <c r="J48" s="17"/>
    </row>
    <row r="49" spans="1:10">
      <c r="A49" s="17"/>
      <c r="B49" s="17"/>
      <c r="C49" s="17"/>
      <c r="D49" s="17"/>
      <c r="E49" s="20" t="s">
        <v>16853</v>
      </c>
      <c r="F49" s="17"/>
      <c r="G49" s="17"/>
      <c r="H49" s="17"/>
      <c r="I49" s="17"/>
      <c r="J49" s="17"/>
    </row>
    <row r="50" spans="1:10">
      <c r="A50" s="17"/>
      <c r="B50" s="17"/>
      <c r="C50" s="17"/>
      <c r="D50" s="17"/>
      <c r="E50" s="17"/>
      <c r="F50" s="17"/>
      <c r="G50" s="17"/>
      <c r="H50" s="17"/>
      <c r="I50" s="17"/>
      <c r="J50" s="17"/>
    </row>
    <row r="51" spans="1:10">
      <c r="A51" s="17"/>
      <c r="B51" s="17"/>
      <c r="C51" s="17"/>
      <c r="D51" s="17"/>
      <c r="E51" s="17"/>
      <c r="F51" s="17"/>
      <c r="G51" s="17"/>
      <c r="H51" s="17"/>
      <c r="I51" s="17"/>
      <c r="J51" s="17"/>
    </row>
    <row r="52" spans="1:10">
      <c r="A52" s="17"/>
      <c r="B52" s="17"/>
      <c r="C52" s="17"/>
      <c r="D52" s="17"/>
      <c r="E52" s="17"/>
      <c r="F52" s="17"/>
      <c r="G52" s="17"/>
      <c r="H52" s="17"/>
      <c r="I52" s="17"/>
      <c r="J52" s="17"/>
    </row>
    <row r="53" spans="1:10">
      <c r="A53" s="17"/>
      <c r="B53" s="17"/>
      <c r="C53" s="17"/>
      <c r="D53" s="17"/>
      <c r="E53" s="17"/>
      <c r="F53" s="17"/>
      <c r="G53" s="17"/>
      <c r="H53" s="17"/>
      <c r="I53" s="17"/>
      <c r="J53" s="17"/>
    </row>
    <row r="54" spans="1:10">
      <c r="A54" s="17"/>
      <c r="B54" s="17"/>
      <c r="C54" s="17"/>
      <c r="D54" s="17"/>
      <c r="E54" s="17"/>
      <c r="F54" s="17"/>
      <c r="G54" s="17"/>
      <c r="H54" s="17"/>
      <c r="I54" s="17"/>
      <c r="J54" s="17"/>
    </row>
    <row r="56" spans="1:10">
      <c r="A56" s="527"/>
      <c r="B56" s="527"/>
      <c r="C56" s="527"/>
      <c r="D56" s="527"/>
      <c r="E56" s="527"/>
      <c r="F56" s="527"/>
      <c r="G56" s="527"/>
      <c r="H56" s="527"/>
      <c r="I56" s="527"/>
      <c r="J56" s="527"/>
    </row>
    <row r="57" spans="1:10">
      <c r="A57" s="528"/>
      <c r="B57" s="528"/>
      <c r="C57" s="528"/>
      <c r="D57" s="528"/>
      <c r="E57" s="528"/>
      <c r="F57" s="528"/>
      <c r="G57" s="528"/>
      <c r="H57" s="528"/>
      <c r="I57" s="528"/>
      <c r="J57" s="528"/>
    </row>
    <row r="58" spans="1:10">
      <c r="A58" s="528"/>
      <c r="B58" s="528"/>
      <c r="C58" s="528"/>
      <c r="D58" s="528"/>
      <c r="E58" s="528"/>
      <c r="F58" s="528"/>
      <c r="G58" s="528"/>
      <c r="H58" s="528"/>
      <c r="I58" s="528"/>
      <c r="J58" s="528"/>
    </row>
  </sheetData>
  <mergeCells count="43">
    <mergeCell ref="A56:J56"/>
    <mergeCell ref="A57:J57"/>
    <mergeCell ref="A58:J58"/>
    <mergeCell ref="A21:I21"/>
    <mergeCell ref="A22:I22"/>
    <mergeCell ref="A34:I34"/>
    <mergeCell ref="A35:I35"/>
    <mergeCell ref="A36:I36"/>
    <mergeCell ref="A37:I37"/>
    <mergeCell ref="A38:I38"/>
    <mergeCell ref="A39:I39"/>
    <mergeCell ref="A40:I40"/>
    <mergeCell ref="A18:D18"/>
    <mergeCell ref="E18:I18"/>
    <mergeCell ref="A19:D19"/>
    <mergeCell ref="E19:I19"/>
    <mergeCell ref="A20:D20"/>
    <mergeCell ref="E20:I20"/>
    <mergeCell ref="A15:D15"/>
    <mergeCell ref="E15:I15"/>
    <mergeCell ref="A16:D16"/>
    <mergeCell ref="E16:I16"/>
    <mergeCell ref="A17:D17"/>
    <mergeCell ref="E17:I17"/>
    <mergeCell ref="A12:D12"/>
    <mergeCell ref="E12:I12"/>
    <mergeCell ref="A13:D13"/>
    <mergeCell ref="E13:I13"/>
    <mergeCell ref="A14:D14"/>
    <mergeCell ref="E14:I14"/>
    <mergeCell ref="A9:D9"/>
    <mergeCell ref="E9:I9"/>
    <mergeCell ref="A10:D10"/>
    <mergeCell ref="E10:I10"/>
    <mergeCell ref="A11:D11"/>
    <mergeCell ref="E11:I11"/>
    <mergeCell ref="A8:D8"/>
    <mergeCell ref="E8:I8"/>
    <mergeCell ref="A2:J2"/>
    <mergeCell ref="A3:J3"/>
    <mergeCell ref="A5:J5"/>
    <mergeCell ref="A6:J6"/>
    <mergeCell ref="A7:I7"/>
  </mergeCells>
  <printOptions horizontalCentered="1"/>
  <pageMargins left="0.51181102362204722" right="0.51181102362204722" top="0.45500000000000002" bottom="0.78740157480314965" header="0.31496062992125984" footer="0.31496062992125984"/>
  <pageSetup paperSize="9" scale="9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33"/>
  <sheetViews>
    <sheetView zoomScaleNormal="100" zoomScaleSheetLayoutView="85" workbookViewId="0">
      <selection activeCell="K30" sqref="K30"/>
    </sheetView>
  </sheetViews>
  <sheetFormatPr defaultColWidth="9.33203125" defaultRowHeight="13.2"/>
  <cols>
    <col min="1" max="1" width="9.33203125" style="1"/>
    <col min="2" max="2" width="12.109375" style="1" customWidth="1"/>
    <col min="3" max="3" width="9.33203125" style="1"/>
    <col min="4" max="4" width="11" style="1" customWidth="1"/>
    <col min="5" max="257" width="9.33203125" style="1"/>
    <col min="258" max="258" width="12.109375" style="1" customWidth="1"/>
    <col min="259" max="259" width="9.33203125" style="1"/>
    <col min="260" max="260" width="11" style="1" customWidth="1"/>
    <col min="261" max="513" width="9.33203125" style="1"/>
    <col min="514" max="514" width="12.109375" style="1" customWidth="1"/>
    <col min="515" max="515" width="9.33203125" style="1"/>
    <col min="516" max="516" width="11" style="1" customWidth="1"/>
    <col min="517" max="769" width="9.33203125" style="1"/>
    <col min="770" max="770" width="12.109375" style="1" customWidth="1"/>
    <col min="771" max="771" width="9.33203125" style="1"/>
    <col min="772" max="772" width="11" style="1" customWidth="1"/>
    <col min="773" max="1025" width="9.33203125" style="1"/>
    <col min="1026" max="1026" width="12.109375" style="1" customWidth="1"/>
    <col min="1027" max="1027" width="9.33203125" style="1"/>
    <col min="1028" max="1028" width="11" style="1" customWidth="1"/>
    <col min="1029" max="1281" width="9.33203125" style="1"/>
    <col min="1282" max="1282" width="12.109375" style="1" customWidth="1"/>
    <col min="1283" max="1283" width="9.33203125" style="1"/>
    <col min="1284" max="1284" width="11" style="1" customWidth="1"/>
    <col min="1285" max="1537" width="9.33203125" style="1"/>
    <col min="1538" max="1538" width="12.109375" style="1" customWidth="1"/>
    <col min="1539" max="1539" width="9.33203125" style="1"/>
    <col min="1540" max="1540" width="11" style="1" customWidth="1"/>
    <col min="1541" max="1793" width="9.33203125" style="1"/>
    <col min="1794" max="1794" width="12.109375" style="1" customWidth="1"/>
    <col min="1795" max="1795" width="9.33203125" style="1"/>
    <col min="1796" max="1796" width="11" style="1" customWidth="1"/>
    <col min="1797" max="2049" width="9.33203125" style="1"/>
    <col min="2050" max="2050" width="12.109375" style="1" customWidth="1"/>
    <col min="2051" max="2051" width="9.33203125" style="1"/>
    <col min="2052" max="2052" width="11" style="1" customWidth="1"/>
    <col min="2053" max="2305" width="9.33203125" style="1"/>
    <col min="2306" max="2306" width="12.109375" style="1" customWidth="1"/>
    <col min="2307" max="2307" width="9.33203125" style="1"/>
    <col min="2308" max="2308" width="11" style="1" customWidth="1"/>
    <col min="2309" max="2561" width="9.33203125" style="1"/>
    <col min="2562" max="2562" width="12.109375" style="1" customWidth="1"/>
    <col min="2563" max="2563" width="9.33203125" style="1"/>
    <col min="2564" max="2564" width="11" style="1" customWidth="1"/>
    <col min="2565" max="2817" width="9.33203125" style="1"/>
    <col min="2818" max="2818" width="12.109375" style="1" customWidth="1"/>
    <col min="2819" max="2819" width="9.33203125" style="1"/>
    <col min="2820" max="2820" width="11" style="1" customWidth="1"/>
    <col min="2821" max="3073" width="9.33203125" style="1"/>
    <col min="3074" max="3074" width="12.109375" style="1" customWidth="1"/>
    <col min="3075" max="3075" width="9.33203125" style="1"/>
    <col min="3076" max="3076" width="11" style="1" customWidth="1"/>
    <col min="3077" max="3329" width="9.33203125" style="1"/>
    <col min="3330" max="3330" width="12.109375" style="1" customWidth="1"/>
    <col min="3331" max="3331" width="9.33203125" style="1"/>
    <col min="3332" max="3332" width="11" style="1" customWidth="1"/>
    <col min="3333" max="3585" width="9.33203125" style="1"/>
    <col min="3586" max="3586" width="12.109375" style="1" customWidth="1"/>
    <col min="3587" max="3587" width="9.33203125" style="1"/>
    <col min="3588" max="3588" width="11" style="1" customWidth="1"/>
    <col min="3589" max="3841" width="9.33203125" style="1"/>
    <col min="3842" max="3842" width="12.109375" style="1" customWidth="1"/>
    <col min="3843" max="3843" width="9.33203125" style="1"/>
    <col min="3844" max="3844" width="11" style="1" customWidth="1"/>
    <col min="3845" max="4097" width="9.33203125" style="1"/>
    <col min="4098" max="4098" width="12.109375" style="1" customWidth="1"/>
    <col min="4099" max="4099" width="9.33203125" style="1"/>
    <col min="4100" max="4100" width="11" style="1" customWidth="1"/>
    <col min="4101" max="4353" width="9.33203125" style="1"/>
    <col min="4354" max="4354" width="12.109375" style="1" customWidth="1"/>
    <col min="4355" max="4355" width="9.33203125" style="1"/>
    <col min="4356" max="4356" width="11" style="1" customWidth="1"/>
    <col min="4357" max="4609" width="9.33203125" style="1"/>
    <col min="4610" max="4610" width="12.109375" style="1" customWidth="1"/>
    <col min="4611" max="4611" width="9.33203125" style="1"/>
    <col min="4612" max="4612" width="11" style="1" customWidth="1"/>
    <col min="4613" max="4865" width="9.33203125" style="1"/>
    <col min="4866" max="4866" width="12.109375" style="1" customWidth="1"/>
    <col min="4867" max="4867" width="9.33203125" style="1"/>
    <col min="4868" max="4868" width="11" style="1" customWidth="1"/>
    <col min="4869" max="5121" width="9.33203125" style="1"/>
    <col min="5122" max="5122" width="12.109375" style="1" customWidth="1"/>
    <col min="5123" max="5123" width="9.33203125" style="1"/>
    <col min="5124" max="5124" width="11" style="1" customWidth="1"/>
    <col min="5125" max="5377" width="9.33203125" style="1"/>
    <col min="5378" max="5378" width="12.109375" style="1" customWidth="1"/>
    <col min="5379" max="5379" width="9.33203125" style="1"/>
    <col min="5380" max="5380" width="11" style="1" customWidth="1"/>
    <col min="5381" max="5633" width="9.33203125" style="1"/>
    <col min="5634" max="5634" width="12.109375" style="1" customWidth="1"/>
    <col min="5635" max="5635" width="9.33203125" style="1"/>
    <col min="5636" max="5636" width="11" style="1" customWidth="1"/>
    <col min="5637" max="5889" width="9.33203125" style="1"/>
    <col min="5890" max="5890" width="12.109375" style="1" customWidth="1"/>
    <col min="5891" max="5891" width="9.33203125" style="1"/>
    <col min="5892" max="5892" width="11" style="1" customWidth="1"/>
    <col min="5893" max="6145" width="9.33203125" style="1"/>
    <col min="6146" max="6146" width="12.109375" style="1" customWidth="1"/>
    <col min="6147" max="6147" width="9.33203125" style="1"/>
    <col min="6148" max="6148" width="11" style="1" customWidth="1"/>
    <col min="6149" max="6401" width="9.33203125" style="1"/>
    <col min="6402" max="6402" width="12.109375" style="1" customWidth="1"/>
    <col min="6403" max="6403" width="9.33203125" style="1"/>
    <col min="6404" max="6404" width="11" style="1" customWidth="1"/>
    <col min="6405" max="6657" width="9.33203125" style="1"/>
    <col min="6658" max="6658" width="12.109375" style="1" customWidth="1"/>
    <col min="6659" max="6659" width="9.33203125" style="1"/>
    <col min="6660" max="6660" width="11" style="1" customWidth="1"/>
    <col min="6661" max="6913" width="9.33203125" style="1"/>
    <col min="6914" max="6914" width="12.109375" style="1" customWidth="1"/>
    <col min="6915" max="6915" width="9.33203125" style="1"/>
    <col min="6916" max="6916" width="11" style="1" customWidth="1"/>
    <col min="6917" max="7169" width="9.33203125" style="1"/>
    <col min="7170" max="7170" width="12.109375" style="1" customWidth="1"/>
    <col min="7171" max="7171" width="9.33203125" style="1"/>
    <col min="7172" max="7172" width="11" style="1" customWidth="1"/>
    <col min="7173" max="7425" width="9.33203125" style="1"/>
    <col min="7426" max="7426" width="12.109375" style="1" customWidth="1"/>
    <col min="7427" max="7427" width="9.33203125" style="1"/>
    <col min="7428" max="7428" width="11" style="1" customWidth="1"/>
    <col min="7429" max="7681" width="9.33203125" style="1"/>
    <col min="7682" max="7682" width="12.109375" style="1" customWidth="1"/>
    <col min="7683" max="7683" width="9.33203125" style="1"/>
    <col min="7684" max="7684" width="11" style="1" customWidth="1"/>
    <col min="7685" max="7937" width="9.33203125" style="1"/>
    <col min="7938" max="7938" width="12.109375" style="1" customWidth="1"/>
    <col min="7939" max="7939" width="9.33203125" style="1"/>
    <col min="7940" max="7940" width="11" style="1" customWidth="1"/>
    <col min="7941" max="8193" width="9.33203125" style="1"/>
    <col min="8194" max="8194" width="12.109375" style="1" customWidth="1"/>
    <col min="8195" max="8195" width="9.33203125" style="1"/>
    <col min="8196" max="8196" width="11" style="1" customWidth="1"/>
    <col min="8197" max="8449" width="9.33203125" style="1"/>
    <col min="8450" max="8450" width="12.109375" style="1" customWidth="1"/>
    <col min="8451" max="8451" width="9.33203125" style="1"/>
    <col min="8452" max="8452" width="11" style="1" customWidth="1"/>
    <col min="8453" max="8705" width="9.33203125" style="1"/>
    <col min="8706" max="8706" width="12.109375" style="1" customWidth="1"/>
    <col min="8707" max="8707" width="9.33203125" style="1"/>
    <col min="8708" max="8708" width="11" style="1" customWidth="1"/>
    <col min="8709" max="8961" width="9.33203125" style="1"/>
    <col min="8962" max="8962" width="12.109375" style="1" customWidth="1"/>
    <col min="8963" max="8963" width="9.33203125" style="1"/>
    <col min="8964" max="8964" width="11" style="1" customWidth="1"/>
    <col min="8965" max="9217" width="9.33203125" style="1"/>
    <col min="9218" max="9218" width="12.109375" style="1" customWidth="1"/>
    <col min="9219" max="9219" width="9.33203125" style="1"/>
    <col min="9220" max="9220" width="11" style="1" customWidth="1"/>
    <col min="9221" max="9473" width="9.33203125" style="1"/>
    <col min="9474" max="9474" width="12.109375" style="1" customWidth="1"/>
    <col min="9475" max="9475" width="9.33203125" style="1"/>
    <col min="9476" max="9476" width="11" style="1" customWidth="1"/>
    <col min="9477" max="9729" width="9.33203125" style="1"/>
    <col min="9730" max="9730" width="12.109375" style="1" customWidth="1"/>
    <col min="9731" max="9731" width="9.33203125" style="1"/>
    <col min="9732" max="9732" width="11" style="1" customWidth="1"/>
    <col min="9733" max="9985" width="9.33203125" style="1"/>
    <col min="9986" max="9986" width="12.109375" style="1" customWidth="1"/>
    <col min="9987" max="9987" width="9.33203125" style="1"/>
    <col min="9988" max="9988" width="11" style="1" customWidth="1"/>
    <col min="9989" max="10241" width="9.33203125" style="1"/>
    <col min="10242" max="10242" width="12.109375" style="1" customWidth="1"/>
    <col min="10243" max="10243" width="9.33203125" style="1"/>
    <col min="10244" max="10244" width="11" style="1" customWidth="1"/>
    <col min="10245" max="10497" width="9.33203125" style="1"/>
    <col min="10498" max="10498" width="12.109375" style="1" customWidth="1"/>
    <col min="10499" max="10499" width="9.33203125" style="1"/>
    <col min="10500" max="10500" width="11" style="1" customWidth="1"/>
    <col min="10501" max="10753" width="9.33203125" style="1"/>
    <col min="10754" max="10754" width="12.109375" style="1" customWidth="1"/>
    <col min="10755" max="10755" width="9.33203125" style="1"/>
    <col min="10756" max="10756" width="11" style="1" customWidth="1"/>
    <col min="10757" max="11009" width="9.33203125" style="1"/>
    <col min="11010" max="11010" width="12.109375" style="1" customWidth="1"/>
    <col min="11011" max="11011" width="9.33203125" style="1"/>
    <col min="11012" max="11012" width="11" style="1" customWidth="1"/>
    <col min="11013" max="11265" width="9.33203125" style="1"/>
    <col min="11266" max="11266" width="12.109375" style="1" customWidth="1"/>
    <col min="11267" max="11267" width="9.33203125" style="1"/>
    <col min="11268" max="11268" width="11" style="1" customWidth="1"/>
    <col min="11269" max="11521" width="9.33203125" style="1"/>
    <col min="11522" max="11522" width="12.109375" style="1" customWidth="1"/>
    <col min="11523" max="11523" width="9.33203125" style="1"/>
    <col min="11524" max="11524" width="11" style="1" customWidth="1"/>
    <col min="11525" max="11777" width="9.33203125" style="1"/>
    <col min="11778" max="11778" width="12.109375" style="1" customWidth="1"/>
    <col min="11779" max="11779" width="9.33203125" style="1"/>
    <col min="11780" max="11780" width="11" style="1" customWidth="1"/>
    <col min="11781" max="12033" width="9.33203125" style="1"/>
    <col min="12034" max="12034" width="12.109375" style="1" customWidth="1"/>
    <col min="12035" max="12035" width="9.33203125" style="1"/>
    <col min="12036" max="12036" width="11" style="1" customWidth="1"/>
    <col min="12037" max="12289" width="9.33203125" style="1"/>
    <col min="12290" max="12290" width="12.109375" style="1" customWidth="1"/>
    <col min="12291" max="12291" width="9.33203125" style="1"/>
    <col min="12292" max="12292" width="11" style="1" customWidth="1"/>
    <col min="12293" max="12545" width="9.33203125" style="1"/>
    <col min="12546" max="12546" width="12.109375" style="1" customWidth="1"/>
    <col min="12547" max="12547" width="9.33203125" style="1"/>
    <col min="12548" max="12548" width="11" style="1" customWidth="1"/>
    <col min="12549" max="12801" width="9.33203125" style="1"/>
    <col min="12802" max="12802" width="12.109375" style="1" customWidth="1"/>
    <col min="12803" max="12803" width="9.33203125" style="1"/>
    <col min="12804" max="12804" width="11" style="1" customWidth="1"/>
    <col min="12805" max="13057" width="9.33203125" style="1"/>
    <col min="13058" max="13058" width="12.109375" style="1" customWidth="1"/>
    <col min="13059" max="13059" width="9.33203125" style="1"/>
    <col min="13060" max="13060" width="11" style="1" customWidth="1"/>
    <col min="13061" max="13313" width="9.33203125" style="1"/>
    <col min="13314" max="13314" width="12.109375" style="1" customWidth="1"/>
    <col min="13315" max="13315" width="9.33203125" style="1"/>
    <col min="13316" max="13316" width="11" style="1" customWidth="1"/>
    <col min="13317" max="13569" width="9.33203125" style="1"/>
    <col min="13570" max="13570" width="12.109375" style="1" customWidth="1"/>
    <col min="13571" max="13571" width="9.33203125" style="1"/>
    <col min="13572" max="13572" width="11" style="1" customWidth="1"/>
    <col min="13573" max="13825" width="9.33203125" style="1"/>
    <col min="13826" max="13826" width="12.109375" style="1" customWidth="1"/>
    <col min="13827" max="13827" width="9.33203125" style="1"/>
    <col min="13828" max="13828" width="11" style="1" customWidth="1"/>
    <col min="13829" max="14081" width="9.33203125" style="1"/>
    <col min="14082" max="14082" width="12.109375" style="1" customWidth="1"/>
    <col min="14083" max="14083" width="9.33203125" style="1"/>
    <col min="14084" max="14084" width="11" style="1" customWidth="1"/>
    <col min="14085" max="14337" width="9.33203125" style="1"/>
    <col min="14338" max="14338" width="12.109375" style="1" customWidth="1"/>
    <col min="14339" max="14339" width="9.33203125" style="1"/>
    <col min="14340" max="14340" width="11" style="1" customWidth="1"/>
    <col min="14341" max="14593" width="9.33203125" style="1"/>
    <col min="14594" max="14594" width="12.109375" style="1" customWidth="1"/>
    <col min="14595" max="14595" width="9.33203125" style="1"/>
    <col min="14596" max="14596" width="11" style="1" customWidth="1"/>
    <col min="14597" max="14849" width="9.33203125" style="1"/>
    <col min="14850" max="14850" width="12.109375" style="1" customWidth="1"/>
    <col min="14851" max="14851" width="9.33203125" style="1"/>
    <col min="14852" max="14852" width="11" style="1" customWidth="1"/>
    <col min="14853" max="15105" width="9.33203125" style="1"/>
    <col min="15106" max="15106" width="12.109375" style="1" customWidth="1"/>
    <col min="15107" max="15107" width="9.33203125" style="1"/>
    <col min="15108" max="15108" width="11" style="1" customWidth="1"/>
    <col min="15109" max="15361" width="9.33203125" style="1"/>
    <col min="15362" max="15362" width="12.109375" style="1" customWidth="1"/>
    <col min="15363" max="15363" width="9.33203125" style="1"/>
    <col min="15364" max="15364" width="11" style="1" customWidth="1"/>
    <col min="15365" max="15617" width="9.33203125" style="1"/>
    <col min="15618" max="15618" width="12.109375" style="1" customWidth="1"/>
    <col min="15619" max="15619" width="9.33203125" style="1"/>
    <col min="15620" max="15620" width="11" style="1" customWidth="1"/>
    <col min="15621" max="15873" width="9.33203125" style="1"/>
    <col min="15874" max="15874" width="12.109375" style="1" customWidth="1"/>
    <col min="15875" max="15875" width="9.33203125" style="1"/>
    <col min="15876" max="15876" width="11" style="1" customWidth="1"/>
    <col min="15877" max="16129" width="9.33203125" style="1"/>
    <col min="16130" max="16130" width="12.109375" style="1" customWidth="1"/>
    <col min="16131" max="16131" width="9.33203125" style="1"/>
    <col min="16132" max="16132" width="11" style="1" customWidth="1"/>
    <col min="16133" max="16384" width="9.33203125" style="1"/>
  </cols>
  <sheetData>
    <row r="2" spans="1:10" ht="18">
      <c r="A2" s="430" t="s">
        <v>4293</v>
      </c>
      <c r="B2" s="430"/>
      <c r="C2" s="430"/>
      <c r="D2" s="430"/>
      <c r="E2" s="430"/>
      <c r="F2" s="430"/>
      <c r="G2" s="430"/>
      <c r="H2" s="430"/>
      <c r="I2" s="430"/>
      <c r="J2" s="430"/>
    </row>
    <row r="3" spans="1:10" ht="18">
      <c r="A3" s="430" t="s">
        <v>16925</v>
      </c>
      <c r="B3" s="430"/>
      <c r="C3" s="430"/>
      <c r="D3" s="430"/>
      <c r="E3" s="430"/>
      <c r="F3" s="430"/>
      <c r="G3" s="430"/>
      <c r="H3" s="430"/>
      <c r="I3" s="430"/>
      <c r="J3" s="430"/>
    </row>
    <row r="4" spans="1:10" ht="13.8">
      <c r="B4" s="4" t="s">
        <v>4277</v>
      </c>
      <c r="C4" s="5"/>
      <c r="D4" s="5"/>
      <c r="E4" s="5"/>
      <c r="F4" s="5"/>
      <c r="G4" s="5"/>
      <c r="H4" s="5"/>
      <c r="I4" s="5"/>
    </row>
    <row r="6" spans="1:10" ht="19.2">
      <c r="A6" s="508" t="s">
        <v>4288</v>
      </c>
      <c r="B6" s="508"/>
      <c r="C6" s="508"/>
      <c r="D6" s="508"/>
      <c r="E6" s="508"/>
      <c r="F6" s="508"/>
      <c r="G6" s="508"/>
      <c r="H6" s="508"/>
      <c r="I6" s="508"/>
      <c r="J6" s="508"/>
    </row>
    <row r="7" spans="1:10" ht="15.6">
      <c r="A7" s="509"/>
      <c r="B7" s="509"/>
      <c r="C7" s="509"/>
      <c r="D7" s="509"/>
      <c r="E7" s="509"/>
      <c r="F7" s="509"/>
      <c r="G7" s="509"/>
      <c r="H7" s="509"/>
      <c r="I7" s="509"/>
      <c r="J7" s="509"/>
    </row>
    <row r="8" spans="1:10" ht="13.8">
      <c r="A8" s="6"/>
      <c r="B8" s="6"/>
      <c r="C8" s="6"/>
      <c r="D8" s="6"/>
      <c r="E8" s="6"/>
      <c r="F8" s="6"/>
      <c r="G8" s="6"/>
      <c r="H8" s="6"/>
      <c r="I8" s="6"/>
      <c r="J8" s="6"/>
    </row>
    <row r="9" spans="1:10" ht="63" customHeight="1">
      <c r="A9" s="537" t="s">
        <v>16964</v>
      </c>
      <c r="B9" s="537"/>
      <c r="C9" s="537"/>
      <c r="D9" s="537"/>
      <c r="E9" s="537"/>
      <c r="F9" s="537"/>
      <c r="G9" s="537"/>
      <c r="H9" s="537"/>
      <c r="I9" s="537"/>
      <c r="J9" s="537"/>
    </row>
    <row r="11" spans="1:10" ht="13.8">
      <c r="A11" s="6" t="s">
        <v>4278</v>
      </c>
      <c r="B11" s="6"/>
      <c r="C11" s="6"/>
      <c r="D11" s="21">
        <v>0.02</v>
      </c>
      <c r="E11" s="6" t="s">
        <v>18</v>
      </c>
      <c r="F11" s="6"/>
      <c r="G11" s="6"/>
      <c r="H11" s="6"/>
      <c r="I11" s="6"/>
      <c r="J11" s="21"/>
    </row>
    <row r="12" spans="1:10" ht="13.8">
      <c r="A12" s="6" t="s">
        <v>4279</v>
      </c>
      <c r="B12" s="6"/>
      <c r="C12" s="6"/>
      <c r="D12" s="21">
        <v>8.0000000000000002E-3</v>
      </c>
      <c r="E12" s="6" t="s">
        <v>19</v>
      </c>
      <c r="F12" s="6"/>
      <c r="G12" s="6"/>
      <c r="H12" s="6"/>
      <c r="I12" s="6"/>
      <c r="J12" s="21"/>
    </row>
    <row r="13" spans="1:10" ht="13.8">
      <c r="A13" s="6" t="s">
        <v>4289</v>
      </c>
      <c r="B13" s="6"/>
      <c r="C13" s="6"/>
      <c r="D13" s="21">
        <v>4.0000000000000001E-3</v>
      </c>
      <c r="E13" s="6" t="s">
        <v>4290</v>
      </c>
      <c r="F13" s="6"/>
      <c r="G13" s="6"/>
      <c r="H13" s="6"/>
      <c r="I13" s="6"/>
      <c r="J13" s="21"/>
    </row>
    <row r="14" spans="1:10" ht="13.8">
      <c r="A14" s="6" t="s">
        <v>4291</v>
      </c>
      <c r="B14" s="6"/>
      <c r="C14" s="6"/>
      <c r="D14" s="21">
        <v>8.0000000000000002E-3</v>
      </c>
      <c r="E14" s="6" t="s">
        <v>4280</v>
      </c>
      <c r="F14" s="6"/>
      <c r="G14" s="6"/>
      <c r="H14" s="6"/>
      <c r="I14" s="6"/>
      <c r="J14" s="21"/>
    </row>
    <row r="15" spans="1:10" ht="13.8">
      <c r="A15" s="6" t="s">
        <v>4281</v>
      </c>
      <c r="B15" s="6"/>
      <c r="C15" s="6"/>
      <c r="D15" s="21">
        <v>2.4199999999999999E-2</v>
      </c>
      <c r="E15" s="6" t="s">
        <v>20</v>
      </c>
      <c r="F15" s="6"/>
      <c r="G15" s="6"/>
      <c r="H15" s="6"/>
      <c r="I15" s="6"/>
      <c r="J15" s="21"/>
    </row>
    <row r="16" spans="1:10" ht="13.8">
      <c r="A16" s="6" t="s">
        <v>16</v>
      </c>
      <c r="B16" s="6"/>
      <c r="C16" s="6"/>
      <c r="D16" s="21">
        <v>6.4900000000000001E-3</v>
      </c>
      <c r="E16" s="6" t="s">
        <v>21</v>
      </c>
      <c r="F16" s="6"/>
      <c r="G16" s="6"/>
      <c r="H16" s="6"/>
      <c r="I16" s="6"/>
      <c r="J16" s="21"/>
    </row>
    <row r="17" spans="1:10" ht="13.8">
      <c r="A17" s="6" t="s">
        <v>4282</v>
      </c>
      <c r="B17" s="6"/>
      <c r="C17" s="6"/>
      <c r="D17" s="21">
        <v>0.03</v>
      </c>
      <c r="E17" s="6" t="s">
        <v>21</v>
      </c>
      <c r="F17" s="6"/>
      <c r="G17" s="6"/>
      <c r="H17" s="6"/>
      <c r="I17" s="6"/>
      <c r="J17" s="21"/>
    </row>
    <row r="18" spans="1:10" ht="13.8">
      <c r="A18" s="8" t="s">
        <v>4283</v>
      </c>
      <c r="D18" s="21">
        <v>4.4999999999999998E-2</v>
      </c>
      <c r="E18" s="6" t="s">
        <v>21</v>
      </c>
      <c r="J18" s="21"/>
    </row>
    <row r="19" spans="1:10">
      <c r="A19" s="10"/>
      <c r="B19" s="11"/>
      <c r="C19" s="22"/>
      <c r="D19" s="22"/>
      <c r="E19" s="22"/>
      <c r="F19" s="11"/>
      <c r="G19" s="11"/>
    </row>
    <row r="20" spans="1:10">
      <c r="A20" s="12" t="s">
        <v>4284</v>
      </c>
      <c r="B20" s="11"/>
      <c r="C20" s="22"/>
      <c r="D20" s="22"/>
      <c r="E20" s="22"/>
      <c r="F20" s="11"/>
      <c r="G20" s="11"/>
    </row>
    <row r="21" spans="1:10">
      <c r="A21" s="13" t="s">
        <v>4285</v>
      </c>
      <c r="B21" s="11"/>
      <c r="C21" s="22"/>
      <c r="D21" s="22"/>
      <c r="E21" s="22"/>
      <c r="F21" s="11"/>
      <c r="G21" s="11"/>
    </row>
    <row r="22" spans="1:10">
      <c r="A22" s="10"/>
      <c r="B22" s="11"/>
      <c r="C22" s="22"/>
      <c r="D22" s="22"/>
      <c r="E22" s="22"/>
      <c r="F22" s="11"/>
      <c r="G22" s="11"/>
    </row>
    <row r="23" spans="1:10" ht="13.8">
      <c r="A23" s="6"/>
      <c r="B23" s="6"/>
      <c r="C23" s="6"/>
      <c r="D23" s="6"/>
      <c r="E23" s="6"/>
      <c r="F23" s="6"/>
      <c r="G23" s="6"/>
      <c r="H23" s="6"/>
      <c r="I23" s="6"/>
      <c r="J23" s="6"/>
    </row>
    <row r="24" spans="1:10" ht="13.8">
      <c r="A24" s="6"/>
      <c r="B24" s="6"/>
      <c r="C24" s="6"/>
      <c r="D24" s="6"/>
      <c r="E24" s="6"/>
      <c r="F24" s="6"/>
      <c r="G24" s="6"/>
      <c r="H24" s="6"/>
      <c r="I24" s="6"/>
      <c r="J24" s="6"/>
    </row>
    <row r="25" spans="1:10" ht="13.8">
      <c r="A25" s="6"/>
      <c r="B25" s="6"/>
      <c r="C25" s="6"/>
      <c r="D25" s="6"/>
      <c r="E25" s="6"/>
      <c r="F25" s="6"/>
      <c r="G25" s="6"/>
      <c r="H25" s="6"/>
      <c r="I25" s="6"/>
      <c r="J25" s="6"/>
    </row>
    <row r="26" spans="1:10" ht="13.8">
      <c r="A26" s="6"/>
      <c r="B26" s="6"/>
      <c r="C26" s="6"/>
      <c r="D26" s="6"/>
      <c r="E26" s="6"/>
      <c r="F26" s="6"/>
      <c r="G26" s="6"/>
      <c r="H26" s="6"/>
      <c r="I26" s="6"/>
      <c r="J26" s="6"/>
    </row>
    <row r="27" spans="1:10" ht="13.8">
      <c r="A27" s="14" t="s">
        <v>4286</v>
      </c>
      <c r="B27" s="23">
        <v>0.16</v>
      </c>
      <c r="C27" s="6"/>
      <c r="D27" s="6"/>
      <c r="E27" s="16"/>
      <c r="F27" s="6"/>
      <c r="G27" s="6"/>
      <c r="H27" s="6"/>
      <c r="I27" s="6"/>
      <c r="J27" s="6"/>
    </row>
    <row r="28" spans="1:10">
      <c r="A28" s="10"/>
      <c r="B28" s="11"/>
      <c r="C28" s="22"/>
      <c r="D28" s="22"/>
      <c r="E28" s="22"/>
      <c r="F28" s="11"/>
      <c r="G28" s="11"/>
    </row>
    <row r="29" spans="1:10">
      <c r="A29" s="10"/>
      <c r="B29" s="11"/>
      <c r="C29" s="22"/>
      <c r="D29" s="22"/>
      <c r="E29" s="22"/>
      <c r="F29" s="11"/>
      <c r="G29" s="11"/>
    </row>
    <row r="30" spans="1:10">
      <c r="A30" s="534"/>
      <c r="B30" s="534"/>
      <c r="C30" s="534"/>
      <c r="D30" s="534"/>
      <c r="E30" s="534"/>
      <c r="F30" s="534"/>
      <c r="G30" s="534"/>
      <c r="H30" s="534"/>
      <c r="I30" s="534"/>
      <c r="J30" s="534"/>
    </row>
    <row r="31" spans="1:10">
      <c r="A31" s="535">
        <v>0</v>
      </c>
      <c r="B31" s="535"/>
      <c r="C31" s="535"/>
      <c r="D31" s="535"/>
      <c r="E31" s="535"/>
      <c r="F31" s="535"/>
      <c r="G31" s="535"/>
      <c r="H31" s="535"/>
      <c r="I31" s="535"/>
      <c r="J31" s="535"/>
    </row>
    <row r="32" spans="1:10">
      <c r="A32" s="536">
        <v>0</v>
      </c>
      <c r="B32" s="536"/>
      <c r="C32" s="536"/>
      <c r="D32" s="536"/>
      <c r="E32" s="536"/>
      <c r="F32" s="536"/>
      <c r="G32" s="536"/>
      <c r="H32" s="536"/>
      <c r="I32" s="536"/>
      <c r="J32" s="536"/>
    </row>
    <row r="33" spans="1:10">
      <c r="A33" s="536" t="s">
        <v>17082</v>
      </c>
      <c r="B33" s="536"/>
      <c r="C33" s="536"/>
      <c r="D33" s="536"/>
      <c r="E33" s="536"/>
      <c r="F33" s="536"/>
      <c r="G33" s="536"/>
      <c r="H33" s="536"/>
      <c r="I33" s="536"/>
      <c r="J33" s="536"/>
    </row>
  </sheetData>
  <mergeCells count="9">
    <mergeCell ref="A30:J30"/>
    <mergeCell ref="A31:J31"/>
    <mergeCell ref="A32:J32"/>
    <mergeCell ref="A33:J33"/>
    <mergeCell ref="A2:J2"/>
    <mergeCell ref="A3:J3"/>
    <mergeCell ref="A6:J6"/>
    <mergeCell ref="A7:J7"/>
    <mergeCell ref="A9:J9"/>
  </mergeCells>
  <pageMargins left="0.511811024" right="0.511811024" top="0.78740157499999996" bottom="0.78740157499999996" header="0.31496062000000002" footer="0.31496062000000002"/>
  <pageSetup paperSize="9" scale="9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228"/>
  <sheetViews>
    <sheetView topLeftCell="A4546" workbookViewId="0">
      <selection activeCell="A4565" sqref="A4565"/>
    </sheetView>
  </sheetViews>
  <sheetFormatPr defaultRowHeight="14.4"/>
  <cols>
    <col min="1" max="1" width="24.6640625" style="2" bestFit="1" customWidth="1"/>
    <col min="2" max="2" width="159.88671875" style="2" customWidth="1"/>
    <col min="3" max="3" width="8.6640625" style="2" bestFit="1" customWidth="1"/>
    <col min="4" max="4" width="18.6640625" style="2" customWidth="1"/>
    <col min="5" max="5" width="13.33203125" style="2" bestFit="1" customWidth="1"/>
    <col min="6" max="255" width="9.109375" style="2"/>
    <col min="256" max="256" width="10.5546875" style="2" customWidth="1"/>
    <col min="257" max="257" width="78.109375" style="2" customWidth="1"/>
    <col min="258" max="258" width="21.109375" style="2" customWidth="1"/>
    <col min="259" max="259" width="18.6640625" style="2" customWidth="1"/>
    <col min="260" max="260" width="22.33203125" style="2" customWidth="1"/>
    <col min="261" max="511" width="9.109375" style="2"/>
    <col min="512" max="512" width="10.5546875" style="2" customWidth="1"/>
    <col min="513" max="513" width="78.109375" style="2" customWidth="1"/>
    <col min="514" max="514" width="21.109375" style="2" customWidth="1"/>
    <col min="515" max="515" width="18.6640625" style="2" customWidth="1"/>
    <col min="516" max="516" width="22.33203125" style="2" customWidth="1"/>
    <col min="517" max="767" width="9.109375" style="2"/>
    <col min="768" max="768" width="10.5546875" style="2" customWidth="1"/>
    <col min="769" max="769" width="78.109375" style="2" customWidth="1"/>
    <col min="770" max="770" width="21.109375" style="2" customWidth="1"/>
    <col min="771" max="771" width="18.6640625" style="2" customWidth="1"/>
    <col min="772" max="772" width="22.33203125" style="2" customWidth="1"/>
    <col min="773" max="1023" width="9.109375" style="2"/>
    <col min="1024" max="1024" width="10.5546875" style="2" customWidth="1"/>
    <col min="1025" max="1025" width="78.109375" style="2" customWidth="1"/>
    <col min="1026" max="1026" width="21.109375" style="2" customWidth="1"/>
    <col min="1027" max="1027" width="18.6640625" style="2" customWidth="1"/>
    <col min="1028" max="1028" width="22.33203125" style="2" customWidth="1"/>
    <col min="1029" max="1279" width="9.109375" style="2"/>
    <col min="1280" max="1280" width="10.5546875" style="2" customWidth="1"/>
    <col min="1281" max="1281" width="78.109375" style="2" customWidth="1"/>
    <col min="1282" max="1282" width="21.109375" style="2" customWidth="1"/>
    <col min="1283" max="1283" width="18.6640625" style="2" customWidth="1"/>
    <col min="1284" max="1284" width="22.33203125" style="2" customWidth="1"/>
    <col min="1285" max="1535" width="9.109375" style="2"/>
    <col min="1536" max="1536" width="10.5546875" style="2" customWidth="1"/>
    <col min="1537" max="1537" width="78.109375" style="2" customWidth="1"/>
    <col min="1538" max="1538" width="21.109375" style="2" customWidth="1"/>
    <col min="1539" max="1539" width="18.6640625" style="2" customWidth="1"/>
    <col min="1540" max="1540" width="22.33203125" style="2" customWidth="1"/>
    <col min="1541" max="1791" width="9.109375" style="2"/>
    <col min="1792" max="1792" width="10.5546875" style="2" customWidth="1"/>
    <col min="1793" max="1793" width="78.109375" style="2" customWidth="1"/>
    <col min="1794" max="1794" width="21.109375" style="2" customWidth="1"/>
    <col min="1795" max="1795" width="18.6640625" style="2" customWidth="1"/>
    <col min="1796" max="1796" width="22.33203125" style="2" customWidth="1"/>
    <col min="1797" max="2047" width="9.109375" style="2"/>
    <col min="2048" max="2048" width="10.5546875" style="2" customWidth="1"/>
    <col min="2049" max="2049" width="78.109375" style="2" customWidth="1"/>
    <col min="2050" max="2050" width="21.109375" style="2" customWidth="1"/>
    <col min="2051" max="2051" width="18.6640625" style="2" customWidth="1"/>
    <col min="2052" max="2052" width="22.33203125" style="2" customWidth="1"/>
    <col min="2053" max="2303" width="9.109375" style="2"/>
    <col min="2304" max="2304" width="10.5546875" style="2" customWidth="1"/>
    <col min="2305" max="2305" width="78.109375" style="2" customWidth="1"/>
    <col min="2306" max="2306" width="21.109375" style="2" customWidth="1"/>
    <col min="2307" max="2307" width="18.6640625" style="2" customWidth="1"/>
    <col min="2308" max="2308" width="22.33203125" style="2" customWidth="1"/>
    <col min="2309" max="2559" width="9.109375" style="2"/>
    <col min="2560" max="2560" width="10.5546875" style="2" customWidth="1"/>
    <col min="2561" max="2561" width="78.109375" style="2" customWidth="1"/>
    <col min="2562" max="2562" width="21.109375" style="2" customWidth="1"/>
    <col min="2563" max="2563" width="18.6640625" style="2" customWidth="1"/>
    <col min="2564" max="2564" width="22.33203125" style="2" customWidth="1"/>
    <col min="2565" max="2815" width="9.109375" style="2"/>
    <col min="2816" max="2816" width="10.5546875" style="2" customWidth="1"/>
    <col min="2817" max="2817" width="78.109375" style="2" customWidth="1"/>
    <col min="2818" max="2818" width="21.109375" style="2" customWidth="1"/>
    <col min="2819" max="2819" width="18.6640625" style="2" customWidth="1"/>
    <col min="2820" max="2820" width="22.33203125" style="2" customWidth="1"/>
    <col min="2821" max="3071" width="9.109375" style="2"/>
    <col min="3072" max="3072" width="10.5546875" style="2" customWidth="1"/>
    <col min="3073" max="3073" width="78.109375" style="2" customWidth="1"/>
    <col min="3074" max="3074" width="21.109375" style="2" customWidth="1"/>
    <col min="3075" max="3075" width="18.6640625" style="2" customWidth="1"/>
    <col min="3076" max="3076" width="22.33203125" style="2" customWidth="1"/>
    <col min="3077" max="3327" width="9.109375" style="2"/>
    <col min="3328" max="3328" width="10.5546875" style="2" customWidth="1"/>
    <col min="3329" max="3329" width="78.109375" style="2" customWidth="1"/>
    <col min="3330" max="3330" width="21.109375" style="2" customWidth="1"/>
    <col min="3331" max="3331" width="18.6640625" style="2" customWidth="1"/>
    <col min="3332" max="3332" width="22.33203125" style="2" customWidth="1"/>
    <col min="3333" max="3583" width="9.109375" style="2"/>
    <col min="3584" max="3584" width="10.5546875" style="2" customWidth="1"/>
    <col min="3585" max="3585" width="78.109375" style="2" customWidth="1"/>
    <col min="3586" max="3586" width="21.109375" style="2" customWidth="1"/>
    <col min="3587" max="3587" width="18.6640625" style="2" customWidth="1"/>
    <col min="3588" max="3588" width="22.33203125" style="2" customWidth="1"/>
    <col min="3589" max="3839" width="9.109375" style="2"/>
    <col min="3840" max="3840" width="10.5546875" style="2" customWidth="1"/>
    <col min="3841" max="3841" width="78.109375" style="2" customWidth="1"/>
    <col min="3842" max="3842" width="21.109375" style="2" customWidth="1"/>
    <col min="3843" max="3843" width="18.6640625" style="2" customWidth="1"/>
    <col min="3844" max="3844" width="22.33203125" style="2" customWidth="1"/>
    <col min="3845" max="4095" width="9.109375" style="2"/>
    <col min="4096" max="4096" width="10.5546875" style="2" customWidth="1"/>
    <col min="4097" max="4097" width="78.109375" style="2" customWidth="1"/>
    <col min="4098" max="4098" width="21.109375" style="2" customWidth="1"/>
    <col min="4099" max="4099" width="18.6640625" style="2" customWidth="1"/>
    <col min="4100" max="4100" width="22.33203125" style="2" customWidth="1"/>
    <col min="4101" max="4351" width="9.109375" style="2"/>
    <col min="4352" max="4352" width="10.5546875" style="2" customWidth="1"/>
    <col min="4353" max="4353" width="78.109375" style="2" customWidth="1"/>
    <col min="4354" max="4354" width="21.109375" style="2" customWidth="1"/>
    <col min="4355" max="4355" width="18.6640625" style="2" customWidth="1"/>
    <col min="4356" max="4356" width="22.33203125" style="2" customWidth="1"/>
    <col min="4357" max="4607" width="9.109375" style="2"/>
    <col min="4608" max="4608" width="10.5546875" style="2" customWidth="1"/>
    <col min="4609" max="4609" width="78.109375" style="2" customWidth="1"/>
    <col min="4610" max="4610" width="21.109375" style="2" customWidth="1"/>
    <col min="4611" max="4611" width="18.6640625" style="2" customWidth="1"/>
    <col min="4612" max="4612" width="22.33203125" style="2" customWidth="1"/>
    <col min="4613" max="4863" width="9.109375" style="2"/>
    <col min="4864" max="4864" width="10.5546875" style="2" customWidth="1"/>
    <col min="4865" max="4865" width="78.109375" style="2" customWidth="1"/>
    <col min="4866" max="4866" width="21.109375" style="2" customWidth="1"/>
    <col min="4867" max="4867" width="18.6640625" style="2" customWidth="1"/>
    <col min="4868" max="4868" width="22.33203125" style="2" customWidth="1"/>
    <col min="4869" max="5119" width="9.109375" style="2"/>
    <col min="5120" max="5120" width="10.5546875" style="2" customWidth="1"/>
    <col min="5121" max="5121" width="78.109375" style="2" customWidth="1"/>
    <col min="5122" max="5122" width="21.109375" style="2" customWidth="1"/>
    <col min="5123" max="5123" width="18.6640625" style="2" customWidth="1"/>
    <col min="5124" max="5124" width="22.33203125" style="2" customWidth="1"/>
    <col min="5125" max="5375" width="9.109375" style="2"/>
    <col min="5376" max="5376" width="10.5546875" style="2" customWidth="1"/>
    <col min="5377" max="5377" width="78.109375" style="2" customWidth="1"/>
    <col min="5378" max="5378" width="21.109375" style="2" customWidth="1"/>
    <col min="5379" max="5379" width="18.6640625" style="2" customWidth="1"/>
    <col min="5380" max="5380" width="22.33203125" style="2" customWidth="1"/>
    <col min="5381" max="5631" width="9.109375" style="2"/>
    <col min="5632" max="5632" width="10.5546875" style="2" customWidth="1"/>
    <col min="5633" max="5633" width="78.109375" style="2" customWidth="1"/>
    <col min="5634" max="5634" width="21.109375" style="2" customWidth="1"/>
    <col min="5635" max="5635" width="18.6640625" style="2" customWidth="1"/>
    <col min="5636" max="5636" width="22.33203125" style="2" customWidth="1"/>
    <col min="5637" max="5887" width="9.109375" style="2"/>
    <col min="5888" max="5888" width="10.5546875" style="2" customWidth="1"/>
    <col min="5889" max="5889" width="78.109375" style="2" customWidth="1"/>
    <col min="5890" max="5890" width="21.109375" style="2" customWidth="1"/>
    <col min="5891" max="5891" width="18.6640625" style="2" customWidth="1"/>
    <col min="5892" max="5892" width="22.33203125" style="2" customWidth="1"/>
    <col min="5893" max="6143" width="9.109375" style="2"/>
    <col min="6144" max="6144" width="10.5546875" style="2" customWidth="1"/>
    <col min="6145" max="6145" width="78.109375" style="2" customWidth="1"/>
    <col min="6146" max="6146" width="21.109375" style="2" customWidth="1"/>
    <col min="6147" max="6147" width="18.6640625" style="2" customWidth="1"/>
    <col min="6148" max="6148" width="22.33203125" style="2" customWidth="1"/>
    <col min="6149" max="6399" width="9.109375" style="2"/>
    <col min="6400" max="6400" width="10.5546875" style="2" customWidth="1"/>
    <col min="6401" max="6401" width="78.109375" style="2" customWidth="1"/>
    <col min="6402" max="6402" width="21.109375" style="2" customWidth="1"/>
    <col min="6403" max="6403" width="18.6640625" style="2" customWidth="1"/>
    <col min="6404" max="6404" width="22.33203125" style="2" customWidth="1"/>
    <col min="6405" max="6655" width="9.109375" style="2"/>
    <col min="6656" max="6656" width="10.5546875" style="2" customWidth="1"/>
    <col min="6657" max="6657" width="78.109375" style="2" customWidth="1"/>
    <col min="6658" max="6658" width="21.109375" style="2" customWidth="1"/>
    <col min="6659" max="6659" width="18.6640625" style="2" customWidth="1"/>
    <col min="6660" max="6660" width="22.33203125" style="2" customWidth="1"/>
    <col min="6661" max="6911" width="9.109375" style="2"/>
    <col min="6912" max="6912" width="10.5546875" style="2" customWidth="1"/>
    <col min="6913" max="6913" width="78.109375" style="2" customWidth="1"/>
    <col min="6914" max="6914" width="21.109375" style="2" customWidth="1"/>
    <col min="6915" max="6915" width="18.6640625" style="2" customWidth="1"/>
    <col min="6916" max="6916" width="22.33203125" style="2" customWidth="1"/>
    <col min="6917" max="7167" width="9.109375" style="2"/>
    <col min="7168" max="7168" width="10.5546875" style="2" customWidth="1"/>
    <col min="7169" max="7169" width="78.109375" style="2" customWidth="1"/>
    <col min="7170" max="7170" width="21.109375" style="2" customWidth="1"/>
    <col min="7171" max="7171" width="18.6640625" style="2" customWidth="1"/>
    <col min="7172" max="7172" width="22.33203125" style="2" customWidth="1"/>
    <col min="7173" max="7423" width="9.109375" style="2"/>
    <col min="7424" max="7424" width="10.5546875" style="2" customWidth="1"/>
    <col min="7425" max="7425" width="78.109375" style="2" customWidth="1"/>
    <col min="7426" max="7426" width="21.109375" style="2" customWidth="1"/>
    <col min="7427" max="7427" width="18.6640625" style="2" customWidth="1"/>
    <col min="7428" max="7428" width="22.33203125" style="2" customWidth="1"/>
    <col min="7429" max="7679" width="9.109375" style="2"/>
    <col min="7680" max="7680" width="10.5546875" style="2" customWidth="1"/>
    <col min="7681" max="7681" width="78.109375" style="2" customWidth="1"/>
    <col min="7682" max="7682" width="21.109375" style="2" customWidth="1"/>
    <col min="7683" max="7683" width="18.6640625" style="2" customWidth="1"/>
    <col min="7684" max="7684" width="22.33203125" style="2" customWidth="1"/>
    <col min="7685" max="7935" width="9.109375" style="2"/>
    <col min="7936" max="7936" width="10.5546875" style="2" customWidth="1"/>
    <col min="7937" max="7937" width="78.109375" style="2" customWidth="1"/>
    <col min="7938" max="7938" width="21.109375" style="2" customWidth="1"/>
    <col min="7939" max="7939" width="18.6640625" style="2" customWidth="1"/>
    <col min="7940" max="7940" width="22.33203125" style="2" customWidth="1"/>
    <col min="7941" max="8191" width="9.109375" style="2"/>
    <col min="8192" max="8192" width="10.5546875" style="2" customWidth="1"/>
    <col min="8193" max="8193" width="78.109375" style="2" customWidth="1"/>
    <col min="8194" max="8194" width="21.109375" style="2" customWidth="1"/>
    <col min="8195" max="8195" width="18.6640625" style="2" customWidth="1"/>
    <col min="8196" max="8196" width="22.33203125" style="2" customWidth="1"/>
    <col min="8197" max="8447" width="9.109375" style="2"/>
    <col min="8448" max="8448" width="10.5546875" style="2" customWidth="1"/>
    <col min="8449" max="8449" width="78.109375" style="2" customWidth="1"/>
    <col min="8450" max="8450" width="21.109375" style="2" customWidth="1"/>
    <col min="8451" max="8451" width="18.6640625" style="2" customWidth="1"/>
    <col min="8452" max="8452" width="22.33203125" style="2" customWidth="1"/>
    <col min="8453" max="8703" width="9.109375" style="2"/>
    <col min="8704" max="8704" width="10.5546875" style="2" customWidth="1"/>
    <col min="8705" max="8705" width="78.109375" style="2" customWidth="1"/>
    <col min="8706" max="8706" width="21.109375" style="2" customWidth="1"/>
    <col min="8707" max="8707" width="18.6640625" style="2" customWidth="1"/>
    <col min="8708" max="8708" width="22.33203125" style="2" customWidth="1"/>
    <col min="8709" max="8959" width="9.109375" style="2"/>
    <col min="8960" max="8960" width="10.5546875" style="2" customWidth="1"/>
    <col min="8961" max="8961" width="78.109375" style="2" customWidth="1"/>
    <col min="8962" max="8962" width="21.109375" style="2" customWidth="1"/>
    <col min="8963" max="8963" width="18.6640625" style="2" customWidth="1"/>
    <col min="8964" max="8964" width="22.33203125" style="2" customWidth="1"/>
    <col min="8965" max="9215" width="9.109375" style="2"/>
    <col min="9216" max="9216" width="10.5546875" style="2" customWidth="1"/>
    <col min="9217" max="9217" width="78.109375" style="2" customWidth="1"/>
    <col min="9218" max="9218" width="21.109375" style="2" customWidth="1"/>
    <col min="9219" max="9219" width="18.6640625" style="2" customWidth="1"/>
    <col min="9220" max="9220" width="22.33203125" style="2" customWidth="1"/>
    <col min="9221" max="9471" width="9.109375" style="2"/>
    <col min="9472" max="9472" width="10.5546875" style="2" customWidth="1"/>
    <col min="9473" max="9473" width="78.109375" style="2" customWidth="1"/>
    <col min="9474" max="9474" width="21.109375" style="2" customWidth="1"/>
    <col min="9475" max="9475" width="18.6640625" style="2" customWidth="1"/>
    <col min="9476" max="9476" width="22.33203125" style="2" customWidth="1"/>
    <col min="9477" max="9727" width="9.109375" style="2"/>
    <col min="9728" max="9728" width="10.5546875" style="2" customWidth="1"/>
    <col min="9729" max="9729" width="78.109375" style="2" customWidth="1"/>
    <col min="9730" max="9730" width="21.109375" style="2" customWidth="1"/>
    <col min="9731" max="9731" width="18.6640625" style="2" customWidth="1"/>
    <col min="9732" max="9732" width="22.33203125" style="2" customWidth="1"/>
    <col min="9733" max="9983" width="9.109375" style="2"/>
    <col min="9984" max="9984" width="10.5546875" style="2" customWidth="1"/>
    <col min="9985" max="9985" width="78.109375" style="2" customWidth="1"/>
    <col min="9986" max="9986" width="21.109375" style="2" customWidth="1"/>
    <col min="9987" max="9987" width="18.6640625" style="2" customWidth="1"/>
    <col min="9988" max="9988" width="22.33203125" style="2" customWidth="1"/>
    <col min="9989" max="10239" width="9.109375" style="2"/>
    <col min="10240" max="10240" width="10.5546875" style="2" customWidth="1"/>
    <col min="10241" max="10241" width="78.109375" style="2" customWidth="1"/>
    <col min="10242" max="10242" width="21.109375" style="2" customWidth="1"/>
    <col min="10243" max="10243" width="18.6640625" style="2" customWidth="1"/>
    <col min="10244" max="10244" width="22.33203125" style="2" customWidth="1"/>
    <col min="10245" max="10495" width="9.109375" style="2"/>
    <col min="10496" max="10496" width="10.5546875" style="2" customWidth="1"/>
    <col min="10497" max="10497" width="78.109375" style="2" customWidth="1"/>
    <col min="10498" max="10498" width="21.109375" style="2" customWidth="1"/>
    <col min="10499" max="10499" width="18.6640625" style="2" customWidth="1"/>
    <col min="10500" max="10500" width="22.33203125" style="2" customWidth="1"/>
    <col min="10501" max="10751" width="9.109375" style="2"/>
    <col min="10752" max="10752" width="10.5546875" style="2" customWidth="1"/>
    <col min="10753" max="10753" width="78.109375" style="2" customWidth="1"/>
    <col min="10754" max="10754" width="21.109375" style="2" customWidth="1"/>
    <col min="10755" max="10755" width="18.6640625" style="2" customWidth="1"/>
    <col min="10756" max="10756" width="22.33203125" style="2" customWidth="1"/>
    <col min="10757" max="11007" width="9.109375" style="2"/>
    <col min="11008" max="11008" width="10.5546875" style="2" customWidth="1"/>
    <col min="11009" max="11009" width="78.109375" style="2" customWidth="1"/>
    <col min="11010" max="11010" width="21.109375" style="2" customWidth="1"/>
    <col min="11011" max="11011" width="18.6640625" style="2" customWidth="1"/>
    <col min="11012" max="11012" width="22.33203125" style="2" customWidth="1"/>
    <col min="11013" max="11263" width="9.109375" style="2"/>
    <col min="11264" max="11264" width="10.5546875" style="2" customWidth="1"/>
    <col min="11265" max="11265" width="78.109375" style="2" customWidth="1"/>
    <col min="11266" max="11266" width="21.109375" style="2" customWidth="1"/>
    <col min="11267" max="11267" width="18.6640625" style="2" customWidth="1"/>
    <col min="11268" max="11268" width="22.33203125" style="2" customWidth="1"/>
    <col min="11269" max="11519" width="9.109375" style="2"/>
    <col min="11520" max="11520" width="10.5546875" style="2" customWidth="1"/>
    <col min="11521" max="11521" width="78.109375" style="2" customWidth="1"/>
    <col min="11522" max="11522" width="21.109375" style="2" customWidth="1"/>
    <col min="11523" max="11523" width="18.6640625" style="2" customWidth="1"/>
    <col min="11524" max="11524" width="22.33203125" style="2" customWidth="1"/>
    <col min="11525" max="11775" width="9.109375" style="2"/>
    <col min="11776" max="11776" width="10.5546875" style="2" customWidth="1"/>
    <col min="11777" max="11777" width="78.109375" style="2" customWidth="1"/>
    <col min="11778" max="11778" width="21.109375" style="2" customWidth="1"/>
    <col min="11779" max="11779" width="18.6640625" style="2" customWidth="1"/>
    <col min="11780" max="11780" width="22.33203125" style="2" customWidth="1"/>
    <col min="11781" max="12031" width="9.109375" style="2"/>
    <col min="12032" max="12032" width="10.5546875" style="2" customWidth="1"/>
    <col min="12033" max="12033" width="78.109375" style="2" customWidth="1"/>
    <col min="12034" max="12034" width="21.109375" style="2" customWidth="1"/>
    <col min="12035" max="12035" width="18.6640625" style="2" customWidth="1"/>
    <col min="12036" max="12036" width="22.33203125" style="2" customWidth="1"/>
    <col min="12037" max="12287" width="9.109375" style="2"/>
    <col min="12288" max="12288" width="10.5546875" style="2" customWidth="1"/>
    <col min="12289" max="12289" width="78.109375" style="2" customWidth="1"/>
    <col min="12290" max="12290" width="21.109375" style="2" customWidth="1"/>
    <col min="12291" max="12291" width="18.6640625" style="2" customWidth="1"/>
    <col min="12292" max="12292" width="22.33203125" style="2" customWidth="1"/>
    <col min="12293" max="12543" width="9.109375" style="2"/>
    <col min="12544" max="12544" width="10.5546875" style="2" customWidth="1"/>
    <col min="12545" max="12545" width="78.109375" style="2" customWidth="1"/>
    <col min="12546" max="12546" width="21.109375" style="2" customWidth="1"/>
    <col min="12547" max="12547" width="18.6640625" style="2" customWidth="1"/>
    <col min="12548" max="12548" width="22.33203125" style="2" customWidth="1"/>
    <col min="12549" max="12799" width="9.109375" style="2"/>
    <col min="12800" max="12800" width="10.5546875" style="2" customWidth="1"/>
    <col min="12801" max="12801" width="78.109375" style="2" customWidth="1"/>
    <col min="12802" max="12802" width="21.109375" style="2" customWidth="1"/>
    <col min="12803" max="12803" width="18.6640625" style="2" customWidth="1"/>
    <col min="12804" max="12804" width="22.33203125" style="2" customWidth="1"/>
    <col min="12805" max="13055" width="9.109375" style="2"/>
    <col min="13056" max="13056" width="10.5546875" style="2" customWidth="1"/>
    <col min="13057" max="13057" width="78.109375" style="2" customWidth="1"/>
    <col min="13058" max="13058" width="21.109375" style="2" customWidth="1"/>
    <col min="13059" max="13059" width="18.6640625" style="2" customWidth="1"/>
    <col min="13060" max="13060" width="22.33203125" style="2" customWidth="1"/>
    <col min="13061" max="13311" width="9.109375" style="2"/>
    <col min="13312" max="13312" width="10.5546875" style="2" customWidth="1"/>
    <col min="13313" max="13313" width="78.109375" style="2" customWidth="1"/>
    <col min="13314" max="13314" width="21.109375" style="2" customWidth="1"/>
    <col min="13315" max="13315" width="18.6640625" style="2" customWidth="1"/>
    <col min="13316" max="13316" width="22.33203125" style="2" customWidth="1"/>
    <col min="13317" max="13567" width="9.109375" style="2"/>
    <col min="13568" max="13568" width="10.5546875" style="2" customWidth="1"/>
    <col min="13569" max="13569" width="78.109375" style="2" customWidth="1"/>
    <col min="13570" max="13570" width="21.109375" style="2" customWidth="1"/>
    <col min="13571" max="13571" width="18.6640625" style="2" customWidth="1"/>
    <col min="13572" max="13572" width="22.33203125" style="2" customWidth="1"/>
    <col min="13573" max="13823" width="9.109375" style="2"/>
    <col min="13824" max="13824" width="10.5546875" style="2" customWidth="1"/>
    <col min="13825" max="13825" width="78.109375" style="2" customWidth="1"/>
    <col min="13826" max="13826" width="21.109375" style="2" customWidth="1"/>
    <col min="13827" max="13827" width="18.6640625" style="2" customWidth="1"/>
    <col min="13828" max="13828" width="22.33203125" style="2" customWidth="1"/>
    <col min="13829" max="14079" width="9.109375" style="2"/>
    <col min="14080" max="14080" width="10.5546875" style="2" customWidth="1"/>
    <col min="14081" max="14081" width="78.109375" style="2" customWidth="1"/>
    <col min="14082" max="14082" width="21.109375" style="2" customWidth="1"/>
    <col min="14083" max="14083" width="18.6640625" style="2" customWidth="1"/>
    <col min="14084" max="14084" width="22.33203125" style="2" customWidth="1"/>
    <col min="14085" max="14335" width="9.109375" style="2"/>
    <col min="14336" max="14336" width="10.5546875" style="2" customWidth="1"/>
    <col min="14337" max="14337" width="78.109375" style="2" customWidth="1"/>
    <col min="14338" max="14338" width="21.109375" style="2" customWidth="1"/>
    <col min="14339" max="14339" width="18.6640625" style="2" customWidth="1"/>
    <col min="14340" max="14340" width="22.33203125" style="2" customWidth="1"/>
    <col min="14341" max="14591" width="9.109375" style="2"/>
    <col min="14592" max="14592" width="10.5546875" style="2" customWidth="1"/>
    <col min="14593" max="14593" width="78.109375" style="2" customWidth="1"/>
    <col min="14594" max="14594" width="21.109375" style="2" customWidth="1"/>
    <col min="14595" max="14595" width="18.6640625" style="2" customWidth="1"/>
    <col min="14596" max="14596" width="22.33203125" style="2" customWidth="1"/>
    <col min="14597" max="14847" width="9.109375" style="2"/>
    <col min="14848" max="14848" width="10.5546875" style="2" customWidth="1"/>
    <col min="14849" max="14849" width="78.109375" style="2" customWidth="1"/>
    <col min="14850" max="14850" width="21.109375" style="2" customWidth="1"/>
    <col min="14851" max="14851" width="18.6640625" style="2" customWidth="1"/>
    <col min="14852" max="14852" width="22.33203125" style="2" customWidth="1"/>
    <col min="14853" max="15103" width="9.109375" style="2"/>
    <col min="15104" max="15104" width="10.5546875" style="2" customWidth="1"/>
    <col min="15105" max="15105" width="78.109375" style="2" customWidth="1"/>
    <col min="15106" max="15106" width="21.109375" style="2" customWidth="1"/>
    <col min="15107" max="15107" width="18.6640625" style="2" customWidth="1"/>
    <col min="15108" max="15108" width="22.33203125" style="2" customWidth="1"/>
    <col min="15109" max="15359" width="9.109375" style="2"/>
    <col min="15360" max="15360" width="10.5546875" style="2" customWidth="1"/>
    <col min="15361" max="15361" width="78.109375" style="2" customWidth="1"/>
    <col min="15362" max="15362" width="21.109375" style="2" customWidth="1"/>
    <col min="15363" max="15363" width="18.6640625" style="2" customWidth="1"/>
    <col min="15364" max="15364" width="22.33203125" style="2" customWidth="1"/>
    <col min="15365" max="15615" width="9.109375" style="2"/>
    <col min="15616" max="15616" width="10.5546875" style="2" customWidth="1"/>
    <col min="15617" max="15617" width="78.109375" style="2" customWidth="1"/>
    <col min="15618" max="15618" width="21.109375" style="2" customWidth="1"/>
    <col min="15619" max="15619" width="18.6640625" style="2" customWidth="1"/>
    <col min="15620" max="15620" width="22.33203125" style="2" customWidth="1"/>
    <col min="15621" max="15871" width="9.109375" style="2"/>
    <col min="15872" max="15872" width="10.5546875" style="2" customWidth="1"/>
    <col min="15873" max="15873" width="78.109375" style="2" customWidth="1"/>
    <col min="15874" max="15874" width="21.109375" style="2" customWidth="1"/>
    <col min="15875" max="15875" width="18.6640625" style="2" customWidth="1"/>
    <col min="15876" max="15876" width="22.33203125" style="2" customWidth="1"/>
    <col min="15877" max="16127" width="9.109375" style="2"/>
    <col min="16128" max="16128" width="10.5546875" style="2" customWidth="1"/>
    <col min="16129" max="16129" width="78.109375" style="2" customWidth="1"/>
    <col min="16130" max="16130" width="21.109375" style="2" customWidth="1"/>
    <col min="16131" max="16131" width="18.6640625" style="2" customWidth="1"/>
    <col min="16132" max="16132" width="22.33203125" style="2" customWidth="1"/>
    <col min="16133" max="16383" width="9.109375" style="2"/>
    <col min="16384" max="16384" width="9.109375" style="2" customWidth="1"/>
  </cols>
  <sheetData>
    <row r="1" spans="1:12">
      <c r="A1" s="538" t="s">
        <v>6422</v>
      </c>
      <c r="B1" s="539"/>
      <c r="C1" s="539"/>
      <c r="D1" s="539"/>
      <c r="E1" s="539"/>
      <c r="F1" s="539"/>
      <c r="G1" s="539"/>
      <c r="H1" s="539"/>
      <c r="I1" s="539"/>
      <c r="J1" s="539"/>
      <c r="K1" s="539"/>
      <c r="L1" s="539"/>
    </row>
    <row r="2" spans="1:12">
      <c r="A2" s="538" t="s">
        <v>6423</v>
      </c>
      <c r="B2" s="539"/>
      <c r="C2" s="539"/>
      <c r="D2" s="539"/>
      <c r="E2" s="539"/>
      <c r="F2" s="539"/>
      <c r="G2" s="539"/>
      <c r="H2" s="539"/>
      <c r="I2" s="539"/>
      <c r="J2" s="539"/>
      <c r="K2" s="539"/>
      <c r="L2" s="539"/>
    </row>
    <row r="3" spans="1:12" ht="26.4" customHeight="1">
      <c r="A3" s="540" t="s">
        <v>6424</v>
      </c>
      <c r="B3" s="540"/>
      <c r="C3" s="540"/>
      <c r="D3" s="540"/>
      <c r="E3" s="540"/>
      <c r="F3" s="540"/>
      <c r="G3" s="26"/>
      <c r="H3" s="26"/>
      <c r="I3" s="26"/>
      <c r="J3" s="26"/>
      <c r="K3" s="26"/>
      <c r="L3" s="26"/>
    </row>
    <row r="4" spans="1:12">
      <c r="A4" s="25"/>
      <c r="B4" s="25"/>
      <c r="C4" s="25"/>
      <c r="D4" s="25"/>
      <c r="E4" s="25"/>
    </row>
    <row r="5" spans="1:12">
      <c r="A5" s="27" t="s">
        <v>6426</v>
      </c>
      <c r="B5" s="27"/>
      <c r="C5" s="27"/>
      <c r="D5" s="27"/>
      <c r="E5" s="27"/>
    </row>
    <row r="6" spans="1:12">
      <c r="A6" s="27" t="s">
        <v>30</v>
      </c>
      <c r="B6" s="27"/>
      <c r="C6" s="27"/>
      <c r="D6" s="27"/>
      <c r="E6" s="27"/>
    </row>
    <row r="7" spans="1:12">
      <c r="A7" s="27" t="s">
        <v>6427</v>
      </c>
      <c r="B7" s="27"/>
      <c r="C7" s="27"/>
      <c r="D7" s="27"/>
      <c r="E7" s="27"/>
    </row>
    <row r="8" spans="1:12">
      <c r="A8" s="27" t="s">
        <v>6428</v>
      </c>
      <c r="B8" s="27"/>
      <c r="C8" s="27"/>
      <c r="D8" s="27"/>
      <c r="E8" s="27"/>
    </row>
    <row r="9" spans="1:12">
      <c r="A9" s="27" t="s">
        <v>15796</v>
      </c>
      <c r="B9" s="27"/>
      <c r="C9" s="27"/>
      <c r="D9" s="27"/>
      <c r="E9" s="27"/>
    </row>
    <row r="10" spans="1:12">
      <c r="A10" s="27" t="s">
        <v>30</v>
      </c>
      <c r="B10" s="27"/>
      <c r="C10" s="27"/>
      <c r="D10" s="27"/>
      <c r="E10" s="27"/>
    </row>
    <row r="11" spans="1:12">
      <c r="A11" s="27" t="s">
        <v>6429</v>
      </c>
      <c r="B11" s="27" t="s">
        <v>6430</v>
      </c>
      <c r="C11" s="27" t="s">
        <v>6431</v>
      </c>
      <c r="D11" s="27" t="s">
        <v>6432</v>
      </c>
      <c r="E11" s="27" t="s">
        <v>6433</v>
      </c>
    </row>
    <row r="12" spans="1:12">
      <c r="A12" s="27">
        <v>2418</v>
      </c>
      <c r="B12" s="27" t="s">
        <v>6434</v>
      </c>
      <c r="C12" s="27" t="s">
        <v>6435</v>
      </c>
      <c r="D12" s="27" t="s">
        <v>6436</v>
      </c>
      <c r="E12" s="28" t="s">
        <v>6437</v>
      </c>
    </row>
    <row r="13" spans="1:12">
      <c r="A13" s="27">
        <v>3378</v>
      </c>
      <c r="B13" s="27" t="s">
        <v>6438</v>
      </c>
      <c r="C13" s="27" t="s">
        <v>6435</v>
      </c>
      <c r="D13" s="27" t="s">
        <v>6439</v>
      </c>
      <c r="E13" s="28" t="s">
        <v>6440</v>
      </c>
    </row>
    <row r="14" spans="1:12">
      <c r="A14" s="27">
        <v>3380</v>
      </c>
      <c r="B14" s="27" t="s">
        <v>6441</v>
      </c>
      <c r="C14" s="27" t="s">
        <v>6435</v>
      </c>
      <c r="D14" s="27" t="s">
        <v>6436</v>
      </c>
      <c r="E14" s="28" t="s">
        <v>6442</v>
      </c>
    </row>
    <row r="15" spans="1:12">
      <c r="A15" s="27">
        <v>3379</v>
      </c>
      <c r="B15" s="27" t="s">
        <v>6443</v>
      </c>
      <c r="C15" s="27" t="s">
        <v>6435</v>
      </c>
      <c r="D15" s="27" t="s">
        <v>6439</v>
      </c>
      <c r="E15" s="28" t="s">
        <v>6444</v>
      </c>
    </row>
    <row r="16" spans="1:12">
      <c r="A16" s="27">
        <v>615</v>
      </c>
      <c r="B16" s="27" t="s">
        <v>6445</v>
      </c>
      <c r="C16" s="27" t="s">
        <v>6446</v>
      </c>
      <c r="D16" s="27" t="s">
        <v>6447</v>
      </c>
      <c r="E16" s="28" t="s">
        <v>6448</v>
      </c>
    </row>
    <row r="17" spans="1:5">
      <c r="A17" s="27">
        <v>606</v>
      </c>
      <c r="B17" s="27" t="s">
        <v>6449</v>
      </c>
      <c r="C17" s="27" t="s">
        <v>6446</v>
      </c>
      <c r="D17" s="27" t="s">
        <v>6447</v>
      </c>
      <c r="E17" s="28" t="s">
        <v>6450</v>
      </c>
    </row>
    <row r="18" spans="1:5">
      <c r="A18" s="27">
        <v>13382</v>
      </c>
      <c r="B18" s="27" t="s">
        <v>6451</v>
      </c>
      <c r="C18" s="27" t="s">
        <v>6435</v>
      </c>
      <c r="D18" s="27" t="s">
        <v>6447</v>
      </c>
      <c r="E18" s="28" t="s">
        <v>6452</v>
      </c>
    </row>
    <row r="19" spans="1:5">
      <c r="A19" s="27">
        <v>11199</v>
      </c>
      <c r="B19" s="27" t="s">
        <v>6453</v>
      </c>
      <c r="C19" s="27" t="s">
        <v>6435</v>
      </c>
      <c r="D19" s="27" t="s">
        <v>6447</v>
      </c>
      <c r="E19" s="28" t="s">
        <v>6454</v>
      </c>
    </row>
    <row r="20" spans="1:5">
      <c r="A20" s="27">
        <v>21136</v>
      </c>
      <c r="B20" s="27" t="s">
        <v>6455</v>
      </c>
      <c r="C20" s="27" t="s">
        <v>6456</v>
      </c>
      <c r="D20" s="27" t="s">
        <v>6439</v>
      </c>
      <c r="E20" s="28" t="s">
        <v>6457</v>
      </c>
    </row>
    <row r="21" spans="1:5">
      <c r="A21" s="27">
        <v>21128</v>
      </c>
      <c r="B21" s="27" t="s">
        <v>6458</v>
      </c>
      <c r="C21" s="27" t="s">
        <v>6456</v>
      </c>
      <c r="D21" s="27" t="s">
        <v>6436</v>
      </c>
      <c r="E21" s="28" t="s">
        <v>6459</v>
      </c>
    </row>
    <row r="22" spans="1:5">
      <c r="A22" s="27">
        <v>21130</v>
      </c>
      <c r="B22" s="27" t="s">
        <v>6460</v>
      </c>
      <c r="C22" s="27" t="s">
        <v>6456</v>
      </c>
      <c r="D22" s="27" t="s">
        <v>6439</v>
      </c>
      <c r="E22" s="28" t="s">
        <v>6461</v>
      </c>
    </row>
    <row r="23" spans="1:5">
      <c r="A23" s="27">
        <v>21135</v>
      </c>
      <c r="B23" s="27" t="s">
        <v>6462</v>
      </c>
      <c r="C23" s="27" t="s">
        <v>6456</v>
      </c>
      <c r="D23" s="27" t="s">
        <v>6439</v>
      </c>
      <c r="E23" s="28" t="s">
        <v>6463</v>
      </c>
    </row>
    <row r="24" spans="1:5">
      <c r="A24" s="27">
        <v>38605</v>
      </c>
      <c r="B24" s="27" t="s">
        <v>6464</v>
      </c>
      <c r="C24" s="27" t="s">
        <v>6435</v>
      </c>
      <c r="D24" s="27" t="s">
        <v>6447</v>
      </c>
      <c r="E24" s="28" t="s">
        <v>6465</v>
      </c>
    </row>
    <row r="25" spans="1:5">
      <c r="A25" s="27">
        <v>11270</v>
      </c>
      <c r="B25" s="27" t="s">
        <v>6466</v>
      </c>
      <c r="C25" s="27" t="s">
        <v>6435</v>
      </c>
      <c r="D25" s="27" t="s">
        <v>6447</v>
      </c>
      <c r="E25" s="28" t="s">
        <v>6467</v>
      </c>
    </row>
    <row r="26" spans="1:5">
      <c r="A26" s="27">
        <v>412</v>
      </c>
      <c r="B26" s="27" t="s">
        <v>6468</v>
      </c>
      <c r="C26" s="27" t="s">
        <v>6435</v>
      </c>
      <c r="D26" s="27" t="s">
        <v>6439</v>
      </c>
      <c r="E26" s="28" t="s">
        <v>6469</v>
      </c>
    </row>
    <row r="27" spans="1:5">
      <c r="A27" s="27">
        <v>414</v>
      </c>
      <c r="B27" s="27" t="s">
        <v>6470</v>
      </c>
      <c r="C27" s="27" t="s">
        <v>6435</v>
      </c>
      <c r="D27" s="27" t="s">
        <v>6439</v>
      </c>
      <c r="E27" s="28" t="s">
        <v>6471</v>
      </c>
    </row>
    <row r="28" spans="1:5">
      <c r="A28" s="27">
        <v>410</v>
      </c>
      <c r="B28" s="27" t="s">
        <v>6472</v>
      </c>
      <c r="C28" s="27" t="s">
        <v>6435</v>
      </c>
      <c r="D28" s="27" t="s">
        <v>6439</v>
      </c>
      <c r="E28" s="28" t="s">
        <v>6473</v>
      </c>
    </row>
    <row r="29" spans="1:5">
      <c r="A29" s="27">
        <v>411</v>
      </c>
      <c r="B29" s="27" t="s">
        <v>6474</v>
      </c>
      <c r="C29" s="27" t="s">
        <v>6435</v>
      </c>
      <c r="D29" s="27" t="s">
        <v>6436</v>
      </c>
      <c r="E29" s="28" t="s">
        <v>6475</v>
      </c>
    </row>
    <row r="30" spans="1:5">
      <c r="A30" s="27">
        <v>408</v>
      </c>
      <c r="B30" s="27" t="s">
        <v>6476</v>
      </c>
      <c r="C30" s="27" t="s">
        <v>6435</v>
      </c>
      <c r="D30" s="27" t="s">
        <v>6439</v>
      </c>
      <c r="E30" s="28" t="s">
        <v>6477</v>
      </c>
    </row>
    <row r="31" spans="1:5">
      <c r="A31" s="27">
        <v>39131</v>
      </c>
      <c r="B31" s="27" t="s">
        <v>6478</v>
      </c>
      <c r="C31" s="27" t="s">
        <v>6435</v>
      </c>
      <c r="D31" s="27" t="s">
        <v>6439</v>
      </c>
      <c r="E31" s="28" t="s">
        <v>6479</v>
      </c>
    </row>
    <row r="32" spans="1:5">
      <c r="A32" s="27">
        <v>394</v>
      </c>
      <c r="B32" s="27" t="s">
        <v>6480</v>
      </c>
      <c r="C32" s="27" t="s">
        <v>6435</v>
      </c>
      <c r="D32" s="27" t="s">
        <v>6439</v>
      </c>
      <c r="E32" s="28" t="s">
        <v>6481</v>
      </c>
    </row>
    <row r="33" spans="1:5">
      <c r="A33" s="27">
        <v>39130</v>
      </c>
      <c r="B33" s="27" t="s">
        <v>6482</v>
      </c>
      <c r="C33" s="27" t="s">
        <v>6435</v>
      </c>
      <c r="D33" s="27" t="s">
        <v>6439</v>
      </c>
      <c r="E33" s="28" t="s">
        <v>6483</v>
      </c>
    </row>
    <row r="34" spans="1:5">
      <c r="A34" s="27">
        <v>395</v>
      </c>
      <c r="B34" s="27" t="s">
        <v>6484</v>
      </c>
      <c r="C34" s="27" t="s">
        <v>6435</v>
      </c>
      <c r="D34" s="27" t="s">
        <v>6439</v>
      </c>
      <c r="E34" s="28" t="s">
        <v>6485</v>
      </c>
    </row>
    <row r="35" spans="1:5">
      <c r="A35" s="27">
        <v>39127</v>
      </c>
      <c r="B35" s="27" t="s">
        <v>6486</v>
      </c>
      <c r="C35" s="27" t="s">
        <v>6435</v>
      </c>
      <c r="D35" s="27" t="s">
        <v>6439</v>
      </c>
      <c r="E35" s="28" t="s">
        <v>6487</v>
      </c>
    </row>
    <row r="36" spans="1:5">
      <c r="A36" s="27">
        <v>392</v>
      </c>
      <c r="B36" s="27" t="s">
        <v>6488</v>
      </c>
      <c r="C36" s="27" t="s">
        <v>6435</v>
      </c>
      <c r="D36" s="27" t="s">
        <v>6439</v>
      </c>
      <c r="E36" s="28" t="s">
        <v>6489</v>
      </c>
    </row>
    <row r="37" spans="1:5">
      <c r="A37" s="27">
        <v>39129</v>
      </c>
      <c r="B37" s="27" t="s">
        <v>6490</v>
      </c>
      <c r="C37" s="27" t="s">
        <v>6435</v>
      </c>
      <c r="D37" s="27" t="s">
        <v>6439</v>
      </c>
      <c r="E37" s="28" t="s">
        <v>6491</v>
      </c>
    </row>
    <row r="38" spans="1:5">
      <c r="A38" s="27">
        <v>393</v>
      </c>
      <c r="B38" s="27" t="s">
        <v>6492</v>
      </c>
      <c r="C38" s="27" t="s">
        <v>6435</v>
      </c>
      <c r="D38" s="27" t="s">
        <v>6436</v>
      </c>
      <c r="E38" s="28" t="s">
        <v>6493</v>
      </c>
    </row>
    <row r="39" spans="1:5">
      <c r="A39" s="27">
        <v>39133</v>
      </c>
      <c r="B39" s="27" t="s">
        <v>6494</v>
      </c>
      <c r="C39" s="27" t="s">
        <v>6435</v>
      </c>
      <c r="D39" s="27" t="s">
        <v>6439</v>
      </c>
      <c r="E39" s="28" t="s">
        <v>6495</v>
      </c>
    </row>
    <row r="40" spans="1:5">
      <c r="A40" s="27">
        <v>397</v>
      </c>
      <c r="B40" s="27" t="s">
        <v>6496</v>
      </c>
      <c r="C40" s="27" t="s">
        <v>6435</v>
      </c>
      <c r="D40" s="27" t="s">
        <v>6439</v>
      </c>
      <c r="E40" s="28" t="s">
        <v>6497</v>
      </c>
    </row>
    <row r="41" spans="1:5">
      <c r="A41" s="27">
        <v>39132</v>
      </c>
      <c r="B41" s="27" t="s">
        <v>6498</v>
      </c>
      <c r="C41" s="27" t="s">
        <v>6435</v>
      </c>
      <c r="D41" s="27" t="s">
        <v>6439</v>
      </c>
      <c r="E41" s="28" t="s">
        <v>6499</v>
      </c>
    </row>
    <row r="42" spans="1:5">
      <c r="A42" s="27">
        <v>396</v>
      </c>
      <c r="B42" s="27" t="s">
        <v>6500</v>
      </c>
      <c r="C42" s="27" t="s">
        <v>6435</v>
      </c>
      <c r="D42" s="27" t="s">
        <v>6439</v>
      </c>
      <c r="E42" s="28" t="s">
        <v>6501</v>
      </c>
    </row>
    <row r="43" spans="1:5">
      <c r="A43" s="27">
        <v>39135</v>
      </c>
      <c r="B43" s="27" t="s">
        <v>6502</v>
      </c>
      <c r="C43" s="27" t="s">
        <v>6435</v>
      </c>
      <c r="D43" s="27" t="s">
        <v>6439</v>
      </c>
      <c r="E43" s="28" t="s">
        <v>6503</v>
      </c>
    </row>
    <row r="44" spans="1:5">
      <c r="A44" s="27">
        <v>39128</v>
      </c>
      <c r="B44" s="27" t="s">
        <v>6504</v>
      </c>
      <c r="C44" s="27" t="s">
        <v>6435</v>
      </c>
      <c r="D44" s="27" t="s">
        <v>6439</v>
      </c>
      <c r="E44" s="28" t="s">
        <v>6505</v>
      </c>
    </row>
    <row r="45" spans="1:5">
      <c r="A45" s="27">
        <v>400</v>
      </c>
      <c r="B45" s="27" t="s">
        <v>6506</v>
      </c>
      <c r="C45" s="27" t="s">
        <v>6435</v>
      </c>
      <c r="D45" s="27" t="s">
        <v>6439</v>
      </c>
      <c r="E45" s="28" t="s">
        <v>6507</v>
      </c>
    </row>
    <row r="46" spans="1:5">
      <c r="A46" s="27">
        <v>39125</v>
      </c>
      <c r="B46" s="27" t="s">
        <v>6508</v>
      </c>
      <c r="C46" s="27" t="s">
        <v>6435</v>
      </c>
      <c r="D46" s="27" t="s">
        <v>6439</v>
      </c>
      <c r="E46" s="28" t="s">
        <v>6505</v>
      </c>
    </row>
    <row r="47" spans="1:5">
      <c r="A47" s="27">
        <v>39134</v>
      </c>
      <c r="B47" s="27" t="s">
        <v>6509</v>
      </c>
      <c r="C47" s="27" t="s">
        <v>6435</v>
      </c>
      <c r="D47" s="27" t="s">
        <v>6439</v>
      </c>
      <c r="E47" s="28" t="s">
        <v>6510</v>
      </c>
    </row>
    <row r="48" spans="1:5">
      <c r="A48" s="27">
        <v>398</v>
      </c>
      <c r="B48" s="27" t="s">
        <v>6511</v>
      </c>
      <c r="C48" s="27" t="s">
        <v>6435</v>
      </c>
      <c r="D48" s="27" t="s">
        <v>6439</v>
      </c>
      <c r="E48" s="28" t="s">
        <v>6512</v>
      </c>
    </row>
    <row r="49" spans="1:5">
      <c r="A49" s="27">
        <v>39126</v>
      </c>
      <c r="B49" s="27" t="s">
        <v>6513</v>
      </c>
      <c r="C49" s="27" t="s">
        <v>6435</v>
      </c>
      <c r="D49" s="27" t="s">
        <v>6439</v>
      </c>
      <c r="E49" s="28" t="s">
        <v>6514</v>
      </c>
    </row>
    <row r="50" spans="1:5">
      <c r="A50" s="27">
        <v>399</v>
      </c>
      <c r="B50" s="27" t="s">
        <v>6515</v>
      </c>
      <c r="C50" s="27" t="s">
        <v>6435</v>
      </c>
      <c r="D50" s="27" t="s">
        <v>6439</v>
      </c>
      <c r="E50" s="28" t="s">
        <v>6516</v>
      </c>
    </row>
    <row r="51" spans="1:5">
      <c r="A51" s="27">
        <v>39158</v>
      </c>
      <c r="B51" s="27" t="s">
        <v>6517</v>
      </c>
      <c r="C51" s="27" t="s">
        <v>6435</v>
      </c>
      <c r="D51" s="27" t="s">
        <v>6439</v>
      </c>
      <c r="E51" s="28" t="s">
        <v>6518</v>
      </c>
    </row>
    <row r="52" spans="1:5">
      <c r="A52" s="27">
        <v>39141</v>
      </c>
      <c r="B52" s="27" t="s">
        <v>6519</v>
      </c>
      <c r="C52" s="27" t="s">
        <v>6435</v>
      </c>
      <c r="D52" s="27" t="s">
        <v>6439</v>
      </c>
      <c r="E52" s="28" t="s">
        <v>6520</v>
      </c>
    </row>
    <row r="53" spans="1:5">
      <c r="A53" s="27">
        <v>39140</v>
      </c>
      <c r="B53" s="27" t="s">
        <v>6521</v>
      </c>
      <c r="C53" s="27" t="s">
        <v>6435</v>
      </c>
      <c r="D53" s="27" t="s">
        <v>6439</v>
      </c>
      <c r="E53" s="28" t="s">
        <v>6522</v>
      </c>
    </row>
    <row r="54" spans="1:5">
      <c r="A54" s="27">
        <v>39137</v>
      </c>
      <c r="B54" s="27" t="s">
        <v>6523</v>
      </c>
      <c r="C54" s="27" t="s">
        <v>6435</v>
      </c>
      <c r="D54" s="27" t="s">
        <v>6439</v>
      </c>
      <c r="E54" s="28" t="s">
        <v>6524</v>
      </c>
    </row>
    <row r="55" spans="1:5">
      <c r="A55" s="27">
        <v>39139</v>
      </c>
      <c r="B55" s="27" t="s">
        <v>6525</v>
      </c>
      <c r="C55" s="27" t="s">
        <v>6435</v>
      </c>
      <c r="D55" s="27" t="s">
        <v>6439</v>
      </c>
      <c r="E55" s="28" t="s">
        <v>6526</v>
      </c>
    </row>
    <row r="56" spans="1:5">
      <c r="A56" s="27">
        <v>39143</v>
      </c>
      <c r="B56" s="27" t="s">
        <v>6527</v>
      </c>
      <c r="C56" s="27" t="s">
        <v>6435</v>
      </c>
      <c r="D56" s="27" t="s">
        <v>6439</v>
      </c>
      <c r="E56" s="28" t="s">
        <v>6528</v>
      </c>
    </row>
    <row r="57" spans="1:5">
      <c r="A57" s="27">
        <v>39142</v>
      </c>
      <c r="B57" s="27" t="s">
        <v>6529</v>
      </c>
      <c r="C57" s="27" t="s">
        <v>6435</v>
      </c>
      <c r="D57" s="27" t="s">
        <v>6439</v>
      </c>
      <c r="E57" s="28" t="s">
        <v>6530</v>
      </c>
    </row>
    <row r="58" spans="1:5">
      <c r="A58" s="27">
        <v>39138</v>
      </c>
      <c r="B58" s="27" t="s">
        <v>6531</v>
      </c>
      <c r="C58" s="27" t="s">
        <v>6435</v>
      </c>
      <c r="D58" s="27" t="s">
        <v>6439</v>
      </c>
      <c r="E58" s="28" t="s">
        <v>6532</v>
      </c>
    </row>
    <row r="59" spans="1:5">
      <c r="A59" s="27">
        <v>39136</v>
      </c>
      <c r="B59" s="27" t="s">
        <v>6533</v>
      </c>
      <c r="C59" s="27" t="s">
        <v>6435</v>
      </c>
      <c r="D59" s="27" t="s">
        <v>6439</v>
      </c>
      <c r="E59" s="28" t="s">
        <v>6534</v>
      </c>
    </row>
    <row r="60" spans="1:5">
      <c r="A60" s="27">
        <v>39144</v>
      </c>
      <c r="B60" s="27" t="s">
        <v>6535</v>
      </c>
      <c r="C60" s="27" t="s">
        <v>6435</v>
      </c>
      <c r="D60" s="27" t="s">
        <v>6439</v>
      </c>
      <c r="E60" s="28" t="s">
        <v>6485</v>
      </c>
    </row>
    <row r="61" spans="1:5">
      <c r="A61" s="27">
        <v>39145</v>
      </c>
      <c r="B61" s="27" t="s">
        <v>6536</v>
      </c>
      <c r="C61" s="27" t="s">
        <v>6435</v>
      </c>
      <c r="D61" s="27" t="s">
        <v>6439</v>
      </c>
      <c r="E61" s="28" t="s">
        <v>6537</v>
      </c>
    </row>
    <row r="62" spans="1:5">
      <c r="A62" s="27">
        <v>12615</v>
      </c>
      <c r="B62" s="27" t="s">
        <v>6538</v>
      </c>
      <c r="C62" s="27" t="s">
        <v>6435</v>
      </c>
      <c r="D62" s="27" t="s">
        <v>6447</v>
      </c>
      <c r="E62" s="28" t="s">
        <v>6539</v>
      </c>
    </row>
    <row r="63" spans="1:5">
      <c r="A63" s="27">
        <v>11927</v>
      </c>
      <c r="B63" s="27" t="s">
        <v>6540</v>
      </c>
      <c r="C63" s="27" t="s">
        <v>6435</v>
      </c>
      <c r="D63" s="27" t="s">
        <v>6447</v>
      </c>
      <c r="E63" s="28" t="s">
        <v>6541</v>
      </c>
    </row>
    <row r="64" spans="1:5">
      <c r="A64" s="27">
        <v>11928</v>
      </c>
      <c r="B64" s="27" t="s">
        <v>6542</v>
      </c>
      <c r="C64" s="27" t="s">
        <v>6435</v>
      </c>
      <c r="D64" s="27" t="s">
        <v>6447</v>
      </c>
      <c r="E64" s="28" t="s">
        <v>6543</v>
      </c>
    </row>
    <row r="65" spans="1:5">
      <c r="A65" s="27">
        <v>11929</v>
      </c>
      <c r="B65" s="27" t="s">
        <v>6544</v>
      </c>
      <c r="C65" s="27" t="s">
        <v>6435</v>
      </c>
      <c r="D65" s="27" t="s">
        <v>6447</v>
      </c>
      <c r="E65" s="28" t="s">
        <v>6545</v>
      </c>
    </row>
    <row r="66" spans="1:5">
      <c r="A66" s="27">
        <v>36801</v>
      </c>
      <c r="B66" s="27" t="s">
        <v>6546</v>
      </c>
      <c r="C66" s="27" t="s">
        <v>6435</v>
      </c>
      <c r="D66" s="27" t="s">
        <v>6439</v>
      </c>
      <c r="E66" s="28" t="s">
        <v>6547</v>
      </c>
    </row>
    <row r="67" spans="1:5">
      <c r="A67" s="27">
        <v>36246</v>
      </c>
      <c r="B67" s="27" t="s">
        <v>6548</v>
      </c>
      <c r="C67" s="27" t="s">
        <v>6456</v>
      </c>
      <c r="D67" s="27" t="s">
        <v>6439</v>
      </c>
      <c r="E67" s="28" t="s">
        <v>6549</v>
      </c>
    </row>
    <row r="68" spans="1:5">
      <c r="A68" s="27">
        <v>37600</v>
      </c>
      <c r="B68" s="27" t="s">
        <v>6550</v>
      </c>
      <c r="C68" s="27" t="s">
        <v>6435</v>
      </c>
      <c r="D68" s="27" t="s">
        <v>6447</v>
      </c>
      <c r="E68" s="28" t="s">
        <v>6551</v>
      </c>
    </row>
    <row r="69" spans="1:5">
      <c r="A69" s="27">
        <v>37599</v>
      </c>
      <c r="B69" s="27" t="s">
        <v>6552</v>
      </c>
      <c r="C69" s="27" t="s">
        <v>6435</v>
      </c>
      <c r="D69" s="27" t="s">
        <v>6447</v>
      </c>
      <c r="E69" s="28" t="s">
        <v>6553</v>
      </c>
    </row>
    <row r="70" spans="1:5">
      <c r="A70" s="27">
        <v>1</v>
      </c>
      <c r="B70" s="27" t="s">
        <v>6554</v>
      </c>
      <c r="C70" s="27" t="s">
        <v>6555</v>
      </c>
      <c r="D70" s="27" t="s">
        <v>6436</v>
      </c>
      <c r="E70" s="28" t="s">
        <v>6556</v>
      </c>
    </row>
    <row r="71" spans="1:5">
      <c r="A71" s="27">
        <v>3</v>
      </c>
      <c r="B71" s="27" t="s">
        <v>6557</v>
      </c>
      <c r="C71" s="27" t="s">
        <v>6558</v>
      </c>
      <c r="D71" s="27" t="s">
        <v>6439</v>
      </c>
      <c r="E71" s="28" t="s">
        <v>6559</v>
      </c>
    </row>
    <row r="72" spans="1:5">
      <c r="A72" s="27">
        <v>43054</v>
      </c>
      <c r="B72" s="27" t="s">
        <v>6560</v>
      </c>
      <c r="C72" s="27" t="s">
        <v>6555</v>
      </c>
      <c r="D72" s="27" t="s">
        <v>6439</v>
      </c>
      <c r="E72" s="28" t="s">
        <v>6561</v>
      </c>
    </row>
    <row r="73" spans="1:5">
      <c r="A73" s="27">
        <v>42402</v>
      </c>
      <c r="B73" s="27" t="s">
        <v>6562</v>
      </c>
      <c r="C73" s="27" t="s">
        <v>6555</v>
      </c>
      <c r="D73" s="27" t="s">
        <v>6439</v>
      </c>
      <c r="E73" s="28" t="s">
        <v>6563</v>
      </c>
    </row>
    <row r="74" spans="1:5">
      <c r="A74" s="27">
        <v>42403</v>
      </c>
      <c r="B74" s="27" t="s">
        <v>6564</v>
      </c>
      <c r="C74" s="27" t="s">
        <v>6555</v>
      </c>
      <c r="D74" s="27" t="s">
        <v>6439</v>
      </c>
      <c r="E74" s="28" t="s">
        <v>6565</v>
      </c>
    </row>
    <row r="75" spans="1:5">
      <c r="A75" s="27">
        <v>42404</v>
      </c>
      <c r="B75" s="27" t="s">
        <v>6566</v>
      </c>
      <c r="C75" s="27" t="s">
        <v>6555</v>
      </c>
      <c r="D75" s="27" t="s">
        <v>6439</v>
      </c>
      <c r="E75" s="28" t="s">
        <v>6567</v>
      </c>
    </row>
    <row r="76" spans="1:5">
      <c r="A76" s="27">
        <v>42405</v>
      </c>
      <c r="B76" s="27" t="s">
        <v>6568</v>
      </c>
      <c r="C76" s="27" t="s">
        <v>6555</v>
      </c>
      <c r="D76" s="27" t="s">
        <v>6439</v>
      </c>
      <c r="E76" s="28" t="s">
        <v>6569</v>
      </c>
    </row>
    <row r="77" spans="1:5">
      <c r="A77" s="27">
        <v>34341</v>
      </c>
      <c r="B77" s="27" t="s">
        <v>6570</v>
      </c>
      <c r="C77" s="27" t="s">
        <v>6555</v>
      </c>
      <c r="D77" s="27" t="s">
        <v>6439</v>
      </c>
      <c r="E77" s="28" t="s">
        <v>6571</v>
      </c>
    </row>
    <row r="78" spans="1:5">
      <c r="A78" s="27">
        <v>43053</v>
      </c>
      <c r="B78" s="27" t="s">
        <v>6572</v>
      </c>
      <c r="C78" s="27" t="s">
        <v>6555</v>
      </c>
      <c r="D78" s="27" t="s">
        <v>6439</v>
      </c>
      <c r="E78" s="28" t="s">
        <v>6573</v>
      </c>
    </row>
    <row r="79" spans="1:5">
      <c r="A79" s="27">
        <v>43058</v>
      </c>
      <c r="B79" s="27" t="s">
        <v>6574</v>
      </c>
      <c r="C79" s="27" t="s">
        <v>6555</v>
      </c>
      <c r="D79" s="27" t="s">
        <v>6439</v>
      </c>
      <c r="E79" s="28" t="s">
        <v>6575</v>
      </c>
    </row>
    <row r="80" spans="1:5">
      <c r="A80" s="27">
        <v>34</v>
      </c>
      <c r="B80" s="27" t="s">
        <v>6576</v>
      </c>
      <c r="C80" s="27" t="s">
        <v>6555</v>
      </c>
      <c r="D80" s="27" t="s">
        <v>6439</v>
      </c>
      <c r="E80" s="28" t="s">
        <v>6577</v>
      </c>
    </row>
    <row r="81" spans="1:5">
      <c r="A81" s="27">
        <v>43055</v>
      </c>
      <c r="B81" s="27" t="s">
        <v>6578</v>
      </c>
      <c r="C81" s="27" t="s">
        <v>6555</v>
      </c>
      <c r="D81" s="27" t="s">
        <v>6436</v>
      </c>
      <c r="E81" s="28" t="s">
        <v>6579</v>
      </c>
    </row>
    <row r="82" spans="1:5">
      <c r="A82" s="27">
        <v>43056</v>
      </c>
      <c r="B82" s="27" t="s">
        <v>6580</v>
      </c>
      <c r="C82" s="27" t="s">
        <v>6555</v>
      </c>
      <c r="D82" s="27" t="s">
        <v>6439</v>
      </c>
      <c r="E82" s="28" t="s">
        <v>6581</v>
      </c>
    </row>
    <row r="83" spans="1:5">
      <c r="A83" s="27">
        <v>43057</v>
      </c>
      <c r="B83" s="27" t="s">
        <v>6582</v>
      </c>
      <c r="C83" s="27" t="s">
        <v>6555</v>
      </c>
      <c r="D83" s="27" t="s">
        <v>6439</v>
      </c>
      <c r="E83" s="28" t="s">
        <v>6583</v>
      </c>
    </row>
    <row r="84" spans="1:5">
      <c r="A84" s="27">
        <v>34449</v>
      </c>
      <c r="B84" s="27" t="s">
        <v>6584</v>
      </c>
      <c r="C84" s="27" t="s">
        <v>6555</v>
      </c>
      <c r="D84" s="27" t="s">
        <v>6439</v>
      </c>
      <c r="E84" s="28" t="s">
        <v>6585</v>
      </c>
    </row>
    <row r="85" spans="1:5">
      <c r="A85" s="27">
        <v>32</v>
      </c>
      <c r="B85" s="27" t="s">
        <v>6586</v>
      </c>
      <c r="C85" s="27" t="s">
        <v>6555</v>
      </c>
      <c r="D85" s="27" t="s">
        <v>6439</v>
      </c>
      <c r="E85" s="28" t="s">
        <v>6587</v>
      </c>
    </row>
    <row r="86" spans="1:5">
      <c r="A86" s="27">
        <v>33</v>
      </c>
      <c r="B86" s="27" t="s">
        <v>6588</v>
      </c>
      <c r="C86" s="27" t="s">
        <v>6555</v>
      </c>
      <c r="D86" s="27" t="s">
        <v>6439</v>
      </c>
      <c r="E86" s="28" t="s">
        <v>6589</v>
      </c>
    </row>
    <row r="87" spans="1:5">
      <c r="A87" s="27">
        <v>43061</v>
      </c>
      <c r="B87" s="27" t="s">
        <v>6590</v>
      </c>
      <c r="C87" s="27" t="s">
        <v>6555</v>
      </c>
      <c r="D87" s="27" t="s">
        <v>6439</v>
      </c>
      <c r="E87" s="28" t="s">
        <v>6591</v>
      </c>
    </row>
    <row r="88" spans="1:5">
      <c r="A88" s="27">
        <v>43059</v>
      </c>
      <c r="B88" s="27" t="s">
        <v>6592</v>
      </c>
      <c r="C88" s="27" t="s">
        <v>6555</v>
      </c>
      <c r="D88" s="27" t="s">
        <v>6439</v>
      </c>
      <c r="E88" s="28" t="s">
        <v>6593</v>
      </c>
    </row>
    <row r="89" spans="1:5">
      <c r="A89" s="27">
        <v>43062</v>
      </c>
      <c r="B89" s="27" t="s">
        <v>6594</v>
      </c>
      <c r="C89" s="27" t="s">
        <v>6555</v>
      </c>
      <c r="D89" s="27" t="s">
        <v>6439</v>
      </c>
      <c r="E89" s="28" t="s">
        <v>6595</v>
      </c>
    </row>
    <row r="90" spans="1:5">
      <c r="A90" s="27">
        <v>43060</v>
      </c>
      <c r="B90" s="27" t="s">
        <v>6596</v>
      </c>
      <c r="C90" s="27" t="s">
        <v>6555</v>
      </c>
      <c r="D90" s="27" t="s">
        <v>6439</v>
      </c>
      <c r="E90" s="28" t="s">
        <v>6597</v>
      </c>
    </row>
    <row r="91" spans="1:5">
      <c r="A91" s="27">
        <v>20063</v>
      </c>
      <c r="B91" s="27" t="s">
        <v>6598</v>
      </c>
      <c r="C91" s="27" t="s">
        <v>6435</v>
      </c>
      <c r="D91" s="27" t="s">
        <v>6447</v>
      </c>
      <c r="E91" s="28" t="s">
        <v>6599</v>
      </c>
    </row>
    <row r="92" spans="1:5">
      <c r="A92" s="27">
        <v>40410</v>
      </c>
      <c r="B92" s="27" t="s">
        <v>6600</v>
      </c>
      <c r="C92" s="27" t="s">
        <v>6435</v>
      </c>
      <c r="D92" s="27" t="s">
        <v>6447</v>
      </c>
      <c r="E92" s="28" t="s">
        <v>6601</v>
      </c>
    </row>
    <row r="93" spans="1:5">
      <c r="A93" s="27">
        <v>40411</v>
      </c>
      <c r="B93" s="27" t="s">
        <v>6602</v>
      </c>
      <c r="C93" s="27" t="s">
        <v>6435</v>
      </c>
      <c r="D93" s="27" t="s">
        <v>6447</v>
      </c>
      <c r="E93" s="28" t="s">
        <v>6603</v>
      </c>
    </row>
    <row r="94" spans="1:5">
      <c r="A94" s="27">
        <v>40412</v>
      </c>
      <c r="B94" s="27" t="s">
        <v>6604</v>
      </c>
      <c r="C94" s="27" t="s">
        <v>6435</v>
      </c>
      <c r="D94" s="27" t="s">
        <v>6447</v>
      </c>
      <c r="E94" s="28" t="s">
        <v>6605</v>
      </c>
    </row>
    <row r="95" spans="1:5">
      <c r="A95" s="27">
        <v>38838</v>
      </c>
      <c r="B95" s="27" t="s">
        <v>6606</v>
      </c>
      <c r="C95" s="27" t="s">
        <v>6435</v>
      </c>
      <c r="D95" s="27" t="s">
        <v>6447</v>
      </c>
      <c r="E95" s="28" t="s">
        <v>6607</v>
      </c>
    </row>
    <row r="96" spans="1:5">
      <c r="A96" s="27">
        <v>38839</v>
      </c>
      <c r="B96" s="27" t="s">
        <v>6608</v>
      </c>
      <c r="C96" s="27" t="s">
        <v>6435</v>
      </c>
      <c r="D96" s="27" t="s">
        <v>6447</v>
      </c>
      <c r="E96" s="28" t="s">
        <v>6609</v>
      </c>
    </row>
    <row r="97" spans="1:5">
      <c r="A97" s="27">
        <v>55</v>
      </c>
      <c r="B97" s="27" t="s">
        <v>6610</v>
      </c>
      <c r="C97" s="27" t="s">
        <v>6435</v>
      </c>
      <c r="D97" s="27" t="s">
        <v>6447</v>
      </c>
      <c r="E97" s="28" t="s">
        <v>6611</v>
      </c>
    </row>
    <row r="98" spans="1:5">
      <c r="A98" s="27">
        <v>61</v>
      </c>
      <c r="B98" s="27" t="s">
        <v>6612</v>
      </c>
      <c r="C98" s="27" t="s">
        <v>6435</v>
      </c>
      <c r="D98" s="27" t="s">
        <v>6447</v>
      </c>
      <c r="E98" s="28" t="s">
        <v>6613</v>
      </c>
    </row>
    <row r="99" spans="1:5">
      <c r="A99" s="27">
        <v>62</v>
      </c>
      <c r="B99" s="27" t="s">
        <v>6614</v>
      </c>
      <c r="C99" s="27" t="s">
        <v>6435</v>
      </c>
      <c r="D99" s="27" t="s">
        <v>6447</v>
      </c>
      <c r="E99" s="28" t="s">
        <v>6615</v>
      </c>
    </row>
    <row r="100" spans="1:5">
      <c r="A100" s="27">
        <v>77</v>
      </c>
      <c r="B100" s="27" t="s">
        <v>6616</v>
      </c>
      <c r="C100" s="27" t="s">
        <v>6435</v>
      </c>
      <c r="D100" s="27" t="s">
        <v>6439</v>
      </c>
      <c r="E100" s="28" t="s">
        <v>6617</v>
      </c>
    </row>
    <row r="101" spans="1:5">
      <c r="A101" s="27">
        <v>76</v>
      </c>
      <c r="B101" s="27" t="s">
        <v>6618</v>
      </c>
      <c r="C101" s="27" t="s">
        <v>6435</v>
      </c>
      <c r="D101" s="27" t="s">
        <v>6439</v>
      </c>
      <c r="E101" s="28" t="s">
        <v>6619</v>
      </c>
    </row>
    <row r="102" spans="1:5">
      <c r="A102" s="27">
        <v>67</v>
      </c>
      <c r="B102" s="27" t="s">
        <v>6620</v>
      </c>
      <c r="C102" s="27" t="s">
        <v>6435</v>
      </c>
      <c r="D102" s="27" t="s">
        <v>6439</v>
      </c>
      <c r="E102" s="28" t="s">
        <v>6621</v>
      </c>
    </row>
    <row r="103" spans="1:5">
      <c r="A103" s="27">
        <v>71</v>
      </c>
      <c r="B103" s="27" t="s">
        <v>6622</v>
      </c>
      <c r="C103" s="27" t="s">
        <v>6435</v>
      </c>
      <c r="D103" s="27" t="s">
        <v>6439</v>
      </c>
      <c r="E103" s="28" t="s">
        <v>6623</v>
      </c>
    </row>
    <row r="104" spans="1:5">
      <c r="A104" s="27">
        <v>73</v>
      </c>
      <c r="B104" s="27" t="s">
        <v>6624</v>
      </c>
      <c r="C104" s="27" t="s">
        <v>6435</v>
      </c>
      <c r="D104" s="27" t="s">
        <v>6439</v>
      </c>
      <c r="E104" s="28" t="s">
        <v>6625</v>
      </c>
    </row>
    <row r="105" spans="1:5">
      <c r="A105" s="27">
        <v>103</v>
      </c>
      <c r="B105" s="27" t="s">
        <v>6626</v>
      </c>
      <c r="C105" s="27" t="s">
        <v>6435</v>
      </c>
      <c r="D105" s="27" t="s">
        <v>6439</v>
      </c>
      <c r="E105" s="28" t="s">
        <v>6627</v>
      </c>
    </row>
    <row r="106" spans="1:5">
      <c r="A106" s="27">
        <v>107</v>
      </c>
      <c r="B106" s="27" t="s">
        <v>6628</v>
      </c>
      <c r="C106" s="27" t="s">
        <v>6435</v>
      </c>
      <c r="D106" s="27" t="s">
        <v>6439</v>
      </c>
      <c r="E106" s="28" t="s">
        <v>6629</v>
      </c>
    </row>
    <row r="107" spans="1:5">
      <c r="A107" s="27">
        <v>65</v>
      </c>
      <c r="B107" s="27" t="s">
        <v>6630</v>
      </c>
      <c r="C107" s="27" t="s">
        <v>6435</v>
      </c>
      <c r="D107" s="27" t="s">
        <v>6439</v>
      </c>
      <c r="E107" s="28" t="s">
        <v>6631</v>
      </c>
    </row>
    <row r="108" spans="1:5">
      <c r="A108" s="27">
        <v>108</v>
      </c>
      <c r="B108" s="27" t="s">
        <v>6632</v>
      </c>
      <c r="C108" s="27" t="s">
        <v>6435</v>
      </c>
      <c r="D108" s="27" t="s">
        <v>6439</v>
      </c>
      <c r="E108" s="28" t="s">
        <v>6633</v>
      </c>
    </row>
    <row r="109" spans="1:5">
      <c r="A109" s="27">
        <v>110</v>
      </c>
      <c r="B109" s="27" t="s">
        <v>6634</v>
      </c>
      <c r="C109" s="27" t="s">
        <v>6435</v>
      </c>
      <c r="D109" s="27" t="s">
        <v>6439</v>
      </c>
      <c r="E109" s="28" t="s">
        <v>6635</v>
      </c>
    </row>
    <row r="110" spans="1:5">
      <c r="A110" s="27">
        <v>109</v>
      </c>
      <c r="B110" s="27" t="s">
        <v>6636</v>
      </c>
      <c r="C110" s="27" t="s">
        <v>6435</v>
      </c>
      <c r="D110" s="27" t="s">
        <v>6439</v>
      </c>
      <c r="E110" s="28" t="s">
        <v>6637</v>
      </c>
    </row>
    <row r="111" spans="1:5">
      <c r="A111" s="27">
        <v>111</v>
      </c>
      <c r="B111" s="27" t="s">
        <v>6638</v>
      </c>
      <c r="C111" s="27" t="s">
        <v>6435</v>
      </c>
      <c r="D111" s="27" t="s">
        <v>6439</v>
      </c>
      <c r="E111" s="28" t="s">
        <v>6639</v>
      </c>
    </row>
    <row r="112" spans="1:5">
      <c r="A112" s="27">
        <v>112</v>
      </c>
      <c r="B112" s="27" t="s">
        <v>6640</v>
      </c>
      <c r="C112" s="27" t="s">
        <v>6435</v>
      </c>
      <c r="D112" s="27" t="s">
        <v>6439</v>
      </c>
      <c r="E112" s="28" t="s">
        <v>6641</v>
      </c>
    </row>
    <row r="113" spans="1:5">
      <c r="A113" s="27">
        <v>113</v>
      </c>
      <c r="B113" s="27" t="s">
        <v>6642</v>
      </c>
      <c r="C113" s="27" t="s">
        <v>6435</v>
      </c>
      <c r="D113" s="27" t="s">
        <v>6439</v>
      </c>
      <c r="E113" s="28" t="s">
        <v>6643</v>
      </c>
    </row>
    <row r="114" spans="1:5">
      <c r="A114" s="27">
        <v>104</v>
      </c>
      <c r="B114" s="27" t="s">
        <v>6644</v>
      </c>
      <c r="C114" s="27" t="s">
        <v>6435</v>
      </c>
      <c r="D114" s="27" t="s">
        <v>6439</v>
      </c>
      <c r="E114" s="28" t="s">
        <v>6645</v>
      </c>
    </row>
    <row r="115" spans="1:5">
      <c r="A115" s="27">
        <v>102</v>
      </c>
      <c r="B115" s="27" t="s">
        <v>6646</v>
      </c>
      <c r="C115" s="27" t="s">
        <v>6435</v>
      </c>
      <c r="D115" s="27" t="s">
        <v>6439</v>
      </c>
      <c r="E115" s="28" t="s">
        <v>6647</v>
      </c>
    </row>
    <row r="116" spans="1:5">
      <c r="A116" s="27">
        <v>95</v>
      </c>
      <c r="B116" s="27" t="s">
        <v>6648</v>
      </c>
      <c r="C116" s="27" t="s">
        <v>6435</v>
      </c>
      <c r="D116" s="27" t="s">
        <v>6439</v>
      </c>
      <c r="E116" s="28" t="s">
        <v>6649</v>
      </c>
    </row>
    <row r="117" spans="1:5">
      <c r="A117" s="27">
        <v>96</v>
      </c>
      <c r="B117" s="27" t="s">
        <v>6650</v>
      </c>
      <c r="C117" s="27" t="s">
        <v>6435</v>
      </c>
      <c r="D117" s="27" t="s">
        <v>6439</v>
      </c>
      <c r="E117" s="28" t="s">
        <v>6651</v>
      </c>
    </row>
    <row r="118" spans="1:5">
      <c r="A118" s="27">
        <v>97</v>
      </c>
      <c r="B118" s="27" t="s">
        <v>6652</v>
      </c>
      <c r="C118" s="27" t="s">
        <v>6435</v>
      </c>
      <c r="D118" s="27" t="s">
        <v>6439</v>
      </c>
      <c r="E118" s="28" t="s">
        <v>6653</v>
      </c>
    </row>
    <row r="119" spans="1:5">
      <c r="A119" s="27">
        <v>98</v>
      </c>
      <c r="B119" s="27" t="s">
        <v>6654</v>
      </c>
      <c r="C119" s="27" t="s">
        <v>6435</v>
      </c>
      <c r="D119" s="27" t="s">
        <v>6439</v>
      </c>
      <c r="E119" s="28" t="s">
        <v>6655</v>
      </c>
    </row>
    <row r="120" spans="1:5">
      <c r="A120" s="27">
        <v>99</v>
      </c>
      <c r="B120" s="27" t="s">
        <v>6656</v>
      </c>
      <c r="C120" s="27" t="s">
        <v>6435</v>
      </c>
      <c r="D120" s="27" t="s">
        <v>6439</v>
      </c>
      <c r="E120" s="28" t="s">
        <v>6657</v>
      </c>
    </row>
    <row r="121" spans="1:5">
      <c r="A121" s="27">
        <v>100</v>
      </c>
      <c r="B121" s="27" t="s">
        <v>6658</v>
      </c>
      <c r="C121" s="27" t="s">
        <v>6435</v>
      </c>
      <c r="D121" s="27" t="s">
        <v>6439</v>
      </c>
      <c r="E121" s="28" t="s">
        <v>6659</v>
      </c>
    </row>
    <row r="122" spans="1:5">
      <c r="A122" s="27">
        <v>75</v>
      </c>
      <c r="B122" s="27" t="s">
        <v>6660</v>
      </c>
      <c r="C122" s="27" t="s">
        <v>6435</v>
      </c>
      <c r="D122" s="27" t="s">
        <v>6439</v>
      </c>
      <c r="E122" s="28" t="s">
        <v>6661</v>
      </c>
    </row>
    <row r="123" spans="1:5">
      <c r="A123" s="27">
        <v>114</v>
      </c>
      <c r="B123" s="27" t="s">
        <v>6662</v>
      </c>
      <c r="C123" s="27" t="s">
        <v>6435</v>
      </c>
      <c r="D123" s="27" t="s">
        <v>6439</v>
      </c>
      <c r="E123" s="28" t="s">
        <v>6663</v>
      </c>
    </row>
    <row r="124" spans="1:5">
      <c r="A124" s="27">
        <v>68</v>
      </c>
      <c r="B124" s="27" t="s">
        <v>6664</v>
      </c>
      <c r="C124" s="27" t="s">
        <v>6435</v>
      </c>
      <c r="D124" s="27" t="s">
        <v>6439</v>
      </c>
      <c r="E124" s="28" t="s">
        <v>6665</v>
      </c>
    </row>
    <row r="125" spans="1:5">
      <c r="A125" s="27">
        <v>86</v>
      </c>
      <c r="B125" s="27" t="s">
        <v>6666</v>
      </c>
      <c r="C125" s="27" t="s">
        <v>6435</v>
      </c>
      <c r="D125" s="27" t="s">
        <v>6439</v>
      </c>
      <c r="E125" s="28" t="s">
        <v>6667</v>
      </c>
    </row>
    <row r="126" spans="1:5">
      <c r="A126" s="27">
        <v>66</v>
      </c>
      <c r="B126" s="27" t="s">
        <v>6668</v>
      </c>
      <c r="C126" s="27" t="s">
        <v>6435</v>
      </c>
      <c r="D126" s="27" t="s">
        <v>6439</v>
      </c>
      <c r="E126" s="28" t="s">
        <v>6669</v>
      </c>
    </row>
    <row r="127" spans="1:5">
      <c r="A127" s="27">
        <v>69</v>
      </c>
      <c r="B127" s="27" t="s">
        <v>6670</v>
      </c>
      <c r="C127" s="27" t="s">
        <v>6435</v>
      </c>
      <c r="D127" s="27" t="s">
        <v>6439</v>
      </c>
      <c r="E127" s="28" t="s">
        <v>6671</v>
      </c>
    </row>
    <row r="128" spans="1:5">
      <c r="A128" s="27">
        <v>83</v>
      </c>
      <c r="B128" s="27" t="s">
        <v>6672</v>
      </c>
      <c r="C128" s="27" t="s">
        <v>6435</v>
      </c>
      <c r="D128" s="27" t="s">
        <v>6439</v>
      </c>
      <c r="E128" s="28" t="s">
        <v>6673</v>
      </c>
    </row>
    <row r="129" spans="1:5">
      <c r="A129" s="27">
        <v>74</v>
      </c>
      <c r="B129" s="27" t="s">
        <v>6674</v>
      </c>
      <c r="C129" s="27" t="s">
        <v>6435</v>
      </c>
      <c r="D129" s="27" t="s">
        <v>6439</v>
      </c>
      <c r="E129" s="28" t="s">
        <v>6675</v>
      </c>
    </row>
    <row r="130" spans="1:5">
      <c r="A130" s="27">
        <v>106</v>
      </c>
      <c r="B130" s="27" t="s">
        <v>6676</v>
      </c>
      <c r="C130" s="27" t="s">
        <v>6435</v>
      </c>
      <c r="D130" s="27" t="s">
        <v>6439</v>
      </c>
      <c r="E130" s="28" t="s">
        <v>6677</v>
      </c>
    </row>
    <row r="131" spans="1:5">
      <c r="A131" s="27">
        <v>87</v>
      </c>
      <c r="B131" s="27" t="s">
        <v>6678</v>
      </c>
      <c r="C131" s="27" t="s">
        <v>6435</v>
      </c>
      <c r="D131" s="27" t="s">
        <v>6439</v>
      </c>
      <c r="E131" s="28" t="s">
        <v>6679</v>
      </c>
    </row>
    <row r="132" spans="1:5">
      <c r="A132" s="27">
        <v>88</v>
      </c>
      <c r="B132" s="27" t="s">
        <v>6680</v>
      </c>
      <c r="C132" s="27" t="s">
        <v>6435</v>
      </c>
      <c r="D132" s="27" t="s">
        <v>6439</v>
      </c>
      <c r="E132" s="28" t="s">
        <v>6681</v>
      </c>
    </row>
    <row r="133" spans="1:5">
      <c r="A133" s="27">
        <v>89</v>
      </c>
      <c r="B133" s="27" t="s">
        <v>6682</v>
      </c>
      <c r="C133" s="27" t="s">
        <v>6435</v>
      </c>
      <c r="D133" s="27" t="s">
        <v>6439</v>
      </c>
      <c r="E133" s="28" t="s">
        <v>6683</v>
      </c>
    </row>
    <row r="134" spans="1:5">
      <c r="A134" s="27">
        <v>90</v>
      </c>
      <c r="B134" s="27" t="s">
        <v>6684</v>
      </c>
      <c r="C134" s="27" t="s">
        <v>6435</v>
      </c>
      <c r="D134" s="27" t="s">
        <v>6439</v>
      </c>
      <c r="E134" s="28" t="s">
        <v>6685</v>
      </c>
    </row>
    <row r="135" spans="1:5">
      <c r="A135" s="27">
        <v>81</v>
      </c>
      <c r="B135" s="27" t="s">
        <v>6686</v>
      </c>
      <c r="C135" s="27" t="s">
        <v>6435</v>
      </c>
      <c r="D135" s="27" t="s">
        <v>6439</v>
      </c>
      <c r="E135" s="28" t="s">
        <v>6687</v>
      </c>
    </row>
    <row r="136" spans="1:5">
      <c r="A136" s="27">
        <v>82</v>
      </c>
      <c r="B136" s="27" t="s">
        <v>6688</v>
      </c>
      <c r="C136" s="27" t="s">
        <v>6435</v>
      </c>
      <c r="D136" s="27" t="s">
        <v>6439</v>
      </c>
      <c r="E136" s="28" t="s">
        <v>6689</v>
      </c>
    </row>
    <row r="137" spans="1:5">
      <c r="A137" s="27">
        <v>105</v>
      </c>
      <c r="B137" s="27" t="s">
        <v>6690</v>
      </c>
      <c r="C137" s="27" t="s">
        <v>6435</v>
      </c>
      <c r="D137" s="27" t="s">
        <v>6439</v>
      </c>
      <c r="E137" s="28" t="s">
        <v>6691</v>
      </c>
    </row>
    <row r="138" spans="1:5">
      <c r="A138" s="27">
        <v>60</v>
      </c>
      <c r="B138" s="27" t="s">
        <v>6692</v>
      </c>
      <c r="C138" s="27" t="s">
        <v>6435</v>
      </c>
      <c r="D138" s="27" t="s">
        <v>6447</v>
      </c>
      <c r="E138" s="28" t="s">
        <v>6693</v>
      </c>
    </row>
    <row r="139" spans="1:5">
      <c r="A139" s="27">
        <v>72</v>
      </c>
      <c r="B139" s="27" t="s">
        <v>6694</v>
      </c>
      <c r="C139" s="27" t="s">
        <v>6435</v>
      </c>
      <c r="D139" s="27" t="s">
        <v>6439</v>
      </c>
      <c r="E139" s="28" t="s">
        <v>6695</v>
      </c>
    </row>
    <row r="140" spans="1:5">
      <c r="A140" s="27">
        <v>70</v>
      </c>
      <c r="B140" s="27" t="s">
        <v>6696</v>
      </c>
      <c r="C140" s="27" t="s">
        <v>6435</v>
      </c>
      <c r="D140" s="27" t="s">
        <v>6439</v>
      </c>
      <c r="E140" s="28" t="s">
        <v>6697</v>
      </c>
    </row>
    <row r="141" spans="1:5">
      <c r="A141" s="27">
        <v>85</v>
      </c>
      <c r="B141" s="27" t="s">
        <v>6698</v>
      </c>
      <c r="C141" s="27" t="s">
        <v>6435</v>
      </c>
      <c r="D141" s="27" t="s">
        <v>6439</v>
      </c>
      <c r="E141" s="28" t="s">
        <v>6699</v>
      </c>
    </row>
    <row r="142" spans="1:5">
      <c r="A142" s="27">
        <v>84</v>
      </c>
      <c r="B142" s="27" t="s">
        <v>6700</v>
      </c>
      <c r="C142" s="27" t="s">
        <v>6435</v>
      </c>
      <c r="D142" s="27" t="s">
        <v>6439</v>
      </c>
      <c r="E142" s="28" t="s">
        <v>6701</v>
      </c>
    </row>
    <row r="143" spans="1:5">
      <c r="A143" s="27">
        <v>37997</v>
      </c>
      <c r="B143" s="27" t="s">
        <v>6702</v>
      </c>
      <c r="C143" s="27" t="s">
        <v>6435</v>
      </c>
      <c r="D143" s="27" t="s">
        <v>6439</v>
      </c>
      <c r="E143" s="28" t="s">
        <v>6639</v>
      </c>
    </row>
    <row r="144" spans="1:5">
      <c r="A144" s="27">
        <v>37998</v>
      </c>
      <c r="B144" s="27" t="s">
        <v>6703</v>
      </c>
      <c r="C144" s="27" t="s">
        <v>6435</v>
      </c>
      <c r="D144" s="27" t="s">
        <v>6439</v>
      </c>
      <c r="E144" s="28" t="s">
        <v>6704</v>
      </c>
    </row>
    <row r="145" spans="1:5">
      <c r="A145" s="27">
        <v>10899</v>
      </c>
      <c r="B145" s="27" t="s">
        <v>6705</v>
      </c>
      <c r="C145" s="27" t="s">
        <v>6435</v>
      </c>
      <c r="D145" s="27" t="s">
        <v>6439</v>
      </c>
      <c r="E145" s="28" t="s">
        <v>6706</v>
      </c>
    </row>
    <row r="146" spans="1:5">
      <c r="A146" s="27">
        <v>10900</v>
      </c>
      <c r="B146" s="27" t="s">
        <v>6707</v>
      </c>
      <c r="C146" s="27" t="s">
        <v>6435</v>
      </c>
      <c r="D146" s="27" t="s">
        <v>6439</v>
      </c>
      <c r="E146" s="28" t="s">
        <v>6708</v>
      </c>
    </row>
    <row r="147" spans="1:5">
      <c r="A147" s="27">
        <v>46</v>
      </c>
      <c r="B147" s="27" t="s">
        <v>6709</v>
      </c>
      <c r="C147" s="27" t="s">
        <v>6435</v>
      </c>
      <c r="D147" s="27" t="s">
        <v>6447</v>
      </c>
      <c r="E147" s="28" t="s">
        <v>6710</v>
      </c>
    </row>
    <row r="148" spans="1:5">
      <c r="A148" s="27">
        <v>51</v>
      </c>
      <c r="B148" s="27" t="s">
        <v>6711</v>
      </c>
      <c r="C148" s="27" t="s">
        <v>6435</v>
      </c>
      <c r="D148" s="27" t="s">
        <v>6447</v>
      </c>
      <c r="E148" s="28" t="s">
        <v>6712</v>
      </c>
    </row>
    <row r="149" spans="1:5">
      <c r="A149" s="27">
        <v>12863</v>
      </c>
      <c r="B149" s="27" t="s">
        <v>6713</v>
      </c>
      <c r="C149" s="27" t="s">
        <v>6435</v>
      </c>
      <c r="D149" s="27" t="s">
        <v>6447</v>
      </c>
      <c r="E149" s="28" t="s">
        <v>6714</v>
      </c>
    </row>
    <row r="150" spans="1:5">
      <c r="A150" s="27">
        <v>50</v>
      </c>
      <c r="B150" s="27" t="s">
        <v>6715</v>
      </c>
      <c r="C150" s="27" t="s">
        <v>6435</v>
      </c>
      <c r="D150" s="27" t="s">
        <v>6447</v>
      </c>
      <c r="E150" s="28" t="s">
        <v>6716</v>
      </c>
    </row>
    <row r="151" spans="1:5">
      <c r="A151" s="27">
        <v>47</v>
      </c>
      <c r="B151" s="27" t="s">
        <v>6717</v>
      </c>
      <c r="C151" s="27" t="s">
        <v>6435</v>
      </c>
      <c r="D151" s="27" t="s">
        <v>6447</v>
      </c>
      <c r="E151" s="28" t="s">
        <v>6718</v>
      </c>
    </row>
    <row r="152" spans="1:5">
      <c r="A152" s="27">
        <v>48</v>
      </c>
      <c r="B152" s="27" t="s">
        <v>6719</v>
      </c>
      <c r="C152" s="27" t="s">
        <v>6435</v>
      </c>
      <c r="D152" s="27" t="s">
        <v>6447</v>
      </c>
      <c r="E152" s="28" t="s">
        <v>6720</v>
      </c>
    </row>
    <row r="153" spans="1:5">
      <c r="A153" s="27">
        <v>52</v>
      </c>
      <c r="B153" s="27" t="s">
        <v>6721</v>
      </c>
      <c r="C153" s="27" t="s">
        <v>6435</v>
      </c>
      <c r="D153" s="27" t="s">
        <v>6447</v>
      </c>
      <c r="E153" s="28" t="s">
        <v>6722</v>
      </c>
    </row>
    <row r="154" spans="1:5">
      <c r="A154" s="27">
        <v>43</v>
      </c>
      <c r="B154" s="27" t="s">
        <v>6723</v>
      </c>
      <c r="C154" s="27" t="s">
        <v>6435</v>
      </c>
      <c r="D154" s="27" t="s">
        <v>6447</v>
      </c>
      <c r="E154" s="28" t="s">
        <v>6724</v>
      </c>
    </row>
    <row r="155" spans="1:5">
      <c r="A155" s="27">
        <v>39719</v>
      </c>
      <c r="B155" s="27" t="s">
        <v>6725</v>
      </c>
      <c r="C155" s="27" t="s">
        <v>6558</v>
      </c>
      <c r="D155" s="27" t="s">
        <v>6439</v>
      </c>
      <c r="E155" s="28" t="s">
        <v>6726</v>
      </c>
    </row>
    <row r="156" spans="1:5">
      <c r="A156" s="27">
        <v>3410</v>
      </c>
      <c r="B156" s="27" t="s">
        <v>6727</v>
      </c>
      <c r="C156" s="27" t="s">
        <v>6555</v>
      </c>
      <c r="D156" s="27" t="s">
        <v>6439</v>
      </c>
      <c r="E156" s="28" t="s">
        <v>6728</v>
      </c>
    </row>
    <row r="157" spans="1:5">
      <c r="A157" s="27">
        <v>4791</v>
      </c>
      <c r="B157" s="27" t="s">
        <v>6729</v>
      </c>
      <c r="C157" s="27" t="s">
        <v>6555</v>
      </c>
      <c r="D157" s="27" t="s">
        <v>6439</v>
      </c>
      <c r="E157" s="28" t="s">
        <v>6730</v>
      </c>
    </row>
    <row r="158" spans="1:5">
      <c r="A158" s="27">
        <v>157</v>
      </c>
      <c r="B158" s="27" t="s">
        <v>6731</v>
      </c>
      <c r="C158" s="27" t="s">
        <v>6555</v>
      </c>
      <c r="D158" s="27" t="s">
        <v>6439</v>
      </c>
      <c r="E158" s="28" t="s">
        <v>6732</v>
      </c>
    </row>
    <row r="159" spans="1:5">
      <c r="A159" s="27">
        <v>156</v>
      </c>
      <c r="B159" s="27" t="s">
        <v>6733</v>
      </c>
      <c r="C159" s="27" t="s">
        <v>6555</v>
      </c>
      <c r="D159" s="27" t="s">
        <v>6439</v>
      </c>
      <c r="E159" s="28" t="s">
        <v>6734</v>
      </c>
    </row>
    <row r="160" spans="1:5">
      <c r="A160" s="27">
        <v>131</v>
      </c>
      <c r="B160" s="27" t="s">
        <v>6735</v>
      </c>
      <c r="C160" s="27" t="s">
        <v>6555</v>
      </c>
      <c r="D160" s="27" t="s">
        <v>6439</v>
      </c>
      <c r="E160" s="28" t="s">
        <v>6736</v>
      </c>
    </row>
    <row r="161" spans="1:5">
      <c r="A161" s="27">
        <v>21114</v>
      </c>
      <c r="B161" s="27" t="s">
        <v>6737</v>
      </c>
      <c r="C161" s="27" t="s">
        <v>6435</v>
      </c>
      <c r="D161" s="27" t="s">
        <v>6439</v>
      </c>
      <c r="E161" s="28" t="s">
        <v>6738</v>
      </c>
    </row>
    <row r="162" spans="1:5">
      <c r="A162" s="27">
        <v>119</v>
      </c>
      <c r="B162" s="27" t="s">
        <v>6739</v>
      </c>
      <c r="C162" s="27" t="s">
        <v>6435</v>
      </c>
      <c r="D162" s="27" t="s">
        <v>6436</v>
      </c>
      <c r="E162" s="28" t="s">
        <v>6740</v>
      </c>
    </row>
    <row r="163" spans="1:5">
      <c r="A163" s="27">
        <v>122</v>
      </c>
      <c r="B163" s="27" t="s">
        <v>6741</v>
      </c>
      <c r="C163" s="27" t="s">
        <v>6435</v>
      </c>
      <c r="D163" s="27" t="s">
        <v>6439</v>
      </c>
      <c r="E163" s="28" t="s">
        <v>6742</v>
      </c>
    </row>
    <row r="164" spans="1:5">
      <c r="A164" s="27">
        <v>20080</v>
      </c>
      <c r="B164" s="27" t="s">
        <v>6743</v>
      </c>
      <c r="C164" s="27" t="s">
        <v>6435</v>
      </c>
      <c r="D164" s="27" t="s">
        <v>6439</v>
      </c>
      <c r="E164" s="28" t="s">
        <v>6744</v>
      </c>
    </row>
    <row r="165" spans="1:5">
      <c r="A165" s="27">
        <v>124</v>
      </c>
      <c r="B165" s="27" t="s">
        <v>6745</v>
      </c>
      <c r="C165" s="27" t="s">
        <v>6558</v>
      </c>
      <c r="D165" s="27" t="s">
        <v>6439</v>
      </c>
      <c r="E165" s="28" t="s">
        <v>6746</v>
      </c>
    </row>
    <row r="166" spans="1:5">
      <c r="A166" s="27">
        <v>7334</v>
      </c>
      <c r="B166" s="27" t="s">
        <v>6747</v>
      </c>
      <c r="C166" s="27" t="s">
        <v>6558</v>
      </c>
      <c r="D166" s="27" t="s">
        <v>6439</v>
      </c>
      <c r="E166" s="28" t="s">
        <v>6748</v>
      </c>
    </row>
    <row r="167" spans="1:5">
      <c r="A167" s="27">
        <v>123</v>
      </c>
      <c r="B167" s="27" t="s">
        <v>6749</v>
      </c>
      <c r="C167" s="27" t="s">
        <v>6558</v>
      </c>
      <c r="D167" s="27" t="s">
        <v>6436</v>
      </c>
      <c r="E167" s="28" t="s">
        <v>6750</v>
      </c>
    </row>
    <row r="168" spans="1:5">
      <c r="A168" s="27">
        <v>127</v>
      </c>
      <c r="B168" s="27" t="s">
        <v>6751</v>
      </c>
      <c r="C168" s="27" t="s">
        <v>6558</v>
      </c>
      <c r="D168" s="27" t="s">
        <v>6439</v>
      </c>
      <c r="E168" s="28" t="s">
        <v>6752</v>
      </c>
    </row>
    <row r="169" spans="1:5">
      <c r="A169" s="27">
        <v>41373</v>
      </c>
      <c r="B169" s="27" t="s">
        <v>6753</v>
      </c>
      <c r="C169" s="27" t="s">
        <v>6558</v>
      </c>
      <c r="D169" s="27" t="s">
        <v>6439</v>
      </c>
      <c r="E169" s="28" t="s">
        <v>6754</v>
      </c>
    </row>
    <row r="170" spans="1:5">
      <c r="A170" s="27">
        <v>133</v>
      </c>
      <c r="B170" s="27" t="s">
        <v>6755</v>
      </c>
      <c r="C170" s="27" t="s">
        <v>6558</v>
      </c>
      <c r="D170" s="27" t="s">
        <v>6439</v>
      </c>
      <c r="E170" s="28" t="s">
        <v>6756</v>
      </c>
    </row>
    <row r="171" spans="1:5">
      <c r="A171" s="27">
        <v>43617</v>
      </c>
      <c r="B171" s="27" t="s">
        <v>6757</v>
      </c>
      <c r="C171" s="27" t="s">
        <v>6558</v>
      </c>
      <c r="D171" s="27" t="s">
        <v>6439</v>
      </c>
      <c r="E171" s="28" t="s">
        <v>6758</v>
      </c>
    </row>
    <row r="172" spans="1:5">
      <c r="A172" s="27">
        <v>132</v>
      </c>
      <c r="B172" s="27" t="s">
        <v>6759</v>
      </c>
      <c r="C172" s="27" t="s">
        <v>6558</v>
      </c>
      <c r="D172" s="27" t="s">
        <v>6439</v>
      </c>
      <c r="E172" s="28" t="s">
        <v>6760</v>
      </c>
    </row>
    <row r="173" spans="1:5">
      <c r="A173" s="27">
        <v>43618</v>
      </c>
      <c r="B173" s="27" t="s">
        <v>6761</v>
      </c>
      <c r="C173" s="27" t="s">
        <v>6555</v>
      </c>
      <c r="D173" s="27" t="s">
        <v>6439</v>
      </c>
      <c r="E173" s="28" t="s">
        <v>6762</v>
      </c>
    </row>
    <row r="174" spans="1:5">
      <c r="A174" s="27">
        <v>37476</v>
      </c>
      <c r="B174" s="27" t="s">
        <v>6763</v>
      </c>
      <c r="C174" s="27" t="s">
        <v>6435</v>
      </c>
      <c r="D174" s="27" t="s">
        <v>6439</v>
      </c>
      <c r="E174" s="28" t="s">
        <v>6764</v>
      </c>
    </row>
    <row r="175" spans="1:5">
      <c r="A175" s="27">
        <v>37478</v>
      </c>
      <c r="B175" s="27" t="s">
        <v>6765</v>
      </c>
      <c r="C175" s="27" t="s">
        <v>6435</v>
      </c>
      <c r="D175" s="27" t="s">
        <v>6439</v>
      </c>
      <c r="E175" s="28" t="s">
        <v>6766</v>
      </c>
    </row>
    <row r="176" spans="1:5">
      <c r="A176" s="27">
        <v>37477</v>
      </c>
      <c r="B176" s="27" t="s">
        <v>6767</v>
      </c>
      <c r="C176" s="27" t="s">
        <v>6435</v>
      </c>
      <c r="D176" s="27" t="s">
        <v>6439</v>
      </c>
      <c r="E176" s="28" t="s">
        <v>6768</v>
      </c>
    </row>
    <row r="177" spans="1:5">
      <c r="A177" s="27">
        <v>37479</v>
      </c>
      <c r="B177" s="27" t="s">
        <v>6769</v>
      </c>
      <c r="C177" s="27" t="s">
        <v>6435</v>
      </c>
      <c r="D177" s="27" t="s">
        <v>6439</v>
      </c>
      <c r="E177" s="28" t="s">
        <v>6770</v>
      </c>
    </row>
    <row r="178" spans="1:5">
      <c r="A178" s="27">
        <v>4319</v>
      </c>
      <c r="B178" s="27" t="s">
        <v>6771</v>
      </c>
      <c r="C178" s="27" t="s">
        <v>6435</v>
      </c>
      <c r="D178" s="27" t="s">
        <v>6439</v>
      </c>
      <c r="E178" s="28" t="s">
        <v>6772</v>
      </c>
    </row>
    <row r="179" spans="1:5">
      <c r="A179" s="27">
        <v>42409</v>
      </c>
      <c r="B179" s="27" t="s">
        <v>6773</v>
      </c>
      <c r="C179" s="27" t="s">
        <v>6555</v>
      </c>
      <c r="D179" s="27" t="s">
        <v>6439</v>
      </c>
      <c r="E179" s="28" t="s">
        <v>6774</v>
      </c>
    </row>
    <row r="180" spans="1:5">
      <c r="A180" s="27">
        <v>40553</v>
      </c>
      <c r="B180" s="27" t="s">
        <v>6775</v>
      </c>
      <c r="C180" s="27" t="s">
        <v>6776</v>
      </c>
      <c r="D180" s="27" t="s">
        <v>6447</v>
      </c>
      <c r="E180" s="28" t="s">
        <v>6777</v>
      </c>
    </row>
    <row r="181" spans="1:5">
      <c r="A181" s="27">
        <v>6114</v>
      </c>
      <c r="B181" s="27" t="s">
        <v>6778</v>
      </c>
      <c r="C181" s="27" t="s">
        <v>6779</v>
      </c>
      <c r="D181" s="27" t="s">
        <v>6439</v>
      </c>
      <c r="E181" s="28" t="s">
        <v>15797</v>
      </c>
    </row>
    <row r="182" spans="1:5">
      <c r="A182" s="27">
        <v>40912</v>
      </c>
      <c r="B182" s="27" t="s">
        <v>6781</v>
      </c>
      <c r="C182" s="27" t="s">
        <v>6782</v>
      </c>
      <c r="D182" s="27" t="s">
        <v>6439</v>
      </c>
      <c r="E182" s="28" t="s">
        <v>15798</v>
      </c>
    </row>
    <row r="183" spans="1:5">
      <c r="A183" s="27">
        <v>247</v>
      </c>
      <c r="B183" s="27" t="s">
        <v>6783</v>
      </c>
      <c r="C183" s="27" t="s">
        <v>6779</v>
      </c>
      <c r="D183" s="27" t="s">
        <v>6439</v>
      </c>
      <c r="E183" s="28" t="s">
        <v>14221</v>
      </c>
    </row>
    <row r="184" spans="1:5">
      <c r="A184" s="27">
        <v>40919</v>
      </c>
      <c r="B184" s="27" t="s">
        <v>6785</v>
      </c>
      <c r="C184" s="27" t="s">
        <v>6782</v>
      </c>
      <c r="D184" s="27" t="s">
        <v>6439</v>
      </c>
      <c r="E184" s="28" t="s">
        <v>15799</v>
      </c>
    </row>
    <row r="185" spans="1:5">
      <c r="A185" s="27">
        <v>40984</v>
      </c>
      <c r="B185" s="27" t="s">
        <v>6786</v>
      </c>
      <c r="C185" s="27" t="s">
        <v>6782</v>
      </c>
      <c r="D185" s="27" t="s">
        <v>6439</v>
      </c>
      <c r="E185" s="28" t="s">
        <v>15800</v>
      </c>
    </row>
    <row r="186" spans="1:5">
      <c r="A186" s="27">
        <v>44499</v>
      </c>
      <c r="B186" s="27" t="s">
        <v>6787</v>
      </c>
      <c r="C186" s="27" t="s">
        <v>6779</v>
      </c>
      <c r="D186" s="27" t="s">
        <v>6439</v>
      </c>
      <c r="E186" s="28" t="s">
        <v>15801</v>
      </c>
    </row>
    <row r="187" spans="1:5">
      <c r="A187" s="27">
        <v>248</v>
      </c>
      <c r="B187" s="27" t="s">
        <v>6788</v>
      </c>
      <c r="C187" s="27" t="s">
        <v>6779</v>
      </c>
      <c r="D187" s="27" t="s">
        <v>6439</v>
      </c>
      <c r="E187" s="28" t="s">
        <v>15802</v>
      </c>
    </row>
    <row r="188" spans="1:5">
      <c r="A188" s="27">
        <v>41086</v>
      </c>
      <c r="B188" s="27" t="s">
        <v>6790</v>
      </c>
      <c r="C188" s="27" t="s">
        <v>6782</v>
      </c>
      <c r="D188" s="27" t="s">
        <v>6439</v>
      </c>
      <c r="E188" s="28" t="s">
        <v>15803</v>
      </c>
    </row>
    <row r="189" spans="1:5">
      <c r="A189" s="27">
        <v>34466</v>
      </c>
      <c r="B189" s="27" t="s">
        <v>6791</v>
      </c>
      <c r="C189" s="27" t="s">
        <v>6779</v>
      </c>
      <c r="D189" s="27" t="s">
        <v>6439</v>
      </c>
      <c r="E189" s="28" t="s">
        <v>15802</v>
      </c>
    </row>
    <row r="190" spans="1:5">
      <c r="A190" s="27">
        <v>41083</v>
      </c>
      <c r="B190" s="27" t="s">
        <v>6792</v>
      </c>
      <c r="C190" s="27" t="s">
        <v>6782</v>
      </c>
      <c r="D190" s="27" t="s">
        <v>6439</v>
      </c>
      <c r="E190" s="28" t="s">
        <v>15803</v>
      </c>
    </row>
    <row r="191" spans="1:5">
      <c r="A191" s="27">
        <v>252</v>
      </c>
      <c r="B191" s="27" t="s">
        <v>6793</v>
      </c>
      <c r="C191" s="27" t="s">
        <v>6779</v>
      </c>
      <c r="D191" s="27" t="s">
        <v>6439</v>
      </c>
      <c r="E191" s="28" t="s">
        <v>15804</v>
      </c>
    </row>
    <row r="192" spans="1:5">
      <c r="A192" s="27">
        <v>40909</v>
      </c>
      <c r="B192" s="27" t="s">
        <v>6794</v>
      </c>
      <c r="C192" s="27" t="s">
        <v>6782</v>
      </c>
      <c r="D192" s="27" t="s">
        <v>6439</v>
      </c>
      <c r="E192" s="28" t="s">
        <v>15805</v>
      </c>
    </row>
    <row r="193" spans="1:5">
      <c r="A193" s="27">
        <v>242</v>
      </c>
      <c r="B193" s="27" t="s">
        <v>6795</v>
      </c>
      <c r="C193" s="27" t="s">
        <v>6779</v>
      </c>
      <c r="D193" s="27" t="s">
        <v>6439</v>
      </c>
      <c r="E193" s="28" t="s">
        <v>15806</v>
      </c>
    </row>
    <row r="194" spans="1:5">
      <c r="A194" s="27">
        <v>41085</v>
      </c>
      <c r="B194" s="27" t="s">
        <v>6797</v>
      </c>
      <c r="C194" s="27" t="s">
        <v>6782</v>
      </c>
      <c r="D194" s="27" t="s">
        <v>6439</v>
      </c>
      <c r="E194" s="28" t="s">
        <v>15807</v>
      </c>
    </row>
    <row r="195" spans="1:5">
      <c r="A195" s="27">
        <v>427</v>
      </c>
      <c r="B195" s="27" t="s">
        <v>6798</v>
      </c>
      <c r="C195" s="27" t="s">
        <v>6435</v>
      </c>
      <c r="D195" s="27" t="s">
        <v>6439</v>
      </c>
      <c r="E195" s="28" t="s">
        <v>6799</v>
      </c>
    </row>
    <row r="196" spans="1:5">
      <c r="A196" s="27">
        <v>417</v>
      </c>
      <c r="B196" s="27" t="s">
        <v>6800</v>
      </c>
      <c r="C196" s="27" t="s">
        <v>6435</v>
      </c>
      <c r="D196" s="27" t="s">
        <v>6439</v>
      </c>
      <c r="E196" s="28" t="s">
        <v>6801</v>
      </c>
    </row>
    <row r="197" spans="1:5">
      <c r="A197" s="27">
        <v>11273</v>
      </c>
      <c r="B197" s="27" t="s">
        <v>6802</v>
      </c>
      <c r="C197" s="27" t="s">
        <v>6435</v>
      </c>
      <c r="D197" s="27" t="s">
        <v>6439</v>
      </c>
      <c r="E197" s="28" t="s">
        <v>6803</v>
      </c>
    </row>
    <row r="198" spans="1:5">
      <c r="A198" s="27">
        <v>11272</v>
      </c>
      <c r="B198" s="27" t="s">
        <v>6804</v>
      </c>
      <c r="C198" s="27" t="s">
        <v>6435</v>
      </c>
      <c r="D198" s="27" t="s">
        <v>6439</v>
      </c>
      <c r="E198" s="28" t="s">
        <v>6805</v>
      </c>
    </row>
    <row r="199" spans="1:5">
      <c r="A199" s="27">
        <v>11275</v>
      </c>
      <c r="B199" s="27" t="s">
        <v>6806</v>
      </c>
      <c r="C199" s="27" t="s">
        <v>6435</v>
      </c>
      <c r="D199" s="27" t="s">
        <v>6439</v>
      </c>
      <c r="E199" s="28" t="s">
        <v>6807</v>
      </c>
    </row>
    <row r="200" spans="1:5">
      <c r="A200" s="27">
        <v>11274</v>
      </c>
      <c r="B200" s="27" t="s">
        <v>6808</v>
      </c>
      <c r="C200" s="27" t="s">
        <v>6435</v>
      </c>
      <c r="D200" s="27" t="s">
        <v>6439</v>
      </c>
      <c r="E200" s="28" t="s">
        <v>6809</v>
      </c>
    </row>
    <row r="201" spans="1:5">
      <c r="A201" s="27">
        <v>38470</v>
      </c>
      <c r="B201" s="27" t="s">
        <v>6810</v>
      </c>
      <c r="C201" s="27" t="s">
        <v>6435</v>
      </c>
      <c r="D201" s="27" t="s">
        <v>6436</v>
      </c>
      <c r="E201" s="28" t="s">
        <v>6811</v>
      </c>
    </row>
    <row r="202" spans="1:5">
      <c r="A202" s="27">
        <v>38547</v>
      </c>
      <c r="B202" s="27" t="s">
        <v>6812</v>
      </c>
      <c r="C202" s="27" t="s">
        <v>6435</v>
      </c>
      <c r="D202" s="27" t="s">
        <v>6439</v>
      </c>
      <c r="E202" s="28" t="s">
        <v>6813</v>
      </c>
    </row>
    <row r="203" spans="1:5">
      <c r="A203" s="27">
        <v>38469</v>
      </c>
      <c r="B203" s="27" t="s">
        <v>6814</v>
      </c>
      <c r="C203" s="27" t="s">
        <v>6435</v>
      </c>
      <c r="D203" s="27" t="s">
        <v>6439</v>
      </c>
      <c r="E203" s="28" t="s">
        <v>6815</v>
      </c>
    </row>
    <row r="204" spans="1:5">
      <c r="A204" s="27">
        <v>38467</v>
      </c>
      <c r="B204" s="27" t="s">
        <v>6816</v>
      </c>
      <c r="C204" s="27" t="s">
        <v>6435</v>
      </c>
      <c r="D204" s="27" t="s">
        <v>6439</v>
      </c>
      <c r="E204" s="28" t="s">
        <v>6817</v>
      </c>
    </row>
    <row r="205" spans="1:5">
      <c r="A205" s="27">
        <v>38468</v>
      </c>
      <c r="B205" s="27" t="s">
        <v>6818</v>
      </c>
      <c r="C205" s="27" t="s">
        <v>6435</v>
      </c>
      <c r="D205" s="27" t="s">
        <v>6439</v>
      </c>
      <c r="E205" s="28" t="s">
        <v>6819</v>
      </c>
    </row>
    <row r="206" spans="1:5">
      <c r="A206" s="27">
        <v>38471</v>
      </c>
      <c r="B206" s="27" t="s">
        <v>6820</v>
      </c>
      <c r="C206" s="27" t="s">
        <v>6435</v>
      </c>
      <c r="D206" s="27" t="s">
        <v>6439</v>
      </c>
      <c r="E206" s="28" t="s">
        <v>6821</v>
      </c>
    </row>
    <row r="207" spans="1:5">
      <c r="A207" s="27">
        <v>37370</v>
      </c>
      <c r="B207" s="27" t="s">
        <v>6822</v>
      </c>
      <c r="C207" s="27" t="s">
        <v>6779</v>
      </c>
      <c r="D207" s="27" t="s">
        <v>6436</v>
      </c>
      <c r="E207" s="28" t="s">
        <v>6823</v>
      </c>
    </row>
    <row r="208" spans="1:5">
      <c r="A208" s="27">
        <v>40862</v>
      </c>
      <c r="B208" s="27" t="s">
        <v>6824</v>
      </c>
      <c r="C208" s="27" t="s">
        <v>6782</v>
      </c>
      <c r="D208" s="27" t="s">
        <v>6436</v>
      </c>
      <c r="E208" s="28" t="s">
        <v>6825</v>
      </c>
    </row>
    <row r="209" spans="1:5">
      <c r="A209" s="27">
        <v>10658</v>
      </c>
      <c r="B209" s="27" t="s">
        <v>6826</v>
      </c>
      <c r="C209" s="27" t="s">
        <v>6435</v>
      </c>
      <c r="D209" s="27" t="s">
        <v>6447</v>
      </c>
      <c r="E209" s="28" t="s">
        <v>6827</v>
      </c>
    </row>
    <row r="210" spans="1:5">
      <c r="A210" s="27">
        <v>253</v>
      </c>
      <c r="B210" s="27" t="s">
        <v>6828</v>
      </c>
      <c r="C210" s="27" t="s">
        <v>6779</v>
      </c>
      <c r="D210" s="27" t="s">
        <v>6436</v>
      </c>
      <c r="E210" s="28" t="s">
        <v>6901</v>
      </c>
    </row>
    <row r="211" spans="1:5">
      <c r="A211" s="27">
        <v>40809</v>
      </c>
      <c r="B211" s="27" t="s">
        <v>6829</v>
      </c>
      <c r="C211" s="27" t="s">
        <v>6782</v>
      </c>
      <c r="D211" s="27" t="s">
        <v>6439</v>
      </c>
      <c r="E211" s="28" t="s">
        <v>15808</v>
      </c>
    </row>
    <row r="212" spans="1:5">
      <c r="A212" s="27">
        <v>42428</v>
      </c>
      <c r="B212" s="27" t="s">
        <v>6830</v>
      </c>
      <c r="C212" s="27" t="s">
        <v>6435</v>
      </c>
      <c r="D212" s="27" t="s">
        <v>6447</v>
      </c>
      <c r="E212" s="28" t="s">
        <v>6831</v>
      </c>
    </row>
    <row r="213" spans="1:5">
      <c r="A213" s="27">
        <v>583</v>
      </c>
      <c r="B213" s="27" t="s">
        <v>6832</v>
      </c>
      <c r="C213" s="27" t="s">
        <v>6555</v>
      </c>
      <c r="D213" s="27" t="s">
        <v>6447</v>
      </c>
      <c r="E213" s="28" t="s">
        <v>6833</v>
      </c>
    </row>
    <row r="214" spans="1:5">
      <c r="A214" s="27">
        <v>301</v>
      </c>
      <c r="B214" s="27" t="s">
        <v>6834</v>
      </c>
      <c r="C214" s="27" t="s">
        <v>6435</v>
      </c>
      <c r="D214" s="27" t="s">
        <v>6436</v>
      </c>
      <c r="E214" s="28" t="s">
        <v>6835</v>
      </c>
    </row>
    <row r="215" spans="1:5">
      <c r="A215" s="27">
        <v>296</v>
      </c>
      <c r="B215" s="27" t="s">
        <v>6836</v>
      </c>
      <c r="C215" s="27" t="s">
        <v>6435</v>
      </c>
      <c r="D215" s="27" t="s">
        <v>6439</v>
      </c>
      <c r="E215" s="28" t="s">
        <v>6837</v>
      </c>
    </row>
    <row r="216" spans="1:5">
      <c r="A216" s="27">
        <v>297</v>
      </c>
      <c r="B216" s="27" t="s">
        <v>6838</v>
      </c>
      <c r="C216" s="27" t="s">
        <v>6435</v>
      </c>
      <c r="D216" s="27" t="s">
        <v>6439</v>
      </c>
      <c r="E216" s="28" t="s">
        <v>6839</v>
      </c>
    </row>
    <row r="217" spans="1:5">
      <c r="A217" s="27">
        <v>299</v>
      </c>
      <c r="B217" s="27" t="s">
        <v>6840</v>
      </c>
      <c r="C217" s="27" t="s">
        <v>6435</v>
      </c>
      <c r="D217" s="27" t="s">
        <v>6439</v>
      </c>
      <c r="E217" s="28" t="s">
        <v>6841</v>
      </c>
    </row>
    <row r="218" spans="1:5">
      <c r="A218" s="27">
        <v>300</v>
      </c>
      <c r="B218" s="27" t="s">
        <v>6842</v>
      </c>
      <c r="C218" s="27" t="s">
        <v>6435</v>
      </c>
      <c r="D218" s="27" t="s">
        <v>6439</v>
      </c>
      <c r="E218" s="28" t="s">
        <v>6843</v>
      </c>
    </row>
    <row r="219" spans="1:5">
      <c r="A219" s="27">
        <v>20085</v>
      </c>
      <c r="B219" s="27" t="s">
        <v>6844</v>
      </c>
      <c r="C219" s="27" t="s">
        <v>6435</v>
      </c>
      <c r="D219" s="27" t="s">
        <v>6439</v>
      </c>
      <c r="E219" s="28" t="s">
        <v>6845</v>
      </c>
    </row>
    <row r="220" spans="1:5">
      <c r="A220" s="27">
        <v>298</v>
      </c>
      <c r="B220" s="27" t="s">
        <v>6846</v>
      </c>
      <c r="C220" s="27" t="s">
        <v>6435</v>
      </c>
      <c r="D220" s="27" t="s">
        <v>6439</v>
      </c>
      <c r="E220" s="28" t="s">
        <v>6847</v>
      </c>
    </row>
    <row r="221" spans="1:5">
      <c r="A221" s="27">
        <v>311</v>
      </c>
      <c r="B221" s="27" t="s">
        <v>6848</v>
      </c>
      <c r="C221" s="27" t="s">
        <v>6435</v>
      </c>
      <c r="D221" s="27" t="s">
        <v>6439</v>
      </c>
      <c r="E221" s="28" t="s">
        <v>6849</v>
      </c>
    </row>
    <row r="222" spans="1:5">
      <c r="A222" s="27">
        <v>318</v>
      </c>
      <c r="B222" s="27" t="s">
        <v>6850</v>
      </c>
      <c r="C222" s="27" t="s">
        <v>6435</v>
      </c>
      <c r="D222" s="27" t="s">
        <v>6439</v>
      </c>
      <c r="E222" s="28" t="s">
        <v>6851</v>
      </c>
    </row>
    <row r="223" spans="1:5">
      <c r="A223" s="27">
        <v>319</v>
      </c>
      <c r="B223" s="27" t="s">
        <v>6852</v>
      </c>
      <c r="C223" s="27" t="s">
        <v>6435</v>
      </c>
      <c r="D223" s="27" t="s">
        <v>6439</v>
      </c>
      <c r="E223" s="28" t="s">
        <v>6853</v>
      </c>
    </row>
    <row r="224" spans="1:5">
      <c r="A224" s="27">
        <v>303</v>
      </c>
      <c r="B224" s="27" t="s">
        <v>6854</v>
      </c>
      <c r="C224" s="27" t="s">
        <v>6435</v>
      </c>
      <c r="D224" s="27" t="s">
        <v>6439</v>
      </c>
      <c r="E224" s="28" t="s">
        <v>6855</v>
      </c>
    </row>
    <row r="225" spans="1:5">
      <c r="A225" s="27">
        <v>305</v>
      </c>
      <c r="B225" s="27" t="s">
        <v>6856</v>
      </c>
      <c r="C225" s="27" t="s">
        <v>6435</v>
      </c>
      <c r="D225" s="27" t="s">
        <v>6439</v>
      </c>
      <c r="E225" s="28" t="s">
        <v>6857</v>
      </c>
    </row>
    <row r="226" spans="1:5">
      <c r="A226" s="27">
        <v>306</v>
      </c>
      <c r="B226" s="27" t="s">
        <v>6858</v>
      </c>
      <c r="C226" s="27" t="s">
        <v>6435</v>
      </c>
      <c r="D226" s="27" t="s">
        <v>6439</v>
      </c>
      <c r="E226" s="28" t="s">
        <v>6859</v>
      </c>
    </row>
    <row r="227" spans="1:5">
      <c r="A227" s="27">
        <v>307</v>
      </c>
      <c r="B227" s="27" t="s">
        <v>6860</v>
      </c>
      <c r="C227" s="27" t="s">
        <v>6435</v>
      </c>
      <c r="D227" s="27" t="s">
        <v>6439</v>
      </c>
      <c r="E227" s="28" t="s">
        <v>6861</v>
      </c>
    </row>
    <row r="228" spans="1:5">
      <c r="A228" s="27">
        <v>309</v>
      </c>
      <c r="B228" s="27" t="s">
        <v>6862</v>
      </c>
      <c r="C228" s="27" t="s">
        <v>6435</v>
      </c>
      <c r="D228" s="27" t="s">
        <v>6439</v>
      </c>
      <c r="E228" s="28" t="s">
        <v>6863</v>
      </c>
    </row>
    <row r="229" spans="1:5">
      <c r="A229" s="27">
        <v>310</v>
      </c>
      <c r="B229" s="27" t="s">
        <v>6864</v>
      </c>
      <c r="C229" s="27" t="s">
        <v>6435</v>
      </c>
      <c r="D229" s="27" t="s">
        <v>6439</v>
      </c>
      <c r="E229" s="28" t="s">
        <v>6865</v>
      </c>
    </row>
    <row r="230" spans="1:5">
      <c r="A230" s="27">
        <v>328</v>
      </c>
      <c r="B230" s="27" t="s">
        <v>6866</v>
      </c>
      <c r="C230" s="27" t="s">
        <v>6435</v>
      </c>
      <c r="D230" s="27" t="s">
        <v>6439</v>
      </c>
      <c r="E230" s="28" t="s">
        <v>6867</v>
      </c>
    </row>
    <row r="231" spans="1:5">
      <c r="A231" s="27">
        <v>325</v>
      </c>
      <c r="B231" s="27" t="s">
        <v>6868</v>
      </c>
      <c r="C231" s="27" t="s">
        <v>6435</v>
      </c>
      <c r="D231" s="27" t="s">
        <v>6439</v>
      </c>
      <c r="E231" s="28" t="s">
        <v>6869</v>
      </c>
    </row>
    <row r="232" spans="1:5">
      <c r="A232" s="27">
        <v>20326</v>
      </c>
      <c r="B232" s="27" t="s">
        <v>6870</v>
      </c>
      <c r="C232" s="27" t="s">
        <v>6435</v>
      </c>
      <c r="D232" s="27" t="s">
        <v>6439</v>
      </c>
      <c r="E232" s="28" t="s">
        <v>6871</v>
      </c>
    </row>
    <row r="233" spans="1:5">
      <c r="A233" s="27">
        <v>329</v>
      </c>
      <c r="B233" s="27" t="s">
        <v>6872</v>
      </c>
      <c r="C233" s="27" t="s">
        <v>6435</v>
      </c>
      <c r="D233" s="27" t="s">
        <v>6439</v>
      </c>
      <c r="E233" s="28" t="s">
        <v>6573</v>
      </c>
    </row>
    <row r="234" spans="1:5">
      <c r="A234" s="27">
        <v>308</v>
      </c>
      <c r="B234" s="27" t="s">
        <v>6873</v>
      </c>
      <c r="C234" s="27" t="s">
        <v>6435</v>
      </c>
      <c r="D234" s="27" t="s">
        <v>6439</v>
      </c>
      <c r="E234" s="28" t="s">
        <v>6874</v>
      </c>
    </row>
    <row r="235" spans="1:5">
      <c r="A235" s="27">
        <v>39642</v>
      </c>
      <c r="B235" s="27" t="s">
        <v>6875</v>
      </c>
      <c r="C235" s="27" t="s">
        <v>6435</v>
      </c>
      <c r="D235" s="27" t="s">
        <v>6439</v>
      </c>
      <c r="E235" s="28" t="s">
        <v>6876</v>
      </c>
    </row>
    <row r="236" spans="1:5">
      <c r="A236" s="27">
        <v>39641</v>
      </c>
      <c r="B236" s="27" t="s">
        <v>6877</v>
      </c>
      <c r="C236" s="27" t="s">
        <v>6435</v>
      </c>
      <c r="D236" s="27" t="s">
        <v>6439</v>
      </c>
      <c r="E236" s="28" t="s">
        <v>6878</v>
      </c>
    </row>
    <row r="237" spans="1:5">
      <c r="A237" s="27">
        <v>39643</v>
      </c>
      <c r="B237" s="27" t="s">
        <v>6879</v>
      </c>
      <c r="C237" s="27" t="s">
        <v>6435</v>
      </c>
      <c r="D237" s="27" t="s">
        <v>6439</v>
      </c>
      <c r="E237" s="28" t="s">
        <v>6880</v>
      </c>
    </row>
    <row r="238" spans="1:5">
      <c r="A238" s="27">
        <v>39644</v>
      </c>
      <c r="B238" s="27" t="s">
        <v>6881</v>
      </c>
      <c r="C238" s="27" t="s">
        <v>6435</v>
      </c>
      <c r="D238" s="27" t="s">
        <v>6439</v>
      </c>
      <c r="E238" s="28" t="s">
        <v>6882</v>
      </c>
    </row>
    <row r="239" spans="1:5">
      <c r="A239" s="27">
        <v>39645</v>
      </c>
      <c r="B239" s="27" t="s">
        <v>6883</v>
      </c>
      <c r="C239" s="27" t="s">
        <v>6435</v>
      </c>
      <c r="D239" s="27" t="s">
        <v>6439</v>
      </c>
      <c r="E239" s="28" t="s">
        <v>6884</v>
      </c>
    </row>
    <row r="240" spans="1:5">
      <c r="A240" s="27">
        <v>41610</v>
      </c>
      <c r="B240" s="27" t="s">
        <v>6885</v>
      </c>
      <c r="C240" s="27" t="s">
        <v>6435</v>
      </c>
      <c r="D240" s="27" t="s">
        <v>6439</v>
      </c>
      <c r="E240" s="28" t="s">
        <v>6886</v>
      </c>
    </row>
    <row r="241" spans="1:5">
      <c r="A241" s="27">
        <v>41611</v>
      </c>
      <c r="B241" s="27" t="s">
        <v>6887</v>
      </c>
      <c r="C241" s="27" t="s">
        <v>6435</v>
      </c>
      <c r="D241" s="27" t="s">
        <v>6439</v>
      </c>
      <c r="E241" s="28" t="s">
        <v>6888</v>
      </c>
    </row>
    <row r="242" spans="1:5">
      <c r="A242" s="27">
        <v>41612</v>
      </c>
      <c r="B242" s="27" t="s">
        <v>6889</v>
      </c>
      <c r="C242" s="27" t="s">
        <v>6435</v>
      </c>
      <c r="D242" s="27" t="s">
        <v>6439</v>
      </c>
      <c r="E242" s="28" t="s">
        <v>6890</v>
      </c>
    </row>
    <row r="243" spans="1:5">
      <c r="A243" s="27">
        <v>41637</v>
      </c>
      <c r="B243" s="27" t="s">
        <v>6891</v>
      </c>
      <c r="C243" s="27" t="s">
        <v>6435</v>
      </c>
      <c r="D243" s="27" t="s">
        <v>6439</v>
      </c>
      <c r="E243" s="28" t="s">
        <v>6892</v>
      </c>
    </row>
    <row r="244" spans="1:5">
      <c r="A244" s="27">
        <v>41638</v>
      </c>
      <c r="B244" s="27" t="s">
        <v>6893</v>
      </c>
      <c r="C244" s="27" t="s">
        <v>6435</v>
      </c>
      <c r="D244" s="27" t="s">
        <v>6439</v>
      </c>
      <c r="E244" s="28" t="s">
        <v>6894</v>
      </c>
    </row>
    <row r="245" spans="1:5">
      <c r="A245" s="27">
        <v>41639</v>
      </c>
      <c r="B245" s="27" t="s">
        <v>6895</v>
      </c>
      <c r="C245" s="27" t="s">
        <v>6435</v>
      </c>
      <c r="D245" s="27" t="s">
        <v>6439</v>
      </c>
      <c r="E245" s="28" t="s">
        <v>6896</v>
      </c>
    </row>
    <row r="246" spans="1:5">
      <c r="A246" s="27">
        <v>11789</v>
      </c>
      <c r="B246" s="27" t="s">
        <v>6897</v>
      </c>
      <c r="C246" s="27" t="s">
        <v>6435</v>
      </c>
      <c r="D246" s="27" t="s">
        <v>6439</v>
      </c>
      <c r="E246" s="28" t="s">
        <v>6469</v>
      </c>
    </row>
    <row r="247" spans="1:5">
      <c r="A247" s="27">
        <v>20975</v>
      </c>
      <c r="B247" s="27" t="s">
        <v>6898</v>
      </c>
      <c r="C247" s="27" t="s">
        <v>6435</v>
      </c>
      <c r="D247" s="27" t="s">
        <v>6439</v>
      </c>
      <c r="E247" s="28" t="s">
        <v>6899</v>
      </c>
    </row>
    <row r="248" spans="1:5">
      <c r="A248" s="27">
        <v>20976</v>
      </c>
      <c r="B248" s="27" t="s">
        <v>6900</v>
      </c>
      <c r="C248" s="27" t="s">
        <v>6435</v>
      </c>
      <c r="D248" s="27" t="s">
        <v>6439</v>
      </c>
      <c r="E248" s="28" t="s">
        <v>6901</v>
      </c>
    </row>
    <row r="249" spans="1:5">
      <c r="A249" s="27">
        <v>40340</v>
      </c>
      <c r="B249" s="27" t="s">
        <v>6902</v>
      </c>
      <c r="C249" s="27" t="s">
        <v>6435</v>
      </c>
      <c r="D249" s="27" t="s">
        <v>6439</v>
      </c>
      <c r="E249" s="28" t="s">
        <v>6903</v>
      </c>
    </row>
    <row r="250" spans="1:5">
      <c r="A250" s="27">
        <v>40341</v>
      </c>
      <c r="B250" s="27" t="s">
        <v>6904</v>
      </c>
      <c r="C250" s="27" t="s">
        <v>6435</v>
      </c>
      <c r="D250" s="27" t="s">
        <v>6439</v>
      </c>
      <c r="E250" s="28" t="s">
        <v>6905</v>
      </c>
    </row>
    <row r="251" spans="1:5">
      <c r="A251" s="27">
        <v>40342</v>
      </c>
      <c r="B251" s="27" t="s">
        <v>6906</v>
      </c>
      <c r="C251" s="27" t="s">
        <v>6435</v>
      </c>
      <c r="D251" s="27" t="s">
        <v>6439</v>
      </c>
      <c r="E251" s="28" t="s">
        <v>6907</v>
      </c>
    </row>
    <row r="252" spans="1:5">
      <c r="A252" s="27">
        <v>40343</v>
      </c>
      <c r="B252" s="27" t="s">
        <v>6908</v>
      </c>
      <c r="C252" s="27" t="s">
        <v>6435</v>
      </c>
      <c r="D252" s="27" t="s">
        <v>6439</v>
      </c>
      <c r="E252" s="28" t="s">
        <v>6909</v>
      </c>
    </row>
    <row r="253" spans="1:5">
      <c r="A253" s="27">
        <v>40344</v>
      </c>
      <c r="B253" s="27" t="s">
        <v>6910</v>
      </c>
      <c r="C253" s="27" t="s">
        <v>6435</v>
      </c>
      <c r="D253" s="27" t="s">
        <v>6439</v>
      </c>
      <c r="E253" s="28" t="s">
        <v>6911</v>
      </c>
    </row>
    <row r="254" spans="1:5">
      <c r="A254" s="27">
        <v>40345</v>
      </c>
      <c r="B254" s="27" t="s">
        <v>6912</v>
      </c>
      <c r="C254" s="27" t="s">
        <v>6435</v>
      </c>
      <c r="D254" s="27" t="s">
        <v>6439</v>
      </c>
      <c r="E254" s="28" t="s">
        <v>6913</v>
      </c>
    </row>
    <row r="255" spans="1:5">
      <c r="A255" s="27">
        <v>40346</v>
      </c>
      <c r="B255" s="27" t="s">
        <v>6914</v>
      </c>
      <c r="C255" s="27" t="s">
        <v>6435</v>
      </c>
      <c r="D255" s="27" t="s">
        <v>6439</v>
      </c>
      <c r="E255" s="28" t="s">
        <v>6915</v>
      </c>
    </row>
    <row r="256" spans="1:5">
      <c r="A256" s="27">
        <v>40347</v>
      </c>
      <c r="B256" s="27" t="s">
        <v>6916</v>
      </c>
      <c r="C256" s="27" t="s">
        <v>6435</v>
      </c>
      <c r="D256" s="27" t="s">
        <v>6439</v>
      </c>
      <c r="E256" s="28" t="s">
        <v>6917</v>
      </c>
    </row>
    <row r="257" spans="1:5">
      <c r="A257" s="27">
        <v>6138</v>
      </c>
      <c r="B257" s="27" t="s">
        <v>6918</v>
      </c>
      <c r="C257" s="27" t="s">
        <v>6435</v>
      </c>
      <c r="D257" s="27" t="s">
        <v>6439</v>
      </c>
      <c r="E257" s="28" t="s">
        <v>6919</v>
      </c>
    </row>
    <row r="258" spans="1:5">
      <c r="A258" s="27">
        <v>38840</v>
      </c>
      <c r="B258" s="27" t="s">
        <v>6920</v>
      </c>
      <c r="C258" s="27" t="s">
        <v>6435</v>
      </c>
      <c r="D258" s="27" t="s">
        <v>6447</v>
      </c>
      <c r="E258" s="28" t="s">
        <v>6921</v>
      </c>
    </row>
    <row r="259" spans="1:5">
      <c r="A259" s="27">
        <v>38841</v>
      </c>
      <c r="B259" s="27" t="s">
        <v>6922</v>
      </c>
      <c r="C259" s="27" t="s">
        <v>6435</v>
      </c>
      <c r="D259" s="27" t="s">
        <v>6447</v>
      </c>
      <c r="E259" s="28" t="s">
        <v>6923</v>
      </c>
    </row>
    <row r="260" spans="1:5">
      <c r="A260" s="27">
        <v>38842</v>
      </c>
      <c r="B260" s="27" t="s">
        <v>6924</v>
      </c>
      <c r="C260" s="27" t="s">
        <v>6435</v>
      </c>
      <c r="D260" s="27" t="s">
        <v>6447</v>
      </c>
      <c r="E260" s="28" t="s">
        <v>6925</v>
      </c>
    </row>
    <row r="261" spans="1:5">
      <c r="A261" s="27">
        <v>38843</v>
      </c>
      <c r="B261" s="27" t="s">
        <v>6926</v>
      </c>
      <c r="C261" s="27" t="s">
        <v>6435</v>
      </c>
      <c r="D261" s="27" t="s">
        <v>6447</v>
      </c>
      <c r="E261" s="28" t="s">
        <v>6927</v>
      </c>
    </row>
    <row r="262" spans="1:5">
      <c r="A262" s="27">
        <v>43424</v>
      </c>
      <c r="B262" s="27" t="s">
        <v>6928</v>
      </c>
      <c r="C262" s="27" t="s">
        <v>6435</v>
      </c>
      <c r="D262" s="27" t="s">
        <v>6439</v>
      </c>
      <c r="E262" s="28" t="s">
        <v>6929</v>
      </c>
    </row>
    <row r="263" spans="1:5">
      <c r="A263" s="27">
        <v>43426</v>
      </c>
      <c r="B263" s="27" t="s">
        <v>6930</v>
      </c>
      <c r="C263" s="27" t="s">
        <v>6435</v>
      </c>
      <c r="D263" s="27" t="s">
        <v>6439</v>
      </c>
      <c r="E263" s="28" t="s">
        <v>6931</v>
      </c>
    </row>
    <row r="264" spans="1:5">
      <c r="A264" s="27">
        <v>12565</v>
      </c>
      <c r="B264" s="27" t="s">
        <v>6932</v>
      </c>
      <c r="C264" s="27" t="s">
        <v>6435</v>
      </c>
      <c r="D264" s="27" t="s">
        <v>6439</v>
      </c>
      <c r="E264" s="28" t="s">
        <v>6933</v>
      </c>
    </row>
    <row r="265" spans="1:5">
      <c r="A265" s="27">
        <v>12567</v>
      </c>
      <c r="B265" s="27" t="s">
        <v>6934</v>
      </c>
      <c r="C265" s="27" t="s">
        <v>6435</v>
      </c>
      <c r="D265" s="27" t="s">
        <v>6439</v>
      </c>
      <c r="E265" s="28" t="s">
        <v>6935</v>
      </c>
    </row>
    <row r="266" spans="1:5">
      <c r="A266" s="27">
        <v>12568</v>
      </c>
      <c r="B266" s="27" t="s">
        <v>6936</v>
      </c>
      <c r="C266" s="27" t="s">
        <v>6435</v>
      </c>
      <c r="D266" s="27" t="s">
        <v>6439</v>
      </c>
      <c r="E266" s="28" t="s">
        <v>6937</v>
      </c>
    </row>
    <row r="267" spans="1:5">
      <c r="A267" s="27">
        <v>43441</v>
      </c>
      <c r="B267" s="27" t="s">
        <v>6938</v>
      </c>
      <c r="C267" s="27" t="s">
        <v>6435</v>
      </c>
      <c r="D267" s="27" t="s">
        <v>6439</v>
      </c>
      <c r="E267" s="28" t="s">
        <v>6939</v>
      </c>
    </row>
    <row r="268" spans="1:5">
      <c r="A268" s="27">
        <v>43423</v>
      </c>
      <c r="B268" s="27" t="s">
        <v>6940</v>
      </c>
      <c r="C268" s="27" t="s">
        <v>6435</v>
      </c>
      <c r="D268" s="27" t="s">
        <v>6439</v>
      </c>
      <c r="E268" s="28" t="s">
        <v>6941</v>
      </c>
    </row>
    <row r="269" spans="1:5">
      <c r="A269" s="27">
        <v>12532</v>
      </c>
      <c r="B269" s="27" t="s">
        <v>6942</v>
      </c>
      <c r="C269" s="27" t="s">
        <v>6435</v>
      </c>
      <c r="D269" s="27" t="s">
        <v>6439</v>
      </c>
      <c r="E269" s="28" t="s">
        <v>6943</v>
      </c>
    </row>
    <row r="270" spans="1:5">
      <c r="A270" s="27">
        <v>43444</v>
      </c>
      <c r="B270" s="27" t="s">
        <v>6944</v>
      </c>
      <c r="C270" s="27" t="s">
        <v>6435</v>
      </c>
      <c r="D270" s="27" t="s">
        <v>6439</v>
      </c>
      <c r="E270" s="28" t="s">
        <v>6945</v>
      </c>
    </row>
    <row r="271" spans="1:5">
      <c r="A271" s="27">
        <v>12551</v>
      </c>
      <c r="B271" s="27" t="s">
        <v>6946</v>
      </c>
      <c r="C271" s="27" t="s">
        <v>6435</v>
      </c>
      <c r="D271" s="27" t="s">
        <v>6439</v>
      </c>
      <c r="E271" s="28" t="s">
        <v>6947</v>
      </c>
    </row>
    <row r="272" spans="1:5">
      <c r="A272" s="27">
        <v>43442</v>
      </c>
      <c r="B272" s="27" t="s">
        <v>6948</v>
      </c>
      <c r="C272" s="27" t="s">
        <v>6435</v>
      </c>
      <c r="D272" s="27" t="s">
        <v>6439</v>
      </c>
      <c r="E272" s="28" t="s">
        <v>6949</v>
      </c>
    </row>
    <row r="273" spans="1:5">
      <c r="A273" s="27">
        <v>43443</v>
      </c>
      <c r="B273" s="27" t="s">
        <v>6950</v>
      </c>
      <c r="C273" s="27" t="s">
        <v>6435</v>
      </c>
      <c r="D273" s="27" t="s">
        <v>6439</v>
      </c>
      <c r="E273" s="28" t="s">
        <v>6951</v>
      </c>
    </row>
    <row r="274" spans="1:5">
      <c r="A274" s="27">
        <v>12544</v>
      </c>
      <c r="B274" s="27" t="s">
        <v>6952</v>
      </c>
      <c r="C274" s="27" t="s">
        <v>6435</v>
      </c>
      <c r="D274" s="27" t="s">
        <v>6439</v>
      </c>
      <c r="E274" s="28" t="s">
        <v>6953</v>
      </c>
    </row>
    <row r="275" spans="1:5">
      <c r="A275" s="27">
        <v>12547</v>
      </c>
      <c r="B275" s="27" t="s">
        <v>6954</v>
      </c>
      <c r="C275" s="27" t="s">
        <v>6435</v>
      </c>
      <c r="D275" s="27" t="s">
        <v>6439</v>
      </c>
      <c r="E275" s="28" t="s">
        <v>6955</v>
      </c>
    </row>
    <row r="276" spans="1:5">
      <c r="A276" s="27">
        <v>43445</v>
      </c>
      <c r="B276" s="27" t="s">
        <v>6956</v>
      </c>
      <c r="C276" s="27" t="s">
        <v>6435</v>
      </c>
      <c r="D276" s="27" t="s">
        <v>6439</v>
      </c>
      <c r="E276" s="28" t="s">
        <v>6957</v>
      </c>
    </row>
    <row r="277" spans="1:5">
      <c r="A277" s="27">
        <v>12563</v>
      </c>
      <c r="B277" s="27" t="s">
        <v>6958</v>
      </c>
      <c r="C277" s="27" t="s">
        <v>6435</v>
      </c>
      <c r="D277" s="27" t="s">
        <v>6439</v>
      </c>
      <c r="E277" s="28" t="s">
        <v>6959</v>
      </c>
    </row>
    <row r="278" spans="1:5">
      <c r="A278" s="27">
        <v>43425</v>
      </c>
      <c r="B278" s="27" t="s">
        <v>6960</v>
      </c>
      <c r="C278" s="27" t="s">
        <v>6435</v>
      </c>
      <c r="D278" s="27" t="s">
        <v>6439</v>
      </c>
      <c r="E278" s="28" t="s">
        <v>6961</v>
      </c>
    </row>
    <row r="279" spans="1:5">
      <c r="A279" s="27">
        <v>43446</v>
      </c>
      <c r="B279" s="27" t="s">
        <v>6962</v>
      </c>
      <c r="C279" s="27" t="s">
        <v>6435</v>
      </c>
      <c r="D279" s="27" t="s">
        <v>6439</v>
      </c>
      <c r="E279" s="28" t="s">
        <v>6963</v>
      </c>
    </row>
    <row r="280" spans="1:5">
      <c r="A280" s="27">
        <v>43447</v>
      </c>
      <c r="B280" s="27" t="s">
        <v>6964</v>
      </c>
      <c r="C280" s="27" t="s">
        <v>6435</v>
      </c>
      <c r="D280" s="27" t="s">
        <v>6439</v>
      </c>
      <c r="E280" s="28" t="s">
        <v>6965</v>
      </c>
    </row>
    <row r="281" spans="1:5">
      <c r="A281" s="27">
        <v>43448</v>
      </c>
      <c r="B281" s="27" t="s">
        <v>6966</v>
      </c>
      <c r="C281" s="27" t="s">
        <v>6435</v>
      </c>
      <c r="D281" s="27" t="s">
        <v>6439</v>
      </c>
      <c r="E281" s="28" t="s">
        <v>6967</v>
      </c>
    </row>
    <row r="282" spans="1:5">
      <c r="A282" s="27">
        <v>13761</v>
      </c>
      <c r="B282" s="27" t="s">
        <v>6968</v>
      </c>
      <c r="C282" s="27" t="s">
        <v>6435</v>
      </c>
      <c r="D282" s="27" t="s">
        <v>6439</v>
      </c>
      <c r="E282" s="28" t="s">
        <v>6969</v>
      </c>
    </row>
    <row r="283" spans="1:5">
      <c r="A283" s="27">
        <v>4814</v>
      </c>
      <c r="B283" s="27" t="s">
        <v>6970</v>
      </c>
      <c r="C283" s="27" t="s">
        <v>6435</v>
      </c>
      <c r="D283" s="27" t="s">
        <v>6439</v>
      </c>
      <c r="E283" s="28" t="s">
        <v>6971</v>
      </c>
    </row>
    <row r="284" spans="1:5">
      <c r="A284" s="27">
        <v>44473</v>
      </c>
      <c r="B284" s="27" t="s">
        <v>6972</v>
      </c>
      <c r="C284" s="27" t="s">
        <v>6435</v>
      </c>
      <c r="D284" s="27" t="s">
        <v>6447</v>
      </c>
      <c r="E284" s="28" t="s">
        <v>6973</v>
      </c>
    </row>
    <row r="285" spans="1:5">
      <c r="A285" s="27">
        <v>6122</v>
      </c>
      <c r="B285" s="27" t="s">
        <v>6974</v>
      </c>
      <c r="C285" s="27" t="s">
        <v>6779</v>
      </c>
      <c r="D285" s="27" t="s">
        <v>6439</v>
      </c>
      <c r="E285" s="28" t="s">
        <v>9024</v>
      </c>
    </row>
    <row r="286" spans="1:5">
      <c r="A286" s="27">
        <v>40810</v>
      </c>
      <c r="B286" s="27" t="s">
        <v>6976</v>
      </c>
      <c r="C286" s="27" t="s">
        <v>6782</v>
      </c>
      <c r="D286" s="27" t="s">
        <v>6439</v>
      </c>
      <c r="E286" s="28" t="s">
        <v>15809</v>
      </c>
    </row>
    <row r="287" spans="1:5">
      <c r="A287" s="27">
        <v>21100</v>
      </c>
      <c r="B287" s="27" t="s">
        <v>6977</v>
      </c>
      <c r="C287" s="27" t="s">
        <v>6435</v>
      </c>
      <c r="D287" s="27" t="s">
        <v>6447</v>
      </c>
      <c r="E287" s="28" t="s">
        <v>6978</v>
      </c>
    </row>
    <row r="288" spans="1:5">
      <c r="A288" s="27">
        <v>11816</v>
      </c>
      <c r="B288" s="27" t="s">
        <v>6979</v>
      </c>
      <c r="C288" s="27" t="s">
        <v>6435</v>
      </c>
      <c r="D288" s="27" t="s">
        <v>6447</v>
      </c>
      <c r="E288" s="28" t="s">
        <v>6980</v>
      </c>
    </row>
    <row r="289" spans="1:5">
      <c r="A289" s="27">
        <v>11814</v>
      </c>
      <c r="B289" s="27" t="s">
        <v>6981</v>
      </c>
      <c r="C289" s="27" t="s">
        <v>6435</v>
      </c>
      <c r="D289" s="27" t="s">
        <v>6447</v>
      </c>
      <c r="E289" s="28" t="s">
        <v>6982</v>
      </c>
    </row>
    <row r="290" spans="1:5">
      <c r="A290" s="27">
        <v>14186</v>
      </c>
      <c r="B290" s="27" t="s">
        <v>6983</v>
      </c>
      <c r="C290" s="27" t="s">
        <v>6435</v>
      </c>
      <c r="D290" s="27" t="s">
        <v>6447</v>
      </c>
      <c r="E290" s="28" t="s">
        <v>6984</v>
      </c>
    </row>
    <row r="291" spans="1:5">
      <c r="A291" s="27">
        <v>14185</v>
      </c>
      <c r="B291" s="27" t="s">
        <v>6985</v>
      </c>
      <c r="C291" s="27" t="s">
        <v>6435</v>
      </c>
      <c r="D291" s="27" t="s">
        <v>6447</v>
      </c>
      <c r="E291" s="28" t="s">
        <v>6986</v>
      </c>
    </row>
    <row r="292" spans="1:5">
      <c r="A292" s="27">
        <v>11811</v>
      </c>
      <c r="B292" s="27" t="s">
        <v>6987</v>
      </c>
      <c r="C292" s="27" t="s">
        <v>6435</v>
      </c>
      <c r="D292" s="27" t="s">
        <v>6447</v>
      </c>
      <c r="E292" s="28" t="s">
        <v>6988</v>
      </c>
    </row>
    <row r="293" spans="1:5">
      <c r="A293" s="27">
        <v>44498</v>
      </c>
      <c r="B293" s="27" t="s">
        <v>6989</v>
      </c>
      <c r="C293" s="27" t="s">
        <v>6435</v>
      </c>
      <c r="D293" s="27" t="s">
        <v>6447</v>
      </c>
      <c r="E293" s="28" t="s">
        <v>6990</v>
      </c>
    </row>
    <row r="294" spans="1:5">
      <c r="A294" s="27">
        <v>34469</v>
      </c>
      <c r="B294" s="27" t="s">
        <v>6991</v>
      </c>
      <c r="C294" s="27" t="s">
        <v>6435</v>
      </c>
      <c r="D294" s="27" t="s">
        <v>6447</v>
      </c>
      <c r="E294" s="28" t="s">
        <v>6992</v>
      </c>
    </row>
    <row r="295" spans="1:5">
      <c r="A295" s="27">
        <v>34476</v>
      </c>
      <c r="B295" s="27" t="s">
        <v>6993</v>
      </c>
      <c r="C295" s="27" t="s">
        <v>6435</v>
      </c>
      <c r="D295" s="27" t="s">
        <v>6447</v>
      </c>
      <c r="E295" s="28" t="s">
        <v>6994</v>
      </c>
    </row>
    <row r="296" spans="1:5">
      <c r="A296" s="27">
        <v>34477</v>
      </c>
      <c r="B296" s="27" t="s">
        <v>6995</v>
      </c>
      <c r="C296" s="27" t="s">
        <v>6435</v>
      </c>
      <c r="D296" s="27" t="s">
        <v>6447</v>
      </c>
      <c r="E296" s="28" t="s">
        <v>6996</v>
      </c>
    </row>
    <row r="297" spans="1:5">
      <c r="A297" s="27">
        <v>34482</v>
      </c>
      <c r="B297" s="27" t="s">
        <v>6997</v>
      </c>
      <c r="C297" s="27" t="s">
        <v>6435</v>
      </c>
      <c r="D297" s="27" t="s">
        <v>6447</v>
      </c>
      <c r="E297" s="28" t="s">
        <v>6998</v>
      </c>
    </row>
    <row r="298" spans="1:5">
      <c r="A298" s="27">
        <v>34472</v>
      </c>
      <c r="B298" s="27" t="s">
        <v>6999</v>
      </c>
      <c r="C298" s="27" t="s">
        <v>6435</v>
      </c>
      <c r="D298" s="27" t="s">
        <v>6447</v>
      </c>
      <c r="E298" s="28" t="s">
        <v>7000</v>
      </c>
    </row>
    <row r="299" spans="1:5">
      <c r="A299" s="27">
        <v>42425</v>
      </c>
      <c r="B299" s="27" t="s">
        <v>7001</v>
      </c>
      <c r="C299" s="27" t="s">
        <v>6435</v>
      </c>
      <c r="D299" s="27" t="s">
        <v>6439</v>
      </c>
      <c r="E299" s="28" t="s">
        <v>7002</v>
      </c>
    </row>
    <row r="300" spans="1:5">
      <c r="A300" s="27">
        <v>42422</v>
      </c>
      <c r="B300" s="27" t="s">
        <v>7003</v>
      </c>
      <c r="C300" s="27" t="s">
        <v>6435</v>
      </c>
      <c r="D300" s="27" t="s">
        <v>6436</v>
      </c>
      <c r="E300" s="28" t="s">
        <v>7004</v>
      </c>
    </row>
    <row r="301" spans="1:5">
      <c r="A301" s="27">
        <v>43184</v>
      </c>
      <c r="B301" s="27" t="s">
        <v>7005</v>
      </c>
      <c r="C301" s="27" t="s">
        <v>6435</v>
      </c>
      <c r="D301" s="27" t="s">
        <v>6439</v>
      </c>
      <c r="E301" s="28" t="s">
        <v>7006</v>
      </c>
    </row>
    <row r="302" spans="1:5">
      <c r="A302" s="27">
        <v>42424</v>
      </c>
      <c r="B302" s="27" t="s">
        <v>7007</v>
      </c>
      <c r="C302" s="27" t="s">
        <v>6435</v>
      </c>
      <c r="D302" s="27" t="s">
        <v>6439</v>
      </c>
      <c r="E302" s="28" t="s">
        <v>7008</v>
      </c>
    </row>
    <row r="303" spans="1:5">
      <c r="A303" s="27">
        <v>42421</v>
      </c>
      <c r="B303" s="27" t="s">
        <v>7009</v>
      </c>
      <c r="C303" s="27" t="s">
        <v>6435</v>
      </c>
      <c r="D303" s="27" t="s">
        <v>6439</v>
      </c>
      <c r="E303" s="28" t="s">
        <v>7010</v>
      </c>
    </row>
    <row r="304" spans="1:5">
      <c r="A304" s="27">
        <v>42416</v>
      </c>
      <c r="B304" s="27" t="s">
        <v>7011</v>
      </c>
      <c r="C304" s="27" t="s">
        <v>6435</v>
      </c>
      <c r="D304" s="27" t="s">
        <v>6439</v>
      </c>
      <c r="E304" s="28" t="s">
        <v>7012</v>
      </c>
    </row>
    <row r="305" spans="1:5">
      <c r="A305" s="27">
        <v>42417</v>
      </c>
      <c r="B305" s="27" t="s">
        <v>7013</v>
      </c>
      <c r="C305" s="27" t="s">
        <v>6435</v>
      </c>
      <c r="D305" s="27" t="s">
        <v>6439</v>
      </c>
      <c r="E305" s="28" t="s">
        <v>7014</v>
      </c>
    </row>
    <row r="306" spans="1:5">
      <c r="A306" s="27">
        <v>42419</v>
      </c>
      <c r="B306" s="27" t="s">
        <v>7015</v>
      </c>
      <c r="C306" s="27" t="s">
        <v>6435</v>
      </c>
      <c r="D306" s="27" t="s">
        <v>6439</v>
      </c>
      <c r="E306" s="28" t="s">
        <v>7016</v>
      </c>
    </row>
    <row r="307" spans="1:5">
      <c r="A307" s="27">
        <v>42420</v>
      </c>
      <c r="B307" s="27" t="s">
        <v>7017</v>
      </c>
      <c r="C307" s="27" t="s">
        <v>6435</v>
      </c>
      <c r="D307" s="27" t="s">
        <v>6439</v>
      </c>
      <c r="E307" s="28" t="s">
        <v>7018</v>
      </c>
    </row>
    <row r="308" spans="1:5">
      <c r="A308" s="27">
        <v>43195</v>
      </c>
      <c r="B308" s="27" t="s">
        <v>7019</v>
      </c>
      <c r="C308" s="27" t="s">
        <v>6435</v>
      </c>
      <c r="D308" s="27" t="s">
        <v>6439</v>
      </c>
      <c r="E308" s="28" t="s">
        <v>7020</v>
      </c>
    </row>
    <row r="309" spans="1:5">
      <c r="A309" s="27">
        <v>43196</v>
      </c>
      <c r="B309" s="27" t="s">
        <v>7021</v>
      </c>
      <c r="C309" s="27" t="s">
        <v>6435</v>
      </c>
      <c r="D309" s="27" t="s">
        <v>6439</v>
      </c>
      <c r="E309" s="28" t="s">
        <v>7022</v>
      </c>
    </row>
    <row r="310" spans="1:5">
      <c r="A310" s="27">
        <v>43198</v>
      </c>
      <c r="B310" s="27" t="s">
        <v>7023</v>
      </c>
      <c r="C310" s="27" t="s">
        <v>6435</v>
      </c>
      <c r="D310" s="27" t="s">
        <v>6439</v>
      </c>
      <c r="E310" s="28" t="s">
        <v>7024</v>
      </c>
    </row>
    <row r="311" spans="1:5">
      <c r="A311" s="27">
        <v>43199</v>
      </c>
      <c r="B311" s="27" t="s">
        <v>7025</v>
      </c>
      <c r="C311" s="27" t="s">
        <v>6435</v>
      </c>
      <c r="D311" s="27" t="s">
        <v>6439</v>
      </c>
      <c r="E311" s="28" t="s">
        <v>7026</v>
      </c>
    </row>
    <row r="312" spans="1:5">
      <c r="A312" s="27">
        <v>43200</v>
      </c>
      <c r="B312" s="27" t="s">
        <v>7027</v>
      </c>
      <c r="C312" s="27" t="s">
        <v>6435</v>
      </c>
      <c r="D312" s="27" t="s">
        <v>6439</v>
      </c>
      <c r="E312" s="28" t="s">
        <v>7028</v>
      </c>
    </row>
    <row r="313" spans="1:5">
      <c r="A313" s="27">
        <v>39556</v>
      </c>
      <c r="B313" s="27" t="s">
        <v>7029</v>
      </c>
      <c r="C313" s="27" t="s">
        <v>6435</v>
      </c>
      <c r="D313" s="27" t="s">
        <v>6439</v>
      </c>
      <c r="E313" s="28" t="s">
        <v>7030</v>
      </c>
    </row>
    <row r="314" spans="1:5">
      <c r="A314" s="27">
        <v>39557</v>
      </c>
      <c r="B314" s="27" t="s">
        <v>7031</v>
      </c>
      <c r="C314" s="27" t="s">
        <v>6435</v>
      </c>
      <c r="D314" s="27" t="s">
        <v>6439</v>
      </c>
      <c r="E314" s="28" t="s">
        <v>7032</v>
      </c>
    </row>
    <row r="315" spans="1:5">
      <c r="A315" s="27">
        <v>39559</v>
      </c>
      <c r="B315" s="27" t="s">
        <v>7033</v>
      </c>
      <c r="C315" s="27" t="s">
        <v>6435</v>
      </c>
      <c r="D315" s="27" t="s">
        <v>6439</v>
      </c>
      <c r="E315" s="28" t="s">
        <v>7034</v>
      </c>
    </row>
    <row r="316" spans="1:5">
      <c r="A316" s="27">
        <v>39560</v>
      </c>
      <c r="B316" s="27" t="s">
        <v>7035</v>
      </c>
      <c r="C316" s="27" t="s">
        <v>6435</v>
      </c>
      <c r="D316" s="27" t="s">
        <v>6439</v>
      </c>
      <c r="E316" s="28" t="s">
        <v>7036</v>
      </c>
    </row>
    <row r="317" spans="1:5">
      <c r="A317" s="27">
        <v>39561</v>
      </c>
      <c r="B317" s="27" t="s">
        <v>7037</v>
      </c>
      <c r="C317" s="27" t="s">
        <v>6435</v>
      </c>
      <c r="D317" s="27" t="s">
        <v>6439</v>
      </c>
      <c r="E317" s="28" t="s">
        <v>7038</v>
      </c>
    </row>
    <row r="318" spans="1:5">
      <c r="A318" s="27">
        <v>43190</v>
      </c>
      <c r="B318" s="27" t="s">
        <v>7039</v>
      </c>
      <c r="C318" s="27" t="s">
        <v>6435</v>
      </c>
      <c r="D318" s="27" t="s">
        <v>6439</v>
      </c>
      <c r="E318" s="28" t="s">
        <v>7040</v>
      </c>
    </row>
    <row r="319" spans="1:5">
      <c r="A319" s="27">
        <v>39555</v>
      </c>
      <c r="B319" s="27" t="s">
        <v>7041</v>
      </c>
      <c r="C319" s="27" t="s">
        <v>6435</v>
      </c>
      <c r="D319" s="27" t="s">
        <v>6439</v>
      </c>
      <c r="E319" s="28" t="s">
        <v>7042</v>
      </c>
    </row>
    <row r="320" spans="1:5">
      <c r="A320" s="27">
        <v>43191</v>
      </c>
      <c r="B320" s="27" t="s">
        <v>7043</v>
      </c>
      <c r="C320" s="27" t="s">
        <v>6435</v>
      </c>
      <c r="D320" s="27" t="s">
        <v>6439</v>
      </c>
      <c r="E320" s="28" t="s">
        <v>7044</v>
      </c>
    </row>
    <row r="321" spans="1:5">
      <c r="A321" s="27">
        <v>39548</v>
      </c>
      <c r="B321" s="27" t="s">
        <v>7045</v>
      </c>
      <c r="C321" s="27" t="s">
        <v>6435</v>
      </c>
      <c r="D321" s="27" t="s">
        <v>6439</v>
      </c>
      <c r="E321" s="28" t="s">
        <v>7046</v>
      </c>
    </row>
    <row r="322" spans="1:5">
      <c r="A322" s="27">
        <v>43192</v>
      </c>
      <c r="B322" s="27" t="s">
        <v>7047</v>
      </c>
      <c r="C322" s="27" t="s">
        <v>6435</v>
      </c>
      <c r="D322" s="27" t="s">
        <v>6439</v>
      </c>
      <c r="E322" s="28" t="s">
        <v>7048</v>
      </c>
    </row>
    <row r="323" spans="1:5">
      <c r="A323" s="27">
        <v>39554</v>
      </c>
      <c r="B323" s="27" t="s">
        <v>7049</v>
      </c>
      <c r="C323" s="27" t="s">
        <v>6435</v>
      </c>
      <c r="D323" s="27" t="s">
        <v>6439</v>
      </c>
      <c r="E323" s="28" t="s">
        <v>7050</v>
      </c>
    </row>
    <row r="324" spans="1:5">
      <c r="A324" s="27">
        <v>43194</v>
      </c>
      <c r="B324" s="27" t="s">
        <v>7051</v>
      </c>
      <c r="C324" s="27" t="s">
        <v>6435</v>
      </c>
      <c r="D324" s="27" t="s">
        <v>6439</v>
      </c>
      <c r="E324" s="28" t="s">
        <v>7052</v>
      </c>
    </row>
    <row r="325" spans="1:5">
      <c r="A325" s="27">
        <v>39551</v>
      </c>
      <c r="B325" s="27" t="s">
        <v>7053</v>
      </c>
      <c r="C325" s="27" t="s">
        <v>6435</v>
      </c>
      <c r="D325" s="27" t="s">
        <v>6439</v>
      </c>
      <c r="E325" s="28" t="s">
        <v>7054</v>
      </c>
    </row>
    <row r="326" spans="1:5">
      <c r="A326" s="27">
        <v>43185</v>
      </c>
      <c r="B326" s="27" t="s">
        <v>7055</v>
      </c>
      <c r="C326" s="27" t="s">
        <v>6435</v>
      </c>
      <c r="D326" s="27" t="s">
        <v>6439</v>
      </c>
      <c r="E326" s="28" t="s">
        <v>7056</v>
      </c>
    </row>
    <row r="327" spans="1:5">
      <c r="A327" s="27">
        <v>43186</v>
      </c>
      <c r="B327" s="27" t="s">
        <v>7057</v>
      </c>
      <c r="C327" s="27" t="s">
        <v>6435</v>
      </c>
      <c r="D327" s="27" t="s">
        <v>6439</v>
      </c>
      <c r="E327" s="28" t="s">
        <v>7058</v>
      </c>
    </row>
    <row r="328" spans="1:5">
      <c r="A328" s="27">
        <v>43187</v>
      </c>
      <c r="B328" s="27" t="s">
        <v>7059</v>
      </c>
      <c r="C328" s="27" t="s">
        <v>6435</v>
      </c>
      <c r="D328" s="27" t="s">
        <v>6439</v>
      </c>
      <c r="E328" s="28" t="s">
        <v>7060</v>
      </c>
    </row>
    <row r="329" spans="1:5">
      <c r="A329" s="27">
        <v>43188</v>
      </c>
      <c r="B329" s="27" t="s">
        <v>7061</v>
      </c>
      <c r="C329" s="27" t="s">
        <v>6435</v>
      </c>
      <c r="D329" s="27" t="s">
        <v>6439</v>
      </c>
      <c r="E329" s="28" t="s">
        <v>7062</v>
      </c>
    </row>
    <row r="330" spans="1:5">
      <c r="A330" s="27">
        <v>43189</v>
      </c>
      <c r="B330" s="27" t="s">
        <v>7063</v>
      </c>
      <c r="C330" s="27" t="s">
        <v>6435</v>
      </c>
      <c r="D330" s="27" t="s">
        <v>6439</v>
      </c>
      <c r="E330" s="28" t="s">
        <v>7064</v>
      </c>
    </row>
    <row r="331" spans="1:5">
      <c r="A331" s="27">
        <v>39580</v>
      </c>
      <c r="B331" s="27" t="s">
        <v>7065</v>
      </c>
      <c r="C331" s="27" t="s">
        <v>6435</v>
      </c>
      <c r="D331" s="27" t="s">
        <v>6439</v>
      </c>
      <c r="E331" s="28" t="s">
        <v>7066</v>
      </c>
    </row>
    <row r="332" spans="1:5">
      <c r="A332" s="27">
        <v>39577</v>
      </c>
      <c r="B332" s="27" t="s">
        <v>7067</v>
      </c>
      <c r="C332" s="27" t="s">
        <v>6435</v>
      </c>
      <c r="D332" s="27" t="s">
        <v>6439</v>
      </c>
      <c r="E332" s="28" t="s">
        <v>7068</v>
      </c>
    </row>
    <row r="333" spans="1:5">
      <c r="A333" s="27">
        <v>39578</v>
      </c>
      <c r="B333" s="27" t="s">
        <v>7069</v>
      </c>
      <c r="C333" s="27" t="s">
        <v>6435</v>
      </c>
      <c r="D333" s="27" t="s">
        <v>6439</v>
      </c>
      <c r="E333" s="28" t="s">
        <v>7070</v>
      </c>
    </row>
    <row r="334" spans="1:5">
      <c r="A334" s="27">
        <v>39579</v>
      </c>
      <c r="B334" s="27" t="s">
        <v>7071</v>
      </c>
      <c r="C334" s="27" t="s">
        <v>6435</v>
      </c>
      <c r="D334" s="27" t="s">
        <v>6439</v>
      </c>
      <c r="E334" s="28" t="s">
        <v>7072</v>
      </c>
    </row>
    <row r="335" spans="1:5">
      <c r="A335" s="27">
        <v>39826</v>
      </c>
      <c r="B335" s="27" t="s">
        <v>7073</v>
      </c>
      <c r="C335" s="27" t="s">
        <v>6435</v>
      </c>
      <c r="D335" s="27" t="s">
        <v>6439</v>
      </c>
      <c r="E335" s="28" t="s">
        <v>7074</v>
      </c>
    </row>
    <row r="336" spans="1:5">
      <c r="A336" s="27">
        <v>10700</v>
      </c>
      <c r="B336" s="27" t="s">
        <v>7075</v>
      </c>
      <c r="C336" s="27" t="s">
        <v>6435</v>
      </c>
      <c r="D336" s="27" t="s">
        <v>6447</v>
      </c>
      <c r="E336" s="28" t="s">
        <v>7076</v>
      </c>
    </row>
    <row r="337" spans="1:5">
      <c r="A337" s="27">
        <v>346</v>
      </c>
      <c r="B337" s="27" t="s">
        <v>7077</v>
      </c>
      <c r="C337" s="27" t="s">
        <v>6555</v>
      </c>
      <c r="D337" s="27" t="s">
        <v>6439</v>
      </c>
      <c r="E337" s="28" t="s">
        <v>7078</v>
      </c>
    </row>
    <row r="338" spans="1:5">
      <c r="A338" s="27">
        <v>3312</v>
      </c>
      <c r="B338" s="27" t="s">
        <v>7079</v>
      </c>
      <c r="C338" s="27" t="s">
        <v>6555</v>
      </c>
      <c r="D338" s="27" t="s">
        <v>6447</v>
      </c>
      <c r="E338" s="28" t="s">
        <v>7080</v>
      </c>
    </row>
    <row r="339" spans="1:5">
      <c r="A339" s="27">
        <v>339</v>
      </c>
      <c r="B339" s="27" t="s">
        <v>7081</v>
      </c>
      <c r="C339" s="27" t="s">
        <v>6456</v>
      </c>
      <c r="D339" s="27" t="s">
        <v>6439</v>
      </c>
      <c r="E339" s="28" t="s">
        <v>6617</v>
      </c>
    </row>
    <row r="340" spans="1:5">
      <c r="A340" s="27">
        <v>340</v>
      </c>
      <c r="B340" s="27" t="s">
        <v>7082</v>
      </c>
      <c r="C340" s="27" t="s">
        <v>6456</v>
      </c>
      <c r="D340" s="27" t="s">
        <v>6439</v>
      </c>
      <c r="E340" s="28" t="s">
        <v>7083</v>
      </c>
    </row>
    <row r="341" spans="1:5">
      <c r="A341" s="27">
        <v>43130</v>
      </c>
      <c r="B341" s="27" t="s">
        <v>7084</v>
      </c>
      <c r="C341" s="27" t="s">
        <v>6555</v>
      </c>
      <c r="D341" s="27" t="s">
        <v>6436</v>
      </c>
      <c r="E341" s="28" t="s">
        <v>7085</v>
      </c>
    </row>
    <row r="342" spans="1:5">
      <c r="A342" s="27">
        <v>344</v>
      </c>
      <c r="B342" s="27" t="s">
        <v>7086</v>
      </c>
      <c r="C342" s="27" t="s">
        <v>6555</v>
      </c>
      <c r="D342" s="27" t="s">
        <v>6439</v>
      </c>
      <c r="E342" s="28" t="s">
        <v>7087</v>
      </c>
    </row>
    <row r="343" spans="1:5">
      <c r="A343" s="27">
        <v>345</v>
      </c>
      <c r="B343" s="27" t="s">
        <v>7088</v>
      </c>
      <c r="C343" s="27" t="s">
        <v>6555</v>
      </c>
      <c r="D343" s="27" t="s">
        <v>6439</v>
      </c>
      <c r="E343" s="28" t="s">
        <v>7089</v>
      </c>
    </row>
    <row r="344" spans="1:5">
      <c r="A344" s="27">
        <v>43131</v>
      </c>
      <c r="B344" s="27" t="s">
        <v>7090</v>
      </c>
      <c r="C344" s="27" t="s">
        <v>6555</v>
      </c>
      <c r="D344" s="27" t="s">
        <v>6439</v>
      </c>
      <c r="E344" s="28" t="s">
        <v>7091</v>
      </c>
    </row>
    <row r="345" spans="1:5">
      <c r="A345" s="27">
        <v>3313</v>
      </c>
      <c r="B345" s="27" t="s">
        <v>7092</v>
      </c>
      <c r="C345" s="27" t="s">
        <v>6555</v>
      </c>
      <c r="D345" s="27" t="s">
        <v>6447</v>
      </c>
      <c r="E345" s="28" t="s">
        <v>7093</v>
      </c>
    </row>
    <row r="346" spans="1:5">
      <c r="A346" s="27">
        <v>43132</v>
      </c>
      <c r="B346" s="27" t="s">
        <v>7094</v>
      </c>
      <c r="C346" s="27" t="s">
        <v>6555</v>
      </c>
      <c r="D346" s="27" t="s">
        <v>6439</v>
      </c>
      <c r="E346" s="28" t="s">
        <v>7085</v>
      </c>
    </row>
    <row r="347" spans="1:5">
      <c r="A347" s="27">
        <v>366</v>
      </c>
      <c r="B347" s="27" t="s">
        <v>7095</v>
      </c>
      <c r="C347" s="27" t="s">
        <v>6776</v>
      </c>
      <c r="D347" s="27" t="s">
        <v>6436</v>
      </c>
      <c r="E347" s="28" t="s">
        <v>7096</v>
      </c>
    </row>
    <row r="348" spans="1:5">
      <c r="A348" s="27">
        <v>367</v>
      </c>
      <c r="B348" s="27" t="s">
        <v>7097</v>
      </c>
      <c r="C348" s="27" t="s">
        <v>6776</v>
      </c>
      <c r="D348" s="27" t="s">
        <v>6436</v>
      </c>
      <c r="E348" s="28" t="s">
        <v>7098</v>
      </c>
    </row>
    <row r="349" spans="1:5">
      <c r="A349" s="27">
        <v>370</v>
      </c>
      <c r="B349" s="27" t="s">
        <v>7099</v>
      </c>
      <c r="C349" s="27" t="s">
        <v>6776</v>
      </c>
      <c r="D349" s="27" t="s">
        <v>6436</v>
      </c>
      <c r="E349" s="28" t="s">
        <v>7100</v>
      </c>
    </row>
    <row r="350" spans="1:5">
      <c r="A350" s="27">
        <v>368</v>
      </c>
      <c r="B350" s="27" t="s">
        <v>7101</v>
      </c>
      <c r="C350" s="27" t="s">
        <v>6776</v>
      </c>
      <c r="D350" s="27" t="s">
        <v>6439</v>
      </c>
      <c r="E350" s="28" t="s">
        <v>7102</v>
      </c>
    </row>
    <row r="351" spans="1:5">
      <c r="A351" s="27">
        <v>11075</v>
      </c>
      <c r="B351" s="27" t="s">
        <v>7103</v>
      </c>
      <c r="C351" s="27" t="s">
        <v>6776</v>
      </c>
      <c r="D351" s="27" t="s">
        <v>6439</v>
      </c>
      <c r="E351" s="28" t="s">
        <v>7104</v>
      </c>
    </row>
    <row r="352" spans="1:5">
      <c r="A352" s="27">
        <v>1381</v>
      </c>
      <c r="B352" s="27" t="s">
        <v>7105</v>
      </c>
      <c r="C352" s="27" t="s">
        <v>6555</v>
      </c>
      <c r="D352" s="27" t="s">
        <v>6436</v>
      </c>
      <c r="E352" s="28" t="s">
        <v>7106</v>
      </c>
    </row>
    <row r="353" spans="1:5">
      <c r="A353" s="27">
        <v>34353</v>
      </c>
      <c r="B353" s="27" t="s">
        <v>7107</v>
      </c>
      <c r="C353" s="27" t="s">
        <v>6555</v>
      </c>
      <c r="D353" s="27" t="s">
        <v>6439</v>
      </c>
      <c r="E353" s="28" t="s">
        <v>6823</v>
      </c>
    </row>
    <row r="354" spans="1:5">
      <c r="A354" s="27">
        <v>37595</v>
      </c>
      <c r="B354" s="27" t="s">
        <v>7108</v>
      </c>
      <c r="C354" s="27" t="s">
        <v>6555</v>
      </c>
      <c r="D354" s="27" t="s">
        <v>6439</v>
      </c>
      <c r="E354" s="28" t="s">
        <v>7109</v>
      </c>
    </row>
    <row r="355" spans="1:5">
      <c r="A355" s="27">
        <v>37596</v>
      </c>
      <c r="B355" s="27" t="s">
        <v>7110</v>
      </c>
      <c r="C355" s="27" t="s">
        <v>6555</v>
      </c>
      <c r="D355" s="27" t="s">
        <v>6439</v>
      </c>
      <c r="E355" s="28" t="s">
        <v>7111</v>
      </c>
    </row>
    <row r="356" spans="1:5">
      <c r="A356" s="27">
        <v>371</v>
      </c>
      <c r="B356" s="27" t="s">
        <v>7112</v>
      </c>
      <c r="C356" s="27" t="s">
        <v>6555</v>
      </c>
      <c r="D356" s="27" t="s">
        <v>6439</v>
      </c>
      <c r="E356" s="28" t="s">
        <v>7113</v>
      </c>
    </row>
    <row r="357" spans="1:5">
      <c r="A357" s="27">
        <v>37553</v>
      </c>
      <c r="B357" s="27" t="s">
        <v>7114</v>
      </c>
      <c r="C357" s="27" t="s">
        <v>6555</v>
      </c>
      <c r="D357" s="27" t="s">
        <v>6439</v>
      </c>
      <c r="E357" s="28" t="s">
        <v>7115</v>
      </c>
    </row>
    <row r="358" spans="1:5">
      <c r="A358" s="27">
        <v>37552</v>
      </c>
      <c r="B358" s="27" t="s">
        <v>7116</v>
      </c>
      <c r="C358" s="27" t="s">
        <v>6555</v>
      </c>
      <c r="D358" s="27" t="s">
        <v>6439</v>
      </c>
      <c r="E358" s="28" t="s">
        <v>7117</v>
      </c>
    </row>
    <row r="359" spans="1:5">
      <c r="A359" s="27">
        <v>36880</v>
      </c>
      <c r="B359" s="27" t="s">
        <v>7118</v>
      </c>
      <c r="C359" s="27" t="s">
        <v>6555</v>
      </c>
      <c r="D359" s="27" t="s">
        <v>6439</v>
      </c>
      <c r="E359" s="28" t="s">
        <v>7119</v>
      </c>
    </row>
    <row r="360" spans="1:5">
      <c r="A360" s="27">
        <v>34355</v>
      </c>
      <c r="B360" s="27" t="s">
        <v>7120</v>
      </c>
      <c r="C360" s="27" t="s">
        <v>6555</v>
      </c>
      <c r="D360" s="27" t="s">
        <v>6439</v>
      </c>
      <c r="E360" s="28" t="s">
        <v>7121</v>
      </c>
    </row>
    <row r="361" spans="1:5">
      <c r="A361" s="27">
        <v>130</v>
      </c>
      <c r="B361" s="27" t="s">
        <v>7122</v>
      </c>
      <c r="C361" s="27" t="s">
        <v>6555</v>
      </c>
      <c r="D361" s="27" t="s">
        <v>6439</v>
      </c>
      <c r="E361" s="28" t="s">
        <v>7123</v>
      </c>
    </row>
    <row r="362" spans="1:5">
      <c r="A362" s="27">
        <v>135</v>
      </c>
      <c r="B362" s="27" t="s">
        <v>7124</v>
      </c>
      <c r="C362" s="27" t="s">
        <v>6555</v>
      </c>
      <c r="D362" s="27" t="s">
        <v>6439</v>
      </c>
      <c r="E362" s="28" t="s">
        <v>7125</v>
      </c>
    </row>
    <row r="363" spans="1:5">
      <c r="A363" s="27">
        <v>36886</v>
      </c>
      <c r="B363" s="27" t="s">
        <v>7126</v>
      </c>
      <c r="C363" s="27" t="s">
        <v>6555</v>
      </c>
      <c r="D363" s="27" t="s">
        <v>6439</v>
      </c>
      <c r="E363" s="28" t="s">
        <v>7127</v>
      </c>
    </row>
    <row r="364" spans="1:5">
      <c r="A364" s="27">
        <v>38546</v>
      </c>
      <c r="B364" s="27" t="s">
        <v>7128</v>
      </c>
      <c r="C364" s="27" t="s">
        <v>6776</v>
      </c>
      <c r="D364" s="27" t="s">
        <v>6439</v>
      </c>
      <c r="E364" s="28" t="s">
        <v>7129</v>
      </c>
    </row>
    <row r="365" spans="1:5">
      <c r="A365" s="27">
        <v>34549</v>
      </c>
      <c r="B365" s="27" t="s">
        <v>7130</v>
      </c>
      <c r="C365" s="27" t="s">
        <v>6776</v>
      </c>
      <c r="D365" s="27" t="s">
        <v>6439</v>
      </c>
      <c r="E365" s="28" t="s">
        <v>7131</v>
      </c>
    </row>
    <row r="366" spans="1:5">
      <c r="A366" s="27">
        <v>6081</v>
      </c>
      <c r="B366" s="27" t="s">
        <v>7132</v>
      </c>
      <c r="C366" s="27" t="s">
        <v>6776</v>
      </c>
      <c r="D366" s="27" t="s">
        <v>6439</v>
      </c>
      <c r="E366" s="28" t="s">
        <v>7133</v>
      </c>
    </row>
    <row r="367" spans="1:5">
      <c r="A367" s="27">
        <v>6077</v>
      </c>
      <c r="B367" s="27" t="s">
        <v>7134</v>
      </c>
      <c r="C367" s="27" t="s">
        <v>6776</v>
      </c>
      <c r="D367" s="27" t="s">
        <v>6439</v>
      </c>
      <c r="E367" s="28" t="s">
        <v>7135</v>
      </c>
    </row>
    <row r="368" spans="1:5">
      <c r="A368" s="27">
        <v>6079</v>
      </c>
      <c r="B368" s="27" t="s">
        <v>7136</v>
      </c>
      <c r="C368" s="27" t="s">
        <v>6776</v>
      </c>
      <c r="D368" s="27" t="s">
        <v>6439</v>
      </c>
      <c r="E368" s="28" t="s">
        <v>6649</v>
      </c>
    </row>
    <row r="369" spans="1:5">
      <c r="A369" s="27">
        <v>1091</v>
      </c>
      <c r="B369" s="27" t="s">
        <v>7137</v>
      </c>
      <c r="C369" s="27" t="s">
        <v>6435</v>
      </c>
      <c r="D369" s="27" t="s">
        <v>6439</v>
      </c>
      <c r="E369" s="28" t="s">
        <v>7138</v>
      </c>
    </row>
    <row r="370" spans="1:5">
      <c r="A370" s="27">
        <v>1094</v>
      </c>
      <c r="B370" s="27" t="s">
        <v>7139</v>
      </c>
      <c r="C370" s="27" t="s">
        <v>6435</v>
      </c>
      <c r="D370" s="27" t="s">
        <v>6439</v>
      </c>
      <c r="E370" s="28" t="s">
        <v>7140</v>
      </c>
    </row>
    <row r="371" spans="1:5">
      <c r="A371" s="27">
        <v>1095</v>
      </c>
      <c r="B371" s="27" t="s">
        <v>7141</v>
      </c>
      <c r="C371" s="27" t="s">
        <v>6435</v>
      </c>
      <c r="D371" s="27" t="s">
        <v>6439</v>
      </c>
      <c r="E371" s="28" t="s">
        <v>7142</v>
      </c>
    </row>
    <row r="372" spans="1:5">
      <c r="A372" s="27">
        <v>1092</v>
      </c>
      <c r="B372" s="27" t="s">
        <v>7143</v>
      </c>
      <c r="C372" s="27" t="s">
        <v>6435</v>
      </c>
      <c r="D372" s="27" t="s">
        <v>6436</v>
      </c>
      <c r="E372" s="28" t="s">
        <v>7144</v>
      </c>
    </row>
    <row r="373" spans="1:5">
      <c r="A373" s="27">
        <v>1093</v>
      </c>
      <c r="B373" s="27" t="s">
        <v>7145</v>
      </c>
      <c r="C373" s="27" t="s">
        <v>6435</v>
      </c>
      <c r="D373" s="27" t="s">
        <v>6439</v>
      </c>
      <c r="E373" s="28" t="s">
        <v>7146</v>
      </c>
    </row>
    <row r="374" spans="1:5">
      <c r="A374" s="27">
        <v>1090</v>
      </c>
      <c r="B374" s="27" t="s">
        <v>7147</v>
      </c>
      <c r="C374" s="27" t="s">
        <v>6435</v>
      </c>
      <c r="D374" s="27" t="s">
        <v>6439</v>
      </c>
      <c r="E374" s="28" t="s">
        <v>7148</v>
      </c>
    </row>
    <row r="375" spans="1:5">
      <c r="A375" s="27">
        <v>1096</v>
      </c>
      <c r="B375" s="27" t="s">
        <v>7149</v>
      </c>
      <c r="C375" s="27" t="s">
        <v>6435</v>
      </c>
      <c r="D375" s="27" t="s">
        <v>6439</v>
      </c>
      <c r="E375" s="28" t="s">
        <v>7150</v>
      </c>
    </row>
    <row r="376" spans="1:5">
      <c r="A376" s="27">
        <v>1097</v>
      </c>
      <c r="B376" s="27" t="s">
        <v>7151</v>
      </c>
      <c r="C376" s="27" t="s">
        <v>6435</v>
      </c>
      <c r="D376" s="27" t="s">
        <v>6439</v>
      </c>
      <c r="E376" s="28" t="s">
        <v>7152</v>
      </c>
    </row>
    <row r="377" spans="1:5">
      <c r="A377" s="27">
        <v>378</v>
      </c>
      <c r="B377" s="27" t="s">
        <v>7153</v>
      </c>
      <c r="C377" s="27" t="s">
        <v>6779</v>
      </c>
      <c r="D377" s="27" t="s">
        <v>6439</v>
      </c>
      <c r="E377" s="28" t="s">
        <v>6901</v>
      </c>
    </row>
    <row r="378" spans="1:5">
      <c r="A378" s="27">
        <v>40911</v>
      </c>
      <c r="B378" s="27" t="s">
        <v>7154</v>
      </c>
      <c r="C378" s="27" t="s">
        <v>6782</v>
      </c>
      <c r="D378" s="27" t="s">
        <v>6439</v>
      </c>
      <c r="E378" s="28" t="s">
        <v>15808</v>
      </c>
    </row>
    <row r="379" spans="1:5">
      <c r="A379" s="27">
        <v>33939</v>
      </c>
      <c r="B379" s="27" t="s">
        <v>7155</v>
      </c>
      <c r="C379" s="27" t="s">
        <v>6779</v>
      </c>
      <c r="D379" s="27" t="s">
        <v>6439</v>
      </c>
      <c r="E379" s="28" t="s">
        <v>15810</v>
      </c>
    </row>
    <row r="380" spans="1:5">
      <c r="A380" s="27">
        <v>40815</v>
      </c>
      <c r="B380" s="27" t="s">
        <v>7157</v>
      </c>
      <c r="C380" s="27" t="s">
        <v>6782</v>
      </c>
      <c r="D380" s="27" t="s">
        <v>6439</v>
      </c>
      <c r="E380" s="28" t="s">
        <v>15811</v>
      </c>
    </row>
    <row r="381" spans="1:5">
      <c r="A381" s="27">
        <v>34760</v>
      </c>
      <c r="B381" s="27" t="s">
        <v>7158</v>
      </c>
      <c r="C381" s="27" t="s">
        <v>6779</v>
      </c>
      <c r="D381" s="27" t="s">
        <v>6439</v>
      </c>
      <c r="E381" s="28" t="s">
        <v>15812</v>
      </c>
    </row>
    <row r="382" spans="1:5">
      <c r="A382" s="27">
        <v>40935</v>
      </c>
      <c r="B382" s="27" t="s">
        <v>7160</v>
      </c>
      <c r="C382" s="27" t="s">
        <v>6782</v>
      </c>
      <c r="D382" s="27" t="s">
        <v>6439</v>
      </c>
      <c r="E382" s="28" t="s">
        <v>15813</v>
      </c>
    </row>
    <row r="383" spans="1:5">
      <c r="A383" s="27">
        <v>33952</v>
      </c>
      <c r="B383" s="27" t="s">
        <v>7161</v>
      </c>
      <c r="C383" s="27" t="s">
        <v>6779</v>
      </c>
      <c r="D383" s="27" t="s">
        <v>6439</v>
      </c>
      <c r="E383" s="28" t="s">
        <v>15814</v>
      </c>
    </row>
    <row r="384" spans="1:5">
      <c r="A384" s="27">
        <v>40816</v>
      </c>
      <c r="B384" s="27" t="s">
        <v>7162</v>
      </c>
      <c r="C384" s="27" t="s">
        <v>6782</v>
      </c>
      <c r="D384" s="27" t="s">
        <v>6439</v>
      </c>
      <c r="E384" s="28" t="s">
        <v>15815</v>
      </c>
    </row>
    <row r="385" spans="1:5">
      <c r="A385" s="27">
        <v>33953</v>
      </c>
      <c r="B385" s="27" t="s">
        <v>7163</v>
      </c>
      <c r="C385" s="27" t="s">
        <v>6779</v>
      </c>
      <c r="D385" s="27" t="s">
        <v>6439</v>
      </c>
      <c r="E385" s="28" t="s">
        <v>15816</v>
      </c>
    </row>
    <row r="386" spans="1:5">
      <c r="A386" s="27">
        <v>40817</v>
      </c>
      <c r="B386" s="27" t="s">
        <v>7165</v>
      </c>
      <c r="C386" s="27" t="s">
        <v>6782</v>
      </c>
      <c r="D386" s="27" t="s">
        <v>6439</v>
      </c>
      <c r="E386" s="28" t="s">
        <v>15817</v>
      </c>
    </row>
    <row r="387" spans="1:5">
      <c r="A387" s="27">
        <v>13348</v>
      </c>
      <c r="B387" s="27" t="s">
        <v>7166</v>
      </c>
      <c r="C387" s="27" t="s">
        <v>6435</v>
      </c>
      <c r="D387" s="27" t="s">
        <v>6447</v>
      </c>
      <c r="E387" s="28" t="s">
        <v>7167</v>
      </c>
    </row>
    <row r="388" spans="1:5">
      <c r="A388" s="27">
        <v>39211</v>
      </c>
      <c r="B388" s="27" t="s">
        <v>7168</v>
      </c>
      <c r="C388" s="27" t="s">
        <v>6435</v>
      </c>
      <c r="D388" s="27" t="s">
        <v>6439</v>
      </c>
      <c r="E388" s="28" t="s">
        <v>7169</v>
      </c>
    </row>
    <row r="389" spans="1:5">
      <c r="A389" s="27">
        <v>39212</v>
      </c>
      <c r="B389" s="27" t="s">
        <v>7170</v>
      </c>
      <c r="C389" s="27" t="s">
        <v>6435</v>
      </c>
      <c r="D389" s="27" t="s">
        <v>6439</v>
      </c>
      <c r="E389" s="28" t="s">
        <v>7171</v>
      </c>
    </row>
    <row r="390" spans="1:5">
      <c r="A390" s="27">
        <v>39208</v>
      </c>
      <c r="B390" s="27" t="s">
        <v>7172</v>
      </c>
      <c r="C390" s="27" t="s">
        <v>6435</v>
      </c>
      <c r="D390" s="27" t="s">
        <v>6439</v>
      </c>
      <c r="E390" s="28" t="s">
        <v>7173</v>
      </c>
    </row>
    <row r="391" spans="1:5">
      <c r="A391" s="27">
        <v>39210</v>
      </c>
      <c r="B391" s="27" t="s">
        <v>7174</v>
      </c>
      <c r="C391" s="27" t="s">
        <v>6435</v>
      </c>
      <c r="D391" s="27" t="s">
        <v>6439</v>
      </c>
      <c r="E391" s="28" t="s">
        <v>7175</v>
      </c>
    </row>
    <row r="392" spans="1:5">
      <c r="A392" s="27">
        <v>39214</v>
      </c>
      <c r="B392" s="27" t="s">
        <v>7176</v>
      </c>
      <c r="C392" s="27" t="s">
        <v>6435</v>
      </c>
      <c r="D392" s="27" t="s">
        <v>6439</v>
      </c>
      <c r="E392" s="28" t="s">
        <v>7177</v>
      </c>
    </row>
    <row r="393" spans="1:5">
      <c r="A393" s="27">
        <v>39213</v>
      </c>
      <c r="B393" s="27" t="s">
        <v>7178</v>
      </c>
      <c r="C393" s="27" t="s">
        <v>6435</v>
      </c>
      <c r="D393" s="27" t="s">
        <v>6439</v>
      </c>
      <c r="E393" s="28" t="s">
        <v>7179</v>
      </c>
    </row>
    <row r="394" spans="1:5">
      <c r="A394" s="27">
        <v>39209</v>
      </c>
      <c r="B394" s="27" t="s">
        <v>7180</v>
      </c>
      <c r="C394" s="27" t="s">
        <v>6435</v>
      </c>
      <c r="D394" s="27" t="s">
        <v>6439</v>
      </c>
      <c r="E394" s="28" t="s">
        <v>7181</v>
      </c>
    </row>
    <row r="395" spans="1:5">
      <c r="A395" s="27">
        <v>39207</v>
      </c>
      <c r="B395" s="27" t="s">
        <v>7182</v>
      </c>
      <c r="C395" s="27" t="s">
        <v>6435</v>
      </c>
      <c r="D395" s="27" t="s">
        <v>6439</v>
      </c>
      <c r="E395" s="28" t="s">
        <v>7175</v>
      </c>
    </row>
    <row r="396" spans="1:5">
      <c r="A396" s="27">
        <v>39215</v>
      </c>
      <c r="B396" s="27" t="s">
        <v>7183</v>
      </c>
      <c r="C396" s="27" t="s">
        <v>6435</v>
      </c>
      <c r="D396" s="27" t="s">
        <v>6439</v>
      </c>
      <c r="E396" s="28" t="s">
        <v>6847</v>
      </c>
    </row>
    <row r="397" spans="1:5">
      <c r="A397" s="27">
        <v>39216</v>
      </c>
      <c r="B397" s="27" t="s">
        <v>7184</v>
      </c>
      <c r="C397" s="27" t="s">
        <v>6435</v>
      </c>
      <c r="D397" s="27" t="s">
        <v>6439</v>
      </c>
      <c r="E397" s="28" t="s">
        <v>7185</v>
      </c>
    </row>
    <row r="398" spans="1:5">
      <c r="A398" s="27">
        <v>11267</v>
      </c>
      <c r="B398" s="27" t="s">
        <v>7186</v>
      </c>
      <c r="C398" s="27" t="s">
        <v>6435</v>
      </c>
      <c r="D398" s="27" t="s">
        <v>6447</v>
      </c>
      <c r="E398" s="28" t="s">
        <v>7187</v>
      </c>
    </row>
    <row r="399" spans="1:5">
      <c r="A399" s="27">
        <v>379</v>
      </c>
      <c r="B399" s="27" t="s">
        <v>7188</v>
      </c>
      <c r="C399" s="27" t="s">
        <v>6435</v>
      </c>
      <c r="D399" s="27" t="s">
        <v>6447</v>
      </c>
      <c r="E399" s="28" t="s">
        <v>7189</v>
      </c>
    </row>
    <row r="400" spans="1:5">
      <c r="A400" s="27">
        <v>510</v>
      </c>
      <c r="B400" s="27" t="s">
        <v>7190</v>
      </c>
      <c r="C400" s="27" t="s">
        <v>6555</v>
      </c>
      <c r="D400" s="27" t="s">
        <v>6439</v>
      </c>
      <c r="E400" s="28" t="s">
        <v>7191</v>
      </c>
    </row>
    <row r="401" spans="1:5">
      <c r="A401" s="27">
        <v>516</v>
      </c>
      <c r="B401" s="27" t="s">
        <v>7192</v>
      </c>
      <c r="C401" s="27" t="s">
        <v>6555</v>
      </c>
      <c r="D401" s="27" t="s">
        <v>6439</v>
      </c>
      <c r="E401" s="28" t="s">
        <v>7193</v>
      </c>
    </row>
    <row r="402" spans="1:5">
      <c r="A402" s="27">
        <v>509</v>
      </c>
      <c r="B402" s="27" t="s">
        <v>7194</v>
      </c>
      <c r="C402" s="27" t="s">
        <v>6555</v>
      </c>
      <c r="D402" s="27" t="s">
        <v>6439</v>
      </c>
      <c r="E402" s="28" t="s">
        <v>7195</v>
      </c>
    </row>
    <row r="403" spans="1:5">
      <c r="A403" s="27">
        <v>40331</v>
      </c>
      <c r="B403" s="27" t="s">
        <v>7196</v>
      </c>
      <c r="C403" s="27" t="s">
        <v>6779</v>
      </c>
      <c r="D403" s="27" t="s">
        <v>6439</v>
      </c>
      <c r="E403" s="28" t="s">
        <v>15818</v>
      </c>
    </row>
    <row r="404" spans="1:5">
      <c r="A404" s="27">
        <v>40930</v>
      </c>
      <c r="B404" s="27" t="s">
        <v>7198</v>
      </c>
      <c r="C404" s="27" t="s">
        <v>6782</v>
      </c>
      <c r="D404" s="27" t="s">
        <v>6439</v>
      </c>
      <c r="E404" s="28" t="s">
        <v>15819</v>
      </c>
    </row>
    <row r="405" spans="1:5">
      <c r="A405" s="27">
        <v>11761</v>
      </c>
      <c r="B405" s="27" t="s">
        <v>7199</v>
      </c>
      <c r="C405" s="27" t="s">
        <v>6435</v>
      </c>
      <c r="D405" s="27" t="s">
        <v>6439</v>
      </c>
      <c r="E405" s="28" t="s">
        <v>7200</v>
      </c>
    </row>
    <row r="406" spans="1:5">
      <c r="A406" s="27">
        <v>377</v>
      </c>
      <c r="B406" s="27" t="s">
        <v>7201</v>
      </c>
      <c r="C406" s="27" t="s">
        <v>6435</v>
      </c>
      <c r="D406" s="27" t="s">
        <v>6436</v>
      </c>
      <c r="E406" s="28" t="s">
        <v>7202</v>
      </c>
    </row>
    <row r="407" spans="1:5">
      <c r="A407" s="27">
        <v>7588</v>
      </c>
      <c r="B407" s="27" t="s">
        <v>7203</v>
      </c>
      <c r="C407" s="27" t="s">
        <v>6435</v>
      </c>
      <c r="D407" s="27" t="s">
        <v>6436</v>
      </c>
      <c r="E407" s="28" t="s">
        <v>7204</v>
      </c>
    </row>
    <row r="408" spans="1:5">
      <c r="A408" s="27">
        <v>34392</v>
      </c>
      <c r="B408" s="27" t="s">
        <v>7205</v>
      </c>
      <c r="C408" s="27" t="s">
        <v>6779</v>
      </c>
      <c r="D408" s="27" t="s">
        <v>6439</v>
      </c>
      <c r="E408" s="28" t="s">
        <v>15820</v>
      </c>
    </row>
    <row r="409" spans="1:5">
      <c r="A409" s="27">
        <v>40908</v>
      </c>
      <c r="B409" s="27" t="s">
        <v>7207</v>
      </c>
      <c r="C409" s="27" t="s">
        <v>6782</v>
      </c>
      <c r="D409" s="27" t="s">
        <v>6439</v>
      </c>
      <c r="E409" s="28" t="s">
        <v>15821</v>
      </c>
    </row>
    <row r="410" spans="1:5">
      <c r="A410" s="27">
        <v>34551</v>
      </c>
      <c r="B410" s="27" t="s">
        <v>7208</v>
      </c>
      <c r="C410" s="27" t="s">
        <v>6779</v>
      </c>
      <c r="D410" s="27" t="s">
        <v>6439</v>
      </c>
      <c r="E410" s="28" t="s">
        <v>8620</v>
      </c>
    </row>
    <row r="411" spans="1:5">
      <c r="A411" s="27">
        <v>41078</v>
      </c>
      <c r="B411" s="27" t="s">
        <v>7210</v>
      </c>
      <c r="C411" s="27" t="s">
        <v>6782</v>
      </c>
      <c r="D411" s="27" t="s">
        <v>6439</v>
      </c>
      <c r="E411" s="28" t="s">
        <v>15822</v>
      </c>
    </row>
    <row r="412" spans="1:5">
      <c r="A412" s="27">
        <v>246</v>
      </c>
      <c r="B412" s="27" t="s">
        <v>7211</v>
      </c>
      <c r="C412" s="27" t="s">
        <v>6779</v>
      </c>
      <c r="D412" s="27" t="s">
        <v>6439</v>
      </c>
      <c r="E412" s="28" t="s">
        <v>15823</v>
      </c>
    </row>
    <row r="413" spans="1:5">
      <c r="A413" s="27">
        <v>40927</v>
      </c>
      <c r="B413" s="27" t="s">
        <v>7213</v>
      </c>
      <c r="C413" s="27" t="s">
        <v>6782</v>
      </c>
      <c r="D413" s="27" t="s">
        <v>6439</v>
      </c>
      <c r="E413" s="28" t="s">
        <v>15824</v>
      </c>
    </row>
    <row r="414" spans="1:5">
      <c r="A414" s="27">
        <v>2350</v>
      </c>
      <c r="B414" s="27" t="s">
        <v>7214</v>
      </c>
      <c r="C414" s="27" t="s">
        <v>6779</v>
      </c>
      <c r="D414" s="27" t="s">
        <v>6439</v>
      </c>
      <c r="E414" s="28" t="s">
        <v>15825</v>
      </c>
    </row>
    <row r="415" spans="1:5">
      <c r="A415" s="27">
        <v>40812</v>
      </c>
      <c r="B415" s="27" t="s">
        <v>7215</v>
      </c>
      <c r="C415" s="27" t="s">
        <v>6782</v>
      </c>
      <c r="D415" s="27" t="s">
        <v>6439</v>
      </c>
      <c r="E415" s="28" t="s">
        <v>15826</v>
      </c>
    </row>
    <row r="416" spans="1:5">
      <c r="A416" s="27">
        <v>245</v>
      </c>
      <c r="B416" s="27" t="s">
        <v>7216</v>
      </c>
      <c r="C416" s="27" t="s">
        <v>6779</v>
      </c>
      <c r="D416" s="27" t="s">
        <v>6439</v>
      </c>
      <c r="E416" s="28" t="s">
        <v>15827</v>
      </c>
    </row>
    <row r="417" spans="1:5">
      <c r="A417" s="27">
        <v>41090</v>
      </c>
      <c r="B417" s="27" t="s">
        <v>7218</v>
      </c>
      <c r="C417" s="27" t="s">
        <v>6782</v>
      </c>
      <c r="D417" s="27" t="s">
        <v>6439</v>
      </c>
      <c r="E417" s="28" t="s">
        <v>15828</v>
      </c>
    </row>
    <row r="418" spans="1:5">
      <c r="A418" s="27">
        <v>251</v>
      </c>
      <c r="B418" s="27" t="s">
        <v>7219</v>
      </c>
      <c r="C418" s="27" t="s">
        <v>6779</v>
      </c>
      <c r="D418" s="27" t="s">
        <v>6439</v>
      </c>
      <c r="E418" s="28" t="s">
        <v>15829</v>
      </c>
    </row>
    <row r="419" spans="1:5">
      <c r="A419" s="27">
        <v>40975</v>
      </c>
      <c r="B419" s="27" t="s">
        <v>7221</v>
      </c>
      <c r="C419" s="27" t="s">
        <v>6782</v>
      </c>
      <c r="D419" s="27" t="s">
        <v>6439</v>
      </c>
      <c r="E419" s="28" t="s">
        <v>15830</v>
      </c>
    </row>
    <row r="420" spans="1:5">
      <c r="A420" s="27">
        <v>6127</v>
      </c>
      <c r="B420" s="27" t="s">
        <v>7222</v>
      </c>
      <c r="C420" s="27" t="s">
        <v>6779</v>
      </c>
      <c r="D420" s="27" t="s">
        <v>6439</v>
      </c>
      <c r="E420" s="28" t="s">
        <v>15831</v>
      </c>
    </row>
    <row r="421" spans="1:5">
      <c r="A421" s="27">
        <v>41072</v>
      </c>
      <c r="B421" s="27" t="s">
        <v>7223</v>
      </c>
      <c r="C421" s="27" t="s">
        <v>6782</v>
      </c>
      <c r="D421" s="27" t="s">
        <v>6439</v>
      </c>
      <c r="E421" s="28" t="s">
        <v>15832</v>
      </c>
    </row>
    <row r="422" spans="1:5">
      <c r="A422" s="27">
        <v>6121</v>
      </c>
      <c r="B422" s="27" t="s">
        <v>7224</v>
      </c>
      <c r="C422" s="27" t="s">
        <v>6779</v>
      </c>
      <c r="D422" s="27" t="s">
        <v>6439</v>
      </c>
      <c r="E422" s="28" t="s">
        <v>15833</v>
      </c>
    </row>
    <row r="423" spans="1:5">
      <c r="A423" s="27">
        <v>41071</v>
      </c>
      <c r="B423" s="27" t="s">
        <v>7226</v>
      </c>
      <c r="C423" s="27" t="s">
        <v>6782</v>
      </c>
      <c r="D423" s="27" t="s">
        <v>6439</v>
      </c>
      <c r="E423" s="28" t="s">
        <v>15834</v>
      </c>
    </row>
    <row r="424" spans="1:5">
      <c r="A424" s="27">
        <v>244</v>
      </c>
      <c r="B424" s="27" t="s">
        <v>7227</v>
      </c>
      <c r="C424" s="27" t="s">
        <v>6779</v>
      </c>
      <c r="D424" s="27" t="s">
        <v>6439</v>
      </c>
      <c r="E424" s="28" t="s">
        <v>15835</v>
      </c>
    </row>
    <row r="425" spans="1:5">
      <c r="A425" s="27">
        <v>41093</v>
      </c>
      <c r="B425" s="27" t="s">
        <v>7228</v>
      </c>
      <c r="C425" s="27" t="s">
        <v>6782</v>
      </c>
      <c r="D425" s="27" t="s">
        <v>6439</v>
      </c>
      <c r="E425" s="28" t="s">
        <v>15836</v>
      </c>
    </row>
    <row r="426" spans="1:5">
      <c r="A426" s="27">
        <v>532</v>
      </c>
      <c r="B426" s="27" t="s">
        <v>7229</v>
      </c>
      <c r="C426" s="27" t="s">
        <v>6779</v>
      </c>
      <c r="D426" s="27" t="s">
        <v>6439</v>
      </c>
      <c r="E426" s="28" t="s">
        <v>15837</v>
      </c>
    </row>
    <row r="427" spans="1:5">
      <c r="A427" s="27">
        <v>40931</v>
      </c>
      <c r="B427" s="27" t="s">
        <v>7231</v>
      </c>
      <c r="C427" s="27" t="s">
        <v>6782</v>
      </c>
      <c r="D427" s="27" t="s">
        <v>6439</v>
      </c>
      <c r="E427" s="28" t="s">
        <v>15838</v>
      </c>
    </row>
    <row r="428" spans="1:5">
      <c r="A428" s="27">
        <v>36150</v>
      </c>
      <c r="B428" s="27" t="s">
        <v>7232</v>
      </c>
      <c r="C428" s="27" t="s">
        <v>6435</v>
      </c>
      <c r="D428" s="27" t="s">
        <v>6439</v>
      </c>
      <c r="E428" s="28" t="s">
        <v>7233</v>
      </c>
    </row>
    <row r="429" spans="1:5">
      <c r="A429" s="27">
        <v>4760</v>
      </c>
      <c r="B429" s="27" t="s">
        <v>7234</v>
      </c>
      <c r="C429" s="27" t="s">
        <v>6779</v>
      </c>
      <c r="D429" s="27" t="s">
        <v>6439</v>
      </c>
      <c r="E429" s="28" t="s">
        <v>6901</v>
      </c>
    </row>
    <row r="430" spans="1:5">
      <c r="A430" s="27">
        <v>41069</v>
      </c>
      <c r="B430" s="27" t="s">
        <v>7235</v>
      </c>
      <c r="C430" s="27" t="s">
        <v>6782</v>
      </c>
      <c r="D430" s="27" t="s">
        <v>6439</v>
      </c>
      <c r="E430" s="28" t="s">
        <v>15808</v>
      </c>
    </row>
    <row r="431" spans="1:5">
      <c r="A431" s="27">
        <v>10422</v>
      </c>
      <c r="B431" s="27" t="s">
        <v>7236</v>
      </c>
      <c r="C431" s="27" t="s">
        <v>6435</v>
      </c>
      <c r="D431" s="27" t="s">
        <v>6439</v>
      </c>
      <c r="E431" s="28" t="s">
        <v>7237</v>
      </c>
    </row>
    <row r="432" spans="1:5">
      <c r="A432" s="27">
        <v>44019</v>
      </c>
      <c r="B432" s="27" t="s">
        <v>7238</v>
      </c>
      <c r="C432" s="27" t="s">
        <v>6435</v>
      </c>
      <c r="D432" s="27" t="s">
        <v>6439</v>
      </c>
      <c r="E432" s="28" t="s">
        <v>7239</v>
      </c>
    </row>
    <row r="433" spans="1:5">
      <c r="A433" s="27">
        <v>36520</v>
      </c>
      <c r="B433" s="27" t="s">
        <v>7240</v>
      </c>
      <c r="C433" s="27" t="s">
        <v>6435</v>
      </c>
      <c r="D433" s="27" t="s">
        <v>6439</v>
      </c>
      <c r="E433" s="28" t="s">
        <v>7241</v>
      </c>
    </row>
    <row r="434" spans="1:5">
      <c r="A434" s="27">
        <v>42319</v>
      </c>
      <c r="B434" s="27" t="s">
        <v>7242</v>
      </c>
      <c r="C434" s="27" t="s">
        <v>6435</v>
      </c>
      <c r="D434" s="27" t="s">
        <v>6439</v>
      </c>
      <c r="E434" s="28" t="s">
        <v>7243</v>
      </c>
    </row>
    <row r="435" spans="1:5">
      <c r="A435" s="27">
        <v>10420</v>
      </c>
      <c r="B435" s="27" t="s">
        <v>7244</v>
      </c>
      <c r="C435" s="27" t="s">
        <v>6435</v>
      </c>
      <c r="D435" s="27" t="s">
        <v>6436</v>
      </c>
      <c r="E435" s="28" t="s">
        <v>7245</v>
      </c>
    </row>
    <row r="436" spans="1:5">
      <c r="A436" s="27">
        <v>10421</v>
      </c>
      <c r="B436" s="27" t="s">
        <v>7246</v>
      </c>
      <c r="C436" s="27" t="s">
        <v>6435</v>
      </c>
      <c r="D436" s="27" t="s">
        <v>6439</v>
      </c>
      <c r="E436" s="28" t="s">
        <v>7247</v>
      </c>
    </row>
    <row r="437" spans="1:5">
      <c r="A437" s="27">
        <v>11786</v>
      </c>
      <c r="B437" s="27" t="s">
        <v>7248</v>
      </c>
      <c r="C437" s="27" t="s">
        <v>6435</v>
      </c>
      <c r="D437" s="27" t="s">
        <v>6439</v>
      </c>
      <c r="E437" s="28" t="s">
        <v>7249</v>
      </c>
    </row>
    <row r="438" spans="1:5">
      <c r="A438" s="27">
        <v>10</v>
      </c>
      <c r="B438" s="27" t="s">
        <v>7250</v>
      </c>
      <c r="C438" s="27" t="s">
        <v>6435</v>
      </c>
      <c r="D438" s="27" t="s">
        <v>6439</v>
      </c>
      <c r="E438" s="28" t="s">
        <v>7251</v>
      </c>
    </row>
    <row r="439" spans="1:5">
      <c r="A439" s="27">
        <v>4815</v>
      </c>
      <c r="B439" s="27" t="s">
        <v>7252</v>
      </c>
      <c r="C439" s="27" t="s">
        <v>6435</v>
      </c>
      <c r="D439" s="27" t="s">
        <v>6439</v>
      </c>
      <c r="E439" s="28" t="s">
        <v>7253</v>
      </c>
    </row>
    <row r="440" spans="1:5">
      <c r="A440" s="27">
        <v>541</v>
      </c>
      <c r="B440" s="27" t="s">
        <v>7254</v>
      </c>
      <c r="C440" s="27" t="s">
        <v>6435</v>
      </c>
      <c r="D440" s="27" t="s">
        <v>6436</v>
      </c>
      <c r="E440" s="28" t="s">
        <v>7255</v>
      </c>
    </row>
    <row r="441" spans="1:5">
      <c r="A441" s="27">
        <v>542</v>
      </c>
      <c r="B441" s="27" t="s">
        <v>7256</v>
      </c>
      <c r="C441" s="27" t="s">
        <v>6435</v>
      </c>
      <c r="D441" s="27" t="s">
        <v>6439</v>
      </c>
      <c r="E441" s="28" t="s">
        <v>7257</v>
      </c>
    </row>
    <row r="442" spans="1:5">
      <c r="A442" s="27">
        <v>540</v>
      </c>
      <c r="B442" s="27" t="s">
        <v>7258</v>
      </c>
      <c r="C442" s="27" t="s">
        <v>6435</v>
      </c>
      <c r="D442" s="27" t="s">
        <v>6439</v>
      </c>
      <c r="E442" s="28" t="s">
        <v>7259</v>
      </c>
    </row>
    <row r="443" spans="1:5">
      <c r="A443" s="27">
        <v>38364</v>
      </c>
      <c r="B443" s="27" t="s">
        <v>7260</v>
      </c>
      <c r="C443" s="27" t="s">
        <v>6435</v>
      </c>
      <c r="D443" s="27" t="s">
        <v>6447</v>
      </c>
      <c r="E443" s="28" t="s">
        <v>7261</v>
      </c>
    </row>
    <row r="444" spans="1:5">
      <c r="A444" s="27">
        <v>11692</v>
      </c>
      <c r="B444" s="27" t="s">
        <v>7262</v>
      </c>
      <c r="C444" s="27" t="s">
        <v>6446</v>
      </c>
      <c r="D444" s="27" t="s">
        <v>6447</v>
      </c>
      <c r="E444" s="28" t="s">
        <v>7263</v>
      </c>
    </row>
    <row r="445" spans="1:5">
      <c r="A445" s="27">
        <v>1746</v>
      </c>
      <c r="B445" s="27" t="s">
        <v>7264</v>
      </c>
      <c r="C445" s="27" t="s">
        <v>6435</v>
      </c>
      <c r="D445" s="27" t="s">
        <v>6436</v>
      </c>
      <c r="E445" s="28" t="s">
        <v>7265</v>
      </c>
    </row>
    <row r="446" spans="1:5">
      <c r="A446" s="27">
        <v>1748</v>
      </c>
      <c r="B446" s="27" t="s">
        <v>7266</v>
      </c>
      <c r="C446" s="27" t="s">
        <v>6435</v>
      </c>
      <c r="D446" s="27" t="s">
        <v>6439</v>
      </c>
      <c r="E446" s="28" t="s">
        <v>7267</v>
      </c>
    </row>
    <row r="447" spans="1:5">
      <c r="A447" s="27">
        <v>1749</v>
      </c>
      <c r="B447" s="27" t="s">
        <v>7268</v>
      </c>
      <c r="C447" s="27" t="s">
        <v>6435</v>
      </c>
      <c r="D447" s="27" t="s">
        <v>6439</v>
      </c>
      <c r="E447" s="28" t="s">
        <v>7269</v>
      </c>
    </row>
    <row r="448" spans="1:5">
      <c r="A448" s="27">
        <v>37412</v>
      </c>
      <c r="B448" s="27" t="s">
        <v>7270</v>
      </c>
      <c r="C448" s="27" t="s">
        <v>6435</v>
      </c>
      <c r="D448" s="27" t="s">
        <v>6439</v>
      </c>
      <c r="E448" s="28" t="s">
        <v>7271</v>
      </c>
    </row>
    <row r="449" spans="1:5">
      <c r="A449" s="27">
        <v>1745</v>
      </c>
      <c r="B449" s="27" t="s">
        <v>7272</v>
      </c>
      <c r="C449" s="27" t="s">
        <v>6435</v>
      </c>
      <c r="D449" s="27" t="s">
        <v>6439</v>
      </c>
      <c r="E449" s="28" t="s">
        <v>7273</v>
      </c>
    </row>
    <row r="450" spans="1:5">
      <c r="A450" s="27">
        <v>1750</v>
      </c>
      <c r="B450" s="27" t="s">
        <v>7274</v>
      </c>
      <c r="C450" s="27" t="s">
        <v>6435</v>
      </c>
      <c r="D450" s="27" t="s">
        <v>6439</v>
      </c>
      <c r="E450" s="28" t="s">
        <v>7275</v>
      </c>
    </row>
    <row r="451" spans="1:5">
      <c r="A451" s="27">
        <v>11687</v>
      </c>
      <c r="B451" s="27" t="s">
        <v>7276</v>
      </c>
      <c r="C451" s="27" t="s">
        <v>6456</v>
      </c>
      <c r="D451" s="27" t="s">
        <v>6439</v>
      </c>
      <c r="E451" s="28" t="s">
        <v>7277</v>
      </c>
    </row>
    <row r="452" spans="1:5">
      <c r="A452" s="27">
        <v>11689</v>
      </c>
      <c r="B452" s="27" t="s">
        <v>7278</v>
      </c>
      <c r="C452" s="27" t="s">
        <v>6456</v>
      </c>
      <c r="D452" s="27" t="s">
        <v>6439</v>
      </c>
      <c r="E452" s="28" t="s">
        <v>7279</v>
      </c>
    </row>
    <row r="453" spans="1:5">
      <c r="A453" s="27">
        <v>11693</v>
      </c>
      <c r="B453" s="27" t="s">
        <v>7280</v>
      </c>
      <c r="C453" s="27" t="s">
        <v>6446</v>
      </c>
      <c r="D453" s="27" t="s">
        <v>6439</v>
      </c>
      <c r="E453" s="28" t="s">
        <v>7281</v>
      </c>
    </row>
    <row r="454" spans="1:5">
      <c r="A454" s="27">
        <v>36215</v>
      </c>
      <c r="B454" s="27" t="s">
        <v>7282</v>
      </c>
      <c r="C454" s="27" t="s">
        <v>6435</v>
      </c>
      <c r="D454" s="27" t="s">
        <v>6439</v>
      </c>
      <c r="E454" s="28" t="s">
        <v>7283</v>
      </c>
    </row>
    <row r="455" spans="1:5">
      <c r="A455" s="27">
        <v>42439</v>
      </c>
      <c r="B455" s="27" t="s">
        <v>7284</v>
      </c>
      <c r="C455" s="27" t="s">
        <v>6435</v>
      </c>
      <c r="D455" s="27" t="s">
        <v>6447</v>
      </c>
      <c r="E455" s="28" t="s">
        <v>7285</v>
      </c>
    </row>
    <row r="456" spans="1:5">
      <c r="A456" s="27">
        <v>38381</v>
      </c>
      <c r="B456" s="27" t="s">
        <v>7286</v>
      </c>
      <c r="C456" s="27" t="s">
        <v>6435</v>
      </c>
      <c r="D456" s="27" t="s">
        <v>6439</v>
      </c>
      <c r="E456" s="28" t="s">
        <v>7287</v>
      </c>
    </row>
    <row r="457" spans="1:5">
      <c r="A457" s="27">
        <v>39621</v>
      </c>
      <c r="B457" s="27" t="s">
        <v>7288</v>
      </c>
      <c r="C457" s="27" t="s">
        <v>7289</v>
      </c>
      <c r="D457" s="27" t="s">
        <v>6439</v>
      </c>
      <c r="E457" s="28" t="s">
        <v>7290</v>
      </c>
    </row>
    <row r="458" spans="1:5">
      <c r="A458" s="27">
        <v>39624</v>
      </c>
      <c r="B458" s="27" t="s">
        <v>7291</v>
      </c>
      <c r="C458" s="27" t="s">
        <v>7289</v>
      </c>
      <c r="D458" s="27" t="s">
        <v>6439</v>
      </c>
      <c r="E458" s="28" t="s">
        <v>7292</v>
      </c>
    </row>
    <row r="459" spans="1:5">
      <c r="A459" s="27">
        <v>39615</v>
      </c>
      <c r="B459" s="27" t="s">
        <v>7293</v>
      </c>
      <c r="C459" s="27" t="s">
        <v>6435</v>
      </c>
      <c r="D459" s="27" t="s">
        <v>6439</v>
      </c>
      <c r="E459" s="28" t="s">
        <v>7294</v>
      </c>
    </row>
    <row r="460" spans="1:5">
      <c r="A460" s="27">
        <v>39620</v>
      </c>
      <c r="B460" s="27" t="s">
        <v>7295</v>
      </c>
      <c r="C460" s="27" t="s">
        <v>6435</v>
      </c>
      <c r="D460" s="27" t="s">
        <v>6439</v>
      </c>
      <c r="E460" s="28" t="s">
        <v>7296</v>
      </c>
    </row>
    <row r="461" spans="1:5">
      <c r="A461" s="27">
        <v>39623</v>
      </c>
      <c r="B461" s="27" t="s">
        <v>7297</v>
      </c>
      <c r="C461" s="27" t="s">
        <v>6435</v>
      </c>
      <c r="D461" s="27" t="s">
        <v>6439</v>
      </c>
      <c r="E461" s="28" t="s">
        <v>7298</v>
      </c>
    </row>
    <row r="462" spans="1:5">
      <c r="A462" s="27">
        <v>36207</v>
      </c>
      <c r="B462" s="27" t="s">
        <v>7299</v>
      </c>
      <c r="C462" s="27" t="s">
        <v>6435</v>
      </c>
      <c r="D462" s="27" t="s">
        <v>6439</v>
      </c>
      <c r="E462" s="28" t="s">
        <v>7300</v>
      </c>
    </row>
    <row r="463" spans="1:5">
      <c r="A463" s="27">
        <v>36209</v>
      </c>
      <c r="B463" s="27" t="s">
        <v>7301</v>
      </c>
      <c r="C463" s="27" t="s">
        <v>6435</v>
      </c>
      <c r="D463" s="27" t="s">
        <v>6439</v>
      </c>
      <c r="E463" s="28" t="s">
        <v>7302</v>
      </c>
    </row>
    <row r="464" spans="1:5">
      <c r="A464" s="27">
        <v>36210</v>
      </c>
      <c r="B464" s="27" t="s">
        <v>7303</v>
      </c>
      <c r="C464" s="27" t="s">
        <v>6435</v>
      </c>
      <c r="D464" s="27" t="s">
        <v>6439</v>
      </c>
      <c r="E464" s="28" t="s">
        <v>7304</v>
      </c>
    </row>
    <row r="465" spans="1:5">
      <c r="A465" s="27">
        <v>36204</v>
      </c>
      <c r="B465" s="27" t="s">
        <v>7305</v>
      </c>
      <c r="C465" s="27" t="s">
        <v>6435</v>
      </c>
      <c r="D465" s="27" t="s">
        <v>6439</v>
      </c>
      <c r="E465" s="28" t="s">
        <v>7306</v>
      </c>
    </row>
    <row r="466" spans="1:5">
      <c r="A466" s="27">
        <v>36205</v>
      </c>
      <c r="B466" s="27" t="s">
        <v>7307</v>
      </c>
      <c r="C466" s="27" t="s">
        <v>6435</v>
      </c>
      <c r="D466" s="27" t="s">
        <v>6439</v>
      </c>
      <c r="E466" s="28" t="s">
        <v>7308</v>
      </c>
    </row>
    <row r="467" spans="1:5">
      <c r="A467" s="27">
        <v>36081</v>
      </c>
      <c r="B467" s="27" t="s">
        <v>7309</v>
      </c>
      <c r="C467" s="27" t="s">
        <v>6435</v>
      </c>
      <c r="D467" s="27" t="s">
        <v>6436</v>
      </c>
      <c r="E467" s="28" t="s">
        <v>7310</v>
      </c>
    </row>
    <row r="468" spans="1:5">
      <c r="A468" s="27">
        <v>36206</v>
      </c>
      <c r="B468" s="27" t="s">
        <v>7311</v>
      </c>
      <c r="C468" s="27" t="s">
        <v>6435</v>
      </c>
      <c r="D468" s="27" t="s">
        <v>6439</v>
      </c>
      <c r="E468" s="28" t="s">
        <v>7312</v>
      </c>
    </row>
    <row r="469" spans="1:5">
      <c r="A469" s="27">
        <v>36218</v>
      </c>
      <c r="B469" s="27" t="s">
        <v>7313</v>
      </c>
      <c r="C469" s="27" t="s">
        <v>6435</v>
      </c>
      <c r="D469" s="27" t="s">
        <v>6447</v>
      </c>
      <c r="E469" s="28" t="s">
        <v>7314</v>
      </c>
    </row>
    <row r="470" spans="1:5">
      <c r="A470" s="27">
        <v>36220</v>
      </c>
      <c r="B470" s="27" t="s">
        <v>7315</v>
      </c>
      <c r="C470" s="27" t="s">
        <v>6435</v>
      </c>
      <c r="D470" s="27" t="s">
        <v>6447</v>
      </c>
      <c r="E470" s="28" t="s">
        <v>7316</v>
      </c>
    </row>
    <row r="471" spans="1:5">
      <c r="A471" s="27">
        <v>36080</v>
      </c>
      <c r="B471" s="27" t="s">
        <v>7317</v>
      </c>
      <c r="C471" s="27" t="s">
        <v>6435</v>
      </c>
      <c r="D471" s="27" t="s">
        <v>6447</v>
      </c>
      <c r="E471" s="28" t="s">
        <v>7318</v>
      </c>
    </row>
    <row r="472" spans="1:5">
      <c r="A472" s="27">
        <v>36223</v>
      </c>
      <c r="B472" s="27" t="s">
        <v>7319</v>
      </c>
      <c r="C472" s="27" t="s">
        <v>6435</v>
      </c>
      <c r="D472" s="27" t="s">
        <v>6447</v>
      </c>
      <c r="E472" s="28" t="s">
        <v>7320</v>
      </c>
    </row>
    <row r="473" spans="1:5">
      <c r="A473" s="27">
        <v>546</v>
      </c>
      <c r="B473" s="27" t="s">
        <v>7321</v>
      </c>
      <c r="C473" s="27" t="s">
        <v>6555</v>
      </c>
      <c r="D473" s="27" t="s">
        <v>6436</v>
      </c>
      <c r="E473" s="28" t="s">
        <v>7322</v>
      </c>
    </row>
    <row r="474" spans="1:5">
      <c r="A474" s="27">
        <v>566</v>
      </c>
      <c r="B474" s="27" t="s">
        <v>7323</v>
      </c>
      <c r="C474" s="27" t="s">
        <v>6456</v>
      </c>
      <c r="D474" s="27" t="s">
        <v>6439</v>
      </c>
      <c r="E474" s="28" t="s">
        <v>7324</v>
      </c>
    </row>
    <row r="475" spans="1:5">
      <c r="A475" s="27">
        <v>565</v>
      </c>
      <c r="B475" s="27" t="s">
        <v>7325</v>
      </c>
      <c r="C475" s="27" t="s">
        <v>6456</v>
      </c>
      <c r="D475" s="27" t="s">
        <v>6439</v>
      </c>
      <c r="E475" s="28" t="s">
        <v>7326</v>
      </c>
    </row>
    <row r="476" spans="1:5">
      <c r="A476" s="27">
        <v>555</v>
      </c>
      <c r="B476" s="27" t="s">
        <v>7327</v>
      </c>
      <c r="C476" s="27" t="s">
        <v>6456</v>
      </c>
      <c r="D476" s="27" t="s">
        <v>6439</v>
      </c>
      <c r="E476" s="28" t="s">
        <v>7328</v>
      </c>
    </row>
    <row r="477" spans="1:5">
      <c r="A477" s="27">
        <v>557</v>
      </c>
      <c r="B477" s="27" t="s">
        <v>7329</v>
      </c>
      <c r="C477" s="27" t="s">
        <v>6456</v>
      </c>
      <c r="D477" s="27" t="s">
        <v>6439</v>
      </c>
      <c r="E477" s="28" t="s">
        <v>7330</v>
      </c>
    </row>
    <row r="478" spans="1:5">
      <c r="A478" s="27">
        <v>552</v>
      </c>
      <c r="B478" s="27" t="s">
        <v>7331</v>
      </c>
      <c r="C478" s="27" t="s">
        <v>6456</v>
      </c>
      <c r="D478" s="27" t="s">
        <v>6439</v>
      </c>
      <c r="E478" s="28" t="s">
        <v>7332</v>
      </c>
    </row>
    <row r="479" spans="1:5">
      <c r="A479" s="27">
        <v>563</v>
      </c>
      <c r="B479" s="27" t="s">
        <v>7333</v>
      </c>
      <c r="C479" s="27" t="s">
        <v>6456</v>
      </c>
      <c r="D479" s="27" t="s">
        <v>6439</v>
      </c>
      <c r="E479" s="28" t="s">
        <v>7334</v>
      </c>
    </row>
    <row r="480" spans="1:5">
      <c r="A480" s="27">
        <v>549</v>
      </c>
      <c r="B480" s="27" t="s">
        <v>7335</v>
      </c>
      <c r="C480" s="27" t="s">
        <v>6456</v>
      </c>
      <c r="D480" s="27" t="s">
        <v>6439</v>
      </c>
      <c r="E480" s="28" t="s">
        <v>7336</v>
      </c>
    </row>
    <row r="481" spans="1:5">
      <c r="A481" s="27">
        <v>551</v>
      </c>
      <c r="B481" s="27" t="s">
        <v>7337</v>
      </c>
      <c r="C481" s="27" t="s">
        <v>6456</v>
      </c>
      <c r="D481" s="27" t="s">
        <v>6439</v>
      </c>
      <c r="E481" s="28" t="s">
        <v>7338</v>
      </c>
    </row>
    <row r="482" spans="1:5">
      <c r="A482" s="27">
        <v>559</v>
      </c>
      <c r="B482" s="27" t="s">
        <v>7339</v>
      </c>
      <c r="C482" s="27" t="s">
        <v>6456</v>
      </c>
      <c r="D482" s="27" t="s">
        <v>6439</v>
      </c>
      <c r="E482" s="28" t="s">
        <v>7340</v>
      </c>
    </row>
    <row r="483" spans="1:5">
      <c r="A483" s="27">
        <v>560</v>
      </c>
      <c r="B483" s="27" t="s">
        <v>7341</v>
      </c>
      <c r="C483" s="27" t="s">
        <v>6456</v>
      </c>
      <c r="D483" s="27" t="s">
        <v>6439</v>
      </c>
      <c r="E483" s="28" t="s">
        <v>7342</v>
      </c>
    </row>
    <row r="484" spans="1:5">
      <c r="A484" s="27">
        <v>547</v>
      </c>
      <c r="B484" s="27" t="s">
        <v>7343</v>
      </c>
      <c r="C484" s="27" t="s">
        <v>6456</v>
      </c>
      <c r="D484" s="27" t="s">
        <v>6439</v>
      </c>
      <c r="E484" s="28" t="s">
        <v>7344</v>
      </c>
    </row>
    <row r="485" spans="1:5">
      <c r="A485" s="27">
        <v>38127</v>
      </c>
      <c r="B485" s="27" t="s">
        <v>7345</v>
      </c>
      <c r="C485" s="27" t="s">
        <v>6435</v>
      </c>
      <c r="D485" s="27" t="s">
        <v>6439</v>
      </c>
      <c r="E485" s="28" t="s">
        <v>7346</v>
      </c>
    </row>
    <row r="486" spans="1:5">
      <c r="A486" s="27">
        <v>38060</v>
      </c>
      <c r="B486" s="27" t="s">
        <v>7347</v>
      </c>
      <c r="C486" s="27" t="s">
        <v>6435</v>
      </c>
      <c r="D486" s="27" t="s">
        <v>6439</v>
      </c>
      <c r="E486" s="28" t="s">
        <v>7348</v>
      </c>
    </row>
    <row r="487" spans="1:5">
      <c r="A487" s="27">
        <v>10956</v>
      </c>
      <c r="B487" s="27" t="s">
        <v>7349</v>
      </c>
      <c r="C487" s="27" t="s">
        <v>6435</v>
      </c>
      <c r="D487" s="27" t="s">
        <v>6439</v>
      </c>
      <c r="E487" s="28" t="s">
        <v>7350</v>
      </c>
    </row>
    <row r="488" spans="1:5">
      <c r="A488" s="27">
        <v>39380</v>
      </c>
      <c r="B488" s="27" t="s">
        <v>7351</v>
      </c>
      <c r="C488" s="27" t="s">
        <v>6435</v>
      </c>
      <c r="D488" s="27" t="s">
        <v>6447</v>
      </c>
      <c r="E488" s="28" t="s">
        <v>7352</v>
      </c>
    </row>
    <row r="489" spans="1:5">
      <c r="A489" s="27">
        <v>13374</v>
      </c>
      <c r="B489" s="27" t="s">
        <v>7353</v>
      </c>
      <c r="C489" s="27" t="s">
        <v>6435</v>
      </c>
      <c r="D489" s="27" t="s">
        <v>6447</v>
      </c>
      <c r="E489" s="28" t="s">
        <v>7354</v>
      </c>
    </row>
    <row r="490" spans="1:5">
      <c r="A490" s="27">
        <v>37597</v>
      </c>
      <c r="B490" s="27" t="s">
        <v>7355</v>
      </c>
      <c r="C490" s="27" t="s">
        <v>6435</v>
      </c>
      <c r="D490" s="27" t="s">
        <v>6447</v>
      </c>
      <c r="E490" s="28" t="s">
        <v>7356</v>
      </c>
    </row>
    <row r="491" spans="1:5">
      <c r="A491" s="27">
        <v>183</v>
      </c>
      <c r="B491" s="27" t="s">
        <v>7357</v>
      </c>
      <c r="C491" s="27" t="s">
        <v>7358</v>
      </c>
      <c r="D491" s="27" t="s">
        <v>6436</v>
      </c>
      <c r="E491" s="28" t="s">
        <v>7359</v>
      </c>
    </row>
    <row r="492" spans="1:5">
      <c r="A492" s="27">
        <v>184</v>
      </c>
      <c r="B492" s="27" t="s">
        <v>7360</v>
      </c>
      <c r="C492" s="27" t="s">
        <v>7358</v>
      </c>
      <c r="D492" s="27" t="s">
        <v>6439</v>
      </c>
      <c r="E492" s="28" t="s">
        <v>7361</v>
      </c>
    </row>
    <row r="493" spans="1:5">
      <c r="A493" s="27">
        <v>181</v>
      </c>
      <c r="B493" s="27" t="s">
        <v>7362</v>
      </c>
      <c r="C493" s="27" t="s">
        <v>7358</v>
      </c>
      <c r="D493" s="27" t="s">
        <v>6439</v>
      </c>
      <c r="E493" s="28" t="s">
        <v>7363</v>
      </c>
    </row>
    <row r="494" spans="1:5">
      <c r="A494" s="27">
        <v>20001</v>
      </c>
      <c r="B494" s="27" t="s">
        <v>7364</v>
      </c>
      <c r="C494" s="27" t="s">
        <v>7358</v>
      </c>
      <c r="D494" s="27" t="s">
        <v>6439</v>
      </c>
      <c r="E494" s="28" t="s">
        <v>7365</v>
      </c>
    </row>
    <row r="495" spans="1:5">
      <c r="A495" s="27">
        <v>39837</v>
      </c>
      <c r="B495" s="27" t="s">
        <v>7366</v>
      </c>
      <c r="C495" s="27" t="s">
        <v>7358</v>
      </c>
      <c r="D495" s="27" t="s">
        <v>6447</v>
      </c>
      <c r="E495" s="28" t="s">
        <v>7367</v>
      </c>
    </row>
    <row r="496" spans="1:5">
      <c r="A496" s="27">
        <v>10535</v>
      </c>
      <c r="B496" s="27" t="s">
        <v>7368</v>
      </c>
      <c r="C496" s="27" t="s">
        <v>6435</v>
      </c>
      <c r="D496" s="27" t="s">
        <v>6436</v>
      </c>
      <c r="E496" s="28" t="s">
        <v>7369</v>
      </c>
    </row>
    <row r="497" spans="1:5">
      <c r="A497" s="27">
        <v>10537</v>
      </c>
      <c r="B497" s="27" t="s">
        <v>7370</v>
      </c>
      <c r="C497" s="27" t="s">
        <v>6435</v>
      </c>
      <c r="D497" s="27" t="s">
        <v>6439</v>
      </c>
      <c r="E497" s="28" t="s">
        <v>7371</v>
      </c>
    </row>
    <row r="498" spans="1:5">
      <c r="A498" s="27">
        <v>13891</v>
      </c>
      <c r="B498" s="27" t="s">
        <v>7372</v>
      </c>
      <c r="C498" s="27" t="s">
        <v>6435</v>
      </c>
      <c r="D498" s="27" t="s">
        <v>6439</v>
      </c>
      <c r="E498" s="28" t="s">
        <v>7373</v>
      </c>
    </row>
    <row r="499" spans="1:5">
      <c r="A499" s="27">
        <v>44492</v>
      </c>
      <c r="B499" s="27" t="s">
        <v>7374</v>
      </c>
      <c r="C499" s="27" t="s">
        <v>6435</v>
      </c>
      <c r="D499" s="27" t="s">
        <v>6439</v>
      </c>
      <c r="E499" s="28" t="s">
        <v>7375</v>
      </c>
    </row>
    <row r="500" spans="1:5">
      <c r="A500" s="27">
        <v>36396</v>
      </c>
      <c r="B500" s="27" t="s">
        <v>7376</v>
      </c>
      <c r="C500" s="27" t="s">
        <v>6435</v>
      </c>
      <c r="D500" s="27" t="s">
        <v>6439</v>
      </c>
      <c r="E500" s="28" t="s">
        <v>7377</v>
      </c>
    </row>
    <row r="501" spans="1:5">
      <c r="A501" s="27">
        <v>36397</v>
      </c>
      <c r="B501" s="27" t="s">
        <v>7378</v>
      </c>
      <c r="C501" s="27" t="s">
        <v>6435</v>
      </c>
      <c r="D501" s="27" t="s">
        <v>6439</v>
      </c>
      <c r="E501" s="28" t="s">
        <v>7379</v>
      </c>
    </row>
    <row r="502" spans="1:5">
      <c r="A502" s="27">
        <v>36398</v>
      </c>
      <c r="B502" s="27" t="s">
        <v>7380</v>
      </c>
      <c r="C502" s="27" t="s">
        <v>6435</v>
      </c>
      <c r="D502" s="27" t="s">
        <v>6439</v>
      </c>
      <c r="E502" s="28" t="s">
        <v>7381</v>
      </c>
    </row>
    <row r="503" spans="1:5">
      <c r="A503" s="27">
        <v>647</v>
      </c>
      <c r="B503" s="27" t="s">
        <v>7382</v>
      </c>
      <c r="C503" s="27" t="s">
        <v>6779</v>
      </c>
      <c r="D503" s="27" t="s">
        <v>6439</v>
      </c>
      <c r="E503" s="28" t="s">
        <v>10107</v>
      </c>
    </row>
    <row r="504" spans="1:5">
      <c r="A504" s="27">
        <v>40920</v>
      </c>
      <c r="B504" s="27" t="s">
        <v>7384</v>
      </c>
      <c r="C504" s="27" t="s">
        <v>6782</v>
      </c>
      <c r="D504" s="27" t="s">
        <v>6439</v>
      </c>
      <c r="E504" s="28" t="s">
        <v>15839</v>
      </c>
    </row>
    <row r="505" spans="1:5">
      <c r="A505" s="27">
        <v>715</v>
      </c>
      <c r="B505" s="27" t="s">
        <v>7385</v>
      </c>
      <c r="C505" s="27" t="s">
        <v>6435</v>
      </c>
      <c r="D505" s="27" t="s">
        <v>6436</v>
      </c>
      <c r="E505" s="28" t="s">
        <v>7386</v>
      </c>
    </row>
    <row r="506" spans="1:5">
      <c r="A506" s="27">
        <v>716</v>
      </c>
      <c r="B506" s="27" t="s">
        <v>7387</v>
      </c>
      <c r="C506" s="27" t="s">
        <v>6435</v>
      </c>
      <c r="D506" s="27" t="s">
        <v>6439</v>
      </c>
      <c r="E506" s="28" t="s">
        <v>7388</v>
      </c>
    </row>
    <row r="507" spans="1:5">
      <c r="A507" s="27">
        <v>38783</v>
      </c>
      <c r="B507" s="27" t="s">
        <v>7389</v>
      </c>
      <c r="C507" s="27" t="s">
        <v>6435</v>
      </c>
      <c r="D507" s="27" t="s">
        <v>6439</v>
      </c>
      <c r="E507" s="28" t="s">
        <v>6617</v>
      </c>
    </row>
    <row r="508" spans="1:5">
      <c r="A508" s="27">
        <v>37593</v>
      </c>
      <c r="B508" s="27" t="s">
        <v>7390</v>
      </c>
      <c r="C508" s="27" t="s">
        <v>6435</v>
      </c>
      <c r="D508" s="27" t="s">
        <v>6439</v>
      </c>
      <c r="E508" s="28" t="s">
        <v>7391</v>
      </c>
    </row>
    <row r="509" spans="1:5">
      <c r="A509" s="27">
        <v>37594</v>
      </c>
      <c r="B509" s="27" t="s">
        <v>7392</v>
      </c>
      <c r="C509" s="27" t="s">
        <v>6435</v>
      </c>
      <c r="D509" s="27" t="s">
        <v>6439</v>
      </c>
      <c r="E509" s="28" t="s">
        <v>6637</v>
      </c>
    </row>
    <row r="510" spans="1:5">
      <c r="A510" s="27">
        <v>37592</v>
      </c>
      <c r="B510" s="27" t="s">
        <v>7393</v>
      </c>
      <c r="C510" s="27" t="s">
        <v>6435</v>
      </c>
      <c r="D510" s="27" t="s">
        <v>6439</v>
      </c>
      <c r="E510" s="28" t="s">
        <v>7394</v>
      </c>
    </row>
    <row r="511" spans="1:5">
      <c r="A511" s="27">
        <v>7270</v>
      </c>
      <c r="B511" s="27" t="s">
        <v>7395</v>
      </c>
      <c r="C511" s="27" t="s">
        <v>6435</v>
      </c>
      <c r="D511" s="27" t="s">
        <v>6439</v>
      </c>
      <c r="E511" s="28" t="s">
        <v>7396</v>
      </c>
    </row>
    <row r="512" spans="1:5">
      <c r="A512" s="27">
        <v>7267</v>
      </c>
      <c r="B512" s="27" t="s">
        <v>7397</v>
      </c>
      <c r="C512" s="27" t="s">
        <v>6435</v>
      </c>
      <c r="D512" s="27" t="s">
        <v>6439</v>
      </c>
      <c r="E512" s="28" t="s">
        <v>6524</v>
      </c>
    </row>
    <row r="513" spans="1:5">
      <c r="A513" s="27">
        <v>7271</v>
      </c>
      <c r="B513" s="27" t="s">
        <v>7398</v>
      </c>
      <c r="C513" s="27" t="s">
        <v>6435</v>
      </c>
      <c r="D513" s="27" t="s">
        <v>6439</v>
      </c>
      <c r="E513" s="28" t="s">
        <v>7399</v>
      </c>
    </row>
    <row r="514" spans="1:5">
      <c r="A514" s="27">
        <v>7266</v>
      </c>
      <c r="B514" s="27" t="s">
        <v>7400</v>
      </c>
      <c r="C514" s="27" t="s">
        <v>7401</v>
      </c>
      <c r="D514" s="27" t="s">
        <v>6436</v>
      </c>
      <c r="E514" s="28" t="s">
        <v>7402</v>
      </c>
    </row>
    <row r="515" spans="1:5">
      <c r="A515" s="27">
        <v>7268</v>
      </c>
      <c r="B515" s="27" t="s">
        <v>7403</v>
      </c>
      <c r="C515" s="27" t="s">
        <v>6435</v>
      </c>
      <c r="D515" s="27" t="s">
        <v>6439</v>
      </c>
      <c r="E515" s="28" t="s">
        <v>7404</v>
      </c>
    </row>
    <row r="516" spans="1:5">
      <c r="A516" s="27">
        <v>34556</v>
      </c>
      <c r="B516" s="27" t="s">
        <v>7405</v>
      </c>
      <c r="C516" s="27" t="s">
        <v>6435</v>
      </c>
      <c r="D516" s="27" t="s">
        <v>6439</v>
      </c>
      <c r="E516" s="28" t="s">
        <v>7406</v>
      </c>
    </row>
    <row r="517" spans="1:5">
      <c r="A517" s="27">
        <v>37873</v>
      </c>
      <c r="B517" s="27" t="s">
        <v>7407</v>
      </c>
      <c r="C517" s="27" t="s">
        <v>6435</v>
      </c>
      <c r="D517" s="27" t="s">
        <v>6439</v>
      </c>
      <c r="E517" s="28" t="s">
        <v>7408</v>
      </c>
    </row>
    <row r="518" spans="1:5">
      <c r="A518" s="27">
        <v>34564</v>
      </c>
      <c r="B518" s="27" t="s">
        <v>7409</v>
      </c>
      <c r="C518" s="27" t="s">
        <v>6435</v>
      </c>
      <c r="D518" s="27" t="s">
        <v>6439</v>
      </c>
      <c r="E518" s="28" t="s">
        <v>7410</v>
      </c>
    </row>
    <row r="519" spans="1:5">
      <c r="A519" s="27">
        <v>34565</v>
      </c>
      <c r="B519" s="27" t="s">
        <v>7411</v>
      </c>
      <c r="C519" s="27" t="s">
        <v>6435</v>
      </c>
      <c r="D519" s="27" t="s">
        <v>6439</v>
      </c>
      <c r="E519" s="28" t="s">
        <v>7412</v>
      </c>
    </row>
    <row r="520" spans="1:5">
      <c r="A520" s="27">
        <v>38590</v>
      </c>
      <c r="B520" s="27" t="s">
        <v>7413</v>
      </c>
      <c r="C520" s="27" t="s">
        <v>6435</v>
      </c>
      <c r="D520" s="27" t="s">
        <v>6439</v>
      </c>
      <c r="E520" s="28" t="s">
        <v>7414</v>
      </c>
    </row>
    <row r="521" spans="1:5">
      <c r="A521" s="27">
        <v>34566</v>
      </c>
      <c r="B521" s="27" t="s">
        <v>7415</v>
      </c>
      <c r="C521" s="27" t="s">
        <v>6435</v>
      </c>
      <c r="D521" s="27" t="s">
        <v>6439</v>
      </c>
      <c r="E521" s="28" t="s">
        <v>7416</v>
      </c>
    </row>
    <row r="522" spans="1:5">
      <c r="A522" s="27">
        <v>34567</v>
      </c>
      <c r="B522" s="27" t="s">
        <v>7417</v>
      </c>
      <c r="C522" s="27" t="s">
        <v>6435</v>
      </c>
      <c r="D522" s="27" t="s">
        <v>6439</v>
      </c>
      <c r="E522" s="28" t="s">
        <v>7418</v>
      </c>
    </row>
    <row r="523" spans="1:5">
      <c r="A523" s="27">
        <v>38591</v>
      </c>
      <c r="B523" s="27" t="s">
        <v>7419</v>
      </c>
      <c r="C523" s="27" t="s">
        <v>6435</v>
      </c>
      <c r="D523" s="27" t="s">
        <v>6439</v>
      </c>
      <c r="E523" s="28" t="s">
        <v>7420</v>
      </c>
    </row>
    <row r="524" spans="1:5">
      <c r="A524" s="27">
        <v>34568</v>
      </c>
      <c r="B524" s="27" t="s">
        <v>7421</v>
      </c>
      <c r="C524" s="27" t="s">
        <v>6435</v>
      </c>
      <c r="D524" s="27" t="s">
        <v>6439</v>
      </c>
      <c r="E524" s="28" t="s">
        <v>7422</v>
      </c>
    </row>
    <row r="525" spans="1:5">
      <c r="A525" s="27">
        <v>34569</v>
      </c>
      <c r="B525" s="27" t="s">
        <v>7423</v>
      </c>
      <c r="C525" s="27" t="s">
        <v>6435</v>
      </c>
      <c r="D525" s="27" t="s">
        <v>6439</v>
      </c>
      <c r="E525" s="28" t="s">
        <v>7412</v>
      </c>
    </row>
    <row r="526" spans="1:5">
      <c r="A526" s="27">
        <v>34570</v>
      </c>
      <c r="B526" s="27" t="s">
        <v>7424</v>
      </c>
      <c r="C526" s="27" t="s">
        <v>6435</v>
      </c>
      <c r="D526" s="27" t="s">
        <v>6439</v>
      </c>
      <c r="E526" s="28" t="s">
        <v>7425</v>
      </c>
    </row>
    <row r="527" spans="1:5">
      <c r="A527" s="27">
        <v>25070</v>
      </c>
      <c r="B527" s="27" t="s">
        <v>7426</v>
      </c>
      <c r="C527" s="27" t="s">
        <v>6435</v>
      </c>
      <c r="D527" s="27" t="s">
        <v>6439</v>
      </c>
      <c r="E527" s="28" t="s">
        <v>7427</v>
      </c>
    </row>
    <row r="528" spans="1:5">
      <c r="A528" s="27">
        <v>34571</v>
      </c>
      <c r="B528" s="27" t="s">
        <v>7428</v>
      </c>
      <c r="C528" s="27" t="s">
        <v>6435</v>
      </c>
      <c r="D528" s="27" t="s">
        <v>6439</v>
      </c>
      <c r="E528" s="28" t="s">
        <v>7429</v>
      </c>
    </row>
    <row r="529" spans="1:5">
      <c r="A529" s="27">
        <v>34573</v>
      </c>
      <c r="B529" s="27" t="s">
        <v>7430</v>
      </c>
      <c r="C529" s="27" t="s">
        <v>6435</v>
      </c>
      <c r="D529" s="27" t="s">
        <v>6439</v>
      </c>
      <c r="E529" s="28" t="s">
        <v>7431</v>
      </c>
    </row>
    <row r="530" spans="1:5">
      <c r="A530" s="27">
        <v>37107</v>
      </c>
      <c r="B530" s="27" t="s">
        <v>7432</v>
      </c>
      <c r="C530" s="27" t="s">
        <v>6435</v>
      </c>
      <c r="D530" s="27" t="s">
        <v>6439</v>
      </c>
      <c r="E530" s="28" t="s">
        <v>6876</v>
      </c>
    </row>
    <row r="531" spans="1:5">
      <c r="A531" s="27">
        <v>34576</v>
      </c>
      <c r="B531" s="27" t="s">
        <v>7433</v>
      </c>
      <c r="C531" s="27" t="s">
        <v>6435</v>
      </c>
      <c r="D531" s="27" t="s">
        <v>6439</v>
      </c>
      <c r="E531" s="28" t="s">
        <v>7434</v>
      </c>
    </row>
    <row r="532" spans="1:5">
      <c r="A532" s="27">
        <v>34577</v>
      </c>
      <c r="B532" s="27" t="s">
        <v>7435</v>
      </c>
      <c r="C532" s="27" t="s">
        <v>6435</v>
      </c>
      <c r="D532" s="27" t="s">
        <v>6439</v>
      </c>
      <c r="E532" s="28" t="s">
        <v>7436</v>
      </c>
    </row>
    <row r="533" spans="1:5">
      <c r="A533" s="27">
        <v>34578</v>
      </c>
      <c r="B533" s="27" t="s">
        <v>7437</v>
      </c>
      <c r="C533" s="27" t="s">
        <v>6435</v>
      </c>
      <c r="D533" s="27" t="s">
        <v>6439</v>
      </c>
      <c r="E533" s="28" t="s">
        <v>7438</v>
      </c>
    </row>
    <row r="534" spans="1:5">
      <c r="A534" s="27">
        <v>34579</v>
      </c>
      <c r="B534" s="27" t="s">
        <v>7439</v>
      </c>
      <c r="C534" s="27" t="s">
        <v>6435</v>
      </c>
      <c r="D534" s="27" t="s">
        <v>6439</v>
      </c>
      <c r="E534" s="28" t="s">
        <v>7440</v>
      </c>
    </row>
    <row r="535" spans="1:5">
      <c r="A535" s="27">
        <v>25067</v>
      </c>
      <c r="B535" s="27" t="s">
        <v>7441</v>
      </c>
      <c r="C535" s="27" t="s">
        <v>6435</v>
      </c>
      <c r="D535" s="27" t="s">
        <v>6439</v>
      </c>
      <c r="E535" s="28" t="s">
        <v>7442</v>
      </c>
    </row>
    <row r="536" spans="1:5">
      <c r="A536" s="27">
        <v>34580</v>
      </c>
      <c r="B536" s="27" t="s">
        <v>7443</v>
      </c>
      <c r="C536" s="27" t="s">
        <v>6435</v>
      </c>
      <c r="D536" s="27" t="s">
        <v>6439</v>
      </c>
      <c r="E536" s="28" t="s">
        <v>6756</v>
      </c>
    </row>
    <row r="537" spans="1:5">
      <c r="A537" s="27">
        <v>25071</v>
      </c>
      <c r="B537" s="27" t="s">
        <v>7444</v>
      </c>
      <c r="C537" s="27" t="s">
        <v>6435</v>
      </c>
      <c r="D537" s="27" t="s">
        <v>6439</v>
      </c>
      <c r="E537" s="28" t="s">
        <v>7445</v>
      </c>
    </row>
    <row r="538" spans="1:5">
      <c r="A538" s="27">
        <v>38395</v>
      </c>
      <c r="B538" s="27" t="s">
        <v>7446</v>
      </c>
      <c r="C538" s="27" t="s">
        <v>6435</v>
      </c>
      <c r="D538" s="27" t="s">
        <v>6439</v>
      </c>
      <c r="E538" s="28" t="s">
        <v>7447</v>
      </c>
    </row>
    <row r="539" spans="1:5">
      <c r="A539" s="27">
        <v>34583</v>
      </c>
      <c r="B539" s="27" t="s">
        <v>7448</v>
      </c>
      <c r="C539" s="27" t="s">
        <v>6446</v>
      </c>
      <c r="D539" s="27" t="s">
        <v>6439</v>
      </c>
      <c r="E539" s="28" t="s">
        <v>7449</v>
      </c>
    </row>
    <row r="540" spans="1:5">
      <c r="A540" s="27">
        <v>34584</v>
      </c>
      <c r="B540" s="27" t="s">
        <v>7450</v>
      </c>
      <c r="C540" s="27" t="s">
        <v>6446</v>
      </c>
      <c r="D540" s="27" t="s">
        <v>6439</v>
      </c>
      <c r="E540" s="28" t="s">
        <v>7451</v>
      </c>
    </row>
    <row r="541" spans="1:5">
      <c r="A541" s="27">
        <v>709</v>
      </c>
      <c r="B541" s="27" t="s">
        <v>7452</v>
      </c>
      <c r="C541" s="27" t="s">
        <v>6446</v>
      </c>
      <c r="D541" s="27" t="s">
        <v>6447</v>
      </c>
      <c r="E541" s="28" t="s">
        <v>7453</v>
      </c>
    </row>
    <row r="542" spans="1:5">
      <c r="A542" s="27">
        <v>34599</v>
      </c>
      <c r="B542" s="27" t="s">
        <v>7454</v>
      </c>
      <c r="C542" s="27" t="s">
        <v>6435</v>
      </c>
      <c r="D542" s="27" t="s">
        <v>6439</v>
      </c>
      <c r="E542" s="28" t="s">
        <v>7455</v>
      </c>
    </row>
    <row r="543" spans="1:5">
      <c r="A543" s="27">
        <v>34592</v>
      </c>
      <c r="B543" s="27" t="s">
        <v>7456</v>
      </c>
      <c r="C543" s="27" t="s">
        <v>6435</v>
      </c>
      <c r="D543" s="27" t="s">
        <v>6439</v>
      </c>
      <c r="E543" s="28" t="s">
        <v>7457</v>
      </c>
    </row>
    <row r="544" spans="1:5">
      <c r="A544" s="27">
        <v>37103</v>
      </c>
      <c r="B544" s="27" t="s">
        <v>7458</v>
      </c>
      <c r="C544" s="27" t="s">
        <v>6435</v>
      </c>
      <c r="D544" s="27" t="s">
        <v>6439</v>
      </c>
      <c r="E544" s="28" t="s">
        <v>7459</v>
      </c>
    </row>
    <row r="545" spans="1:5">
      <c r="A545" s="27">
        <v>34555</v>
      </c>
      <c r="B545" s="27" t="s">
        <v>7460</v>
      </c>
      <c r="C545" s="27" t="s">
        <v>6435</v>
      </c>
      <c r="D545" s="27" t="s">
        <v>6439</v>
      </c>
      <c r="E545" s="28" t="s">
        <v>7461</v>
      </c>
    </row>
    <row r="546" spans="1:5">
      <c r="A546" s="27">
        <v>674</v>
      </c>
      <c r="B546" s="27" t="s">
        <v>7462</v>
      </c>
      <c r="C546" s="27" t="s">
        <v>6446</v>
      </c>
      <c r="D546" s="27" t="s">
        <v>6447</v>
      </c>
      <c r="E546" s="28" t="s">
        <v>7463</v>
      </c>
    </row>
    <row r="547" spans="1:5">
      <c r="A547" s="27">
        <v>34600</v>
      </c>
      <c r="B547" s="27" t="s">
        <v>7464</v>
      </c>
      <c r="C547" s="27" t="s">
        <v>6446</v>
      </c>
      <c r="D547" s="27" t="s">
        <v>6447</v>
      </c>
      <c r="E547" s="28" t="s">
        <v>7465</v>
      </c>
    </row>
    <row r="548" spans="1:5">
      <c r="A548" s="27">
        <v>652</v>
      </c>
      <c r="B548" s="27" t="s">
        <v>7466</v>
      </c>
      <c r="C548" s="27" t="s">
        <v>6446</v>
      </c>
      <c r="D548" s="27" t="s">
        <v>6447</v>
      </c>
      <c r="E548" s="28" t="s">
        <v>7467</v>
      </c>
    </row>
    <row r="549" spans="1:5">
      <c r="A549" s="27">
        <v>651</v>
      </c>
      <c r="B549" s="27" t="s">
        <v>7468</v>
      </c>
      <c r="C549" s="27" t="s">
        <v>6435</v>
      </c>
      <c r="D549" s="27" t="s">
        <v>6439</v>
      </c>
      <c r="E549" s="28" t="s">
        <v>6923</v>
      </c>
    </row>
    <row r="550" spans="1:5">
      <c r="A550" s="27">
        <v>654</v>
      </c>
      <c r="B550" s="27" t="s">
        <v>7469</v>
      </c>
      <c r="C550" s="27" t="s">
        <v>6435</v>
      </c>
      <c r="D550" s="27" t="s">
        <v>6439</v>
      </c>
      <c r="E550" s="28" t="s">
        <v>7406</v>
      </c>
    </row>
    <row r="551" spans="1:5">
      <c r="A551" s="27">
        <v>650</v>
      </c>
      <c r="B551" s="27" t="s">
        <v>7470</v>
      </c>
      <c r="C551" s="27" t="s">
        <v>6435</v>
      </c>
      <c r="D551" s="27" t="s">
        <v>6436</v>
      </c>
      <c r="E551" s="28" t="s">
        <v>7471</v>
      </c>
    </row>
    <row r="552" spans="1:5">
      <c r="A552" s="27">
        <v>718</v>
      </c>
      <c r="B552" s="27" t="s">
        <v>7472</v>
      </c>
      <c r="C552" s="27" t="s">
        <v>6435</v>
      </c>
      <c r="D552" s="27" t="s">
        <v>6439</v>
      </c>
      <c r="E552" s="28" t="s">
        <v>7473</v>
      </c>
    </row>
    <row r="553" spans="1:5">
      <c r="A553" s="27">
        <v>11981</v>
      </c>
      <c r="B553" s="27" t="s">
        <v>7474</v>
      </c>
      <c r="C553" s="27" t="s">
        <v>6435</v>
      </c>
      <c r="D553" s="27" t="s">
        <v>6439</v>
      </c>
      <c r="E553" s="28" t="s">
        <v>7475</v>
      </c>
    </row>
    <row r="554" spans="1:5">
      <c r="A554" s="27">
        <v>34586</v>
      </c>
      <c r="B554" s="27" t="s">
        <v>7476</v>
      </c>
      <c r="C554" s="27" t="s">
        <v>6435</v>
      </c>
      <c r="D554" s="27" t="s">
        <v>6439</v>
      </c>
      <c r="E554" s="28" t="s">
        <v>7477</v>
      </c>
    </row>
    <row r="555" spans="1:5">
      <c r="A555" s="27">
        <v>38603</v>
      </c>
      <c r="B555" s="27" t="s">
        <v>7478</v>
      </c>
      <c r="C555" s="27" t="s">
        <v>6435</v>
      </c>
      <c r="D555" s="27" t="s">
        <v>6439</v>
      </c>
      <c r="E555" s="28" t="s">
        <v>7479</v>
      </c>
    </row>
    <row r="556" spans="1:5">
      <c r="A556" s="27">
        <v>34588</v>
      </c>
      <c r="B556" s="27" t="s">
        <v>7480</v>
      </c>
      <c r="C556" s="27" t="s">
        <v>6435</v>
      </c>
      <c r="D556" s="27" t="s">
        <v>6439</v>
      </c>
      <c r="E556" s="28" t="s">
        <v>7481</v>
      </c>
    </row>
    <row r="557" spans="1:5">
      <c r="A557" s="27">
        <v>34590</v>
      </c>
      <c r="B557" s="27" t="s">
        <v>7482</v>
      </c>
      <c r="C557" s="27" t="s">
        <v>6435</v>
      </c>
      <c r="D557" s="27" t="s">
        <v>6439</v>
      </c>
      <c r="E557" s="28" t="s">
        <v>7457</v>
      </c>
    </row>
    <row r="558" spans="1:5">
      <c r="A558" s="27">
        <v>34591</v>
      </c>
      <c r="B558" s="27" t="s">
        <v>7483</v>
      </c>
      <c r="C558" s="27" t="s">
        <v>6435</v>
      </c>
      <c r="D558" s="27" t="s">
        <v>6439</v>
      </c>
      <c r="E558" s="28" t="s">
        <v>7484</v>
      </c>
    </row>
    <row r="559" spans="1:5">
      <c r="A559" s="27">
        <v>41372</v>
      </c>
      <c r="B559" s="27" t="s">
        <v>7485</v>
      </c>
      <c r="C559" s="27" t="s">
        <v>6446</v>
      </c>
      <c r="D559" s="27" t="s">
        <v>6447</v>
      </c>
      <c r="E559" s="28" t="s">
        <v>7486</v>
      </c>
    </row>
    <row r="560" spans="1:5">
      <c r="A560" s="27">
        <v>41371</v>
      </c>
      <c r="B560" s="27" t="s">
        <v>7487</v>
      </c>
      <c r="C560" s="27" t="s">
        <v>6446</v>
      </c>
      <c r="D560" s="27" t="s">
        <v>6447</v>
      </c>
      <c r="E560" s="28" t="s">
        <v>7488</v>
      </c>
    </row>
    <row r="561" spans="1:5">
      <c r="A561" s="27">
        <v>40517</v>
      </c>
      <c r="B561" s="27" t="s">
        <v>7489</v>
      </c>
      <c r="C561" s="27" t="s">
        <v>6446</v>
      </c>
      <c r="D561" s="27" t="s">
        <v>6439</v>
      </c>
      <c r="E561" s="28" t="s">
        <v>7490</v>
      </c>
    </row>
    <row r="562" spans="1:5">
      <c r="A562" s="27">
        <v>40515</v>
      </c>
      <c r="B562" s="27" t="s">
        <v>7491</v>
      </c>
      <c r="C562" s="27" t="s">
        <v>6446</v>
      </c>
      <c r="D562" s="27" t="s">
        <v>6439</v>
      </c>
      <c r="E562" s="28" t="s">
        <v>7492</v>
      </c>
    </row>
    <row r="563" spans="1:5">
      <c r="A563" s="27">
        <v>40529</v>
      </c>
      <c r="B563" s="27" t="s">
        <v>7493</v>
      </c>
      <c r="C563" s="27" t="s">
        <v>6446</v>
      </c>
      <c r="D563" s="27" t="s">
        <v>6439</v>
      </c>
      <c r="E563" s="28" t="s">
        <v>7494</v>
      </c>
    </row>
    <row r="564" spans="1:5">
      <c r="A564" s="27">
        <v>36170</v>
      </c>
      <c r="B564" s="27" t="s">
        <v>7495</v>
      </c>
      <c r="C564" s="27" t="s">
        <v>6446</v>
      </c>
      <c r="D564" s="27" t="s">
        <v>6436</v>
      </c>
      <c r="E564" s="28" t="s">
        <v>7496</v>
      </c>
    </row>
    <row r="565" spans="1:5">
      <c r="A565" s="27">
        <v>40524</v>
      </c>
      <c r="B565" s="27" t="s">
        <v>7497</v>
      </c>
      <c r="C565" s="27" t="s">
        <v>6446</v>
      </c>
      <c r="D565" s="27" t="s">
        <v>6439</v>
      </c>
      <c r="E565" s="28" t="s">
        <v>7498</v>
      </c>
    </row>
    <row r="566" spans="1:5">
      <c r="A566" s="27">
        <v>36156</v>
      </c>
      <c r="B566" s="27" t="s">
        <v>7499</v>
      </c>
      <c r="C566" s="27" t="s">
        <v>6446</v>
      </c>
      <c r="D566" s="27" t="s">
        <v>6439</v>
      </c>
      <c r="E566" s="28" t="s">
        <v>7500</v>
      </c>
    </row>
    <row r="567" spans="1:5">
      <c r="A567" s="27">
        <v>36155</v>
      </c>
      <c r="B567" s="27" t="s">
        <v>7501</v>
      </c>
      <c r="C567" s="27" t="s">
        <v>6446</v>
      </c>
      <c r="D567" s="27" t="s">
        <v>6439</v>
      </c>
      <c r="E567" s="28" t="s">
        <v>7502</v>
      </c>
    </row>
    <row r="568" spans="1:5">
      <c r="A568" s="27">
        <v>36154</v>
      </c>
      <c r="B568" s="27" t="s">
        <v>7503</v>
      </c>
      <c r="C568" s="27" t="s">
        <v>6446</v>
      </c>
      <c r="D568" s="27" t="s">
        <v>6439</v>
      </c>
      <c r="E568" s="28" t="s">
        <v>7504</v>
      </c>
    </row>
    <row r="569" spans="1:5">
      <c r="A569" s="27">
        <v>695</v>
      </c>
      <c r="B569" s="27" t="s">
        <v>7505</v>
      </c>
      <c r="C569" s="27" t="s">
        <v>6446</v>
      </c>
      <c r="D569" s="27" t="s">
        <v>6439</v>
      </c>
      <c r="E569" s="28" t="s">
        <v>7506</v>
      </c>
    </row>
    <row r="570" spans="1:5">
      <c r="A570" s="27">
        <v>679</v>
      </c>
      <c r="B570" s="27" t="s">
        <v>7507</v>
      </c>
      <c r="C570" s="27" t="s">
        <v>6446</v>
      </c>
      <c r="D570" s="27" t="s">
        <v>6439</v>
      </c>
      <c r="E570" s="28" t="s">
        <v>7494</v>
      </c>
    </row>
    <row r="571" spans="1:5">
      <c r="A571" s="27">
        <v>711</v>
      </c>
      <c r="B571" s="27" t="s">
        <v>7508</v>
      </c>
      <c r="C571" s="27" t="s">
        <v>6446</v>
      </c>
      <c r="D571" s="27" t="s">
        <v>6439</v>
      </c>
      <c r="E571" s="28" t="s">
        <v>7509</v>
      </c>
    </row>
    <row r="572" spans="1:5">
      <c r="A572" s="27">
        <v>712</v>
      </c>
      <c r="B572" s="27" t="s">
        <v>7510</v>
      </c>
      <c r="C572" s="27" t="s">
        <v>6446</v>
      </c>
      <c r="D572" s="27" t="s">
        <v>6439</v>
      </c>
      <c r="E572" s="28" t="s">
        <v>7511</v>
      </c>
    </row>
    <row r="573" spans="1:5">
      <c r="A573" s="27">
        <v>12614</v>
      </c>
      <c r="B573" s="27" t="s">
        <v>7512</v>
      </c>
      <c r="C573" s="27" t="s">
        <v>6435</v>
      </c>
      <c r="D573" s="27" t="s">
        <v>6447</v>
      </c>
      <c r="E573" s="28" t="s">
        <v>7475</v>
      </c>
    </row>
    <row r="574" spans="1:5">
      <c r="A574" s="27">
        <v>6140</v>
      </c>
      <c r="B574" s="27" t="s">
        <v>7513</v>
      </c>
      <c r="C574" s="27" t="s">
        <v>6435</v>
      </c>
      <c r="D574" s="27" t="s">
        <v>6439</v>
      </c>
      <c r="E574" s="28" t="s">
        <v>7514</v>
      </c>
    </row>
    <row r="575" spans="1:5">
      <c r="A575" s="27">
        <v>38399</v>
      </c>
      <c r="B575" s="27" t="s">
        <v>7515</v>
      </c>
      <c r="C575" s="27" t="s">
        <v>6435</v>
      </c>
      <c r="D575" s="27" t="s">
        <v>6439</v>
      </c>
      <c r="E575" s="28" t="s">
        <v>7516</v>
      </c>
    </row>
    <row r="576" spans="1:5">
      <c r="A576" s="27">
        <v>735</v>
      </c>
      <c r="B576" s="27" t="s">
        <v>7517</v>
      </c>
      <c r="C576" s="27" t="s">
        <v>6435</v>
      </c>
      <c r="D576" s="27" t="s">
        <v>6439</v>
      </c>
      <c r="E576" s="28" t="s">
        <v>7518</v>
      </c>
    </row>
    <row r="577" spans="1:5">
      <c r="A577" s="27">
        <v>736</v>
      </c>
      <c r="B577" s="27" t="s">
        <v>7519</v>
      </c>
      <c r="C577" s="27" t="s">
        <v>6435</v>
      </c>
      <c r="D577" s="27" t="s">
        <v>6439</v>
      </c>
      <c r="E577" s="28" t="s">
        <v>7520</v>
      </c>
    </row>
    <row r="578" spans="1:5">
      <c r="A578" s="27">
        <v>729</v>
      </c>
      <c r="B578" s="27" t="s">
        <v>7521</v>
      </c>
      <c r="C578" s="27" t="s">
        <v>6435</v>
      </c>
      <c r="D578" s="27" t="s">
        <v>6436</v>
      </c>
      <c r="E578" s="28" t="s">
        <v>7522</v>
      </c>
    </row>
    <row r="579" spans="1:5">
      <c r="A579" s="27">
        <v>39925</v>
      </c>
      <c r="B579" s="27" t="s">
        <v>7523</v>
      </c>
      <c r="C579" s="27" t="s">
        <v>6435</v>
      </c>
      <c r="D579" s="27" t="s">
        <v>6439</v>
      </c>
      <c r="E579" s="28" t="s">
        <v>7524</v>
      </c>
    </row>
    <row r="580" spans="1:5">
      <c r="A580" s="27">
        <v>731</v>
      </c>
      <c r="B580" s="27" t="s">
        <v>7525</v>
      </c>
      <c r="C580" s="27" t="s">
        <v>6435</v>
      </c>
      <c r="D580" s="27" t="s">
        <v>6439</v>
      </c>
      <c r="E580" s="28" t="s">
        <v>7526</v>
      </c>
    </row>
    <row r="581" spans="1:5">
      <c r="A581" s="27">
        <v>10575</v>
      </c>
      <c r="B581" s="27" t="s">
        <v>7527</v>
      </c>
      <c r="C581" s="27" t="s">
        <v>6435</v>
      </c>
      <c r="D581" s="27" t="s">
        <v>6439</v>
      </c>
      <c r="E581" s="28" t="s">
        <v>7528</v>
      </c>
    </row>
    <row r="582" spans="1:5">
      <c r="A582" s="27">
        <v>733</v>
      </c>
      <c r="B582" s="27" t="s">
        <v>7529</v>
      </c>
      <c r="C582" s="27" t="s">
        <v>6435</v>
      </c>
      <c r="D582" s="27" t="s">
        <v>6439</v>
      </c>
      <c r="E582" s="28" t="s">
        <v>7530</v>
      </c>
    </row>
    <row r="583" spans="1:5">
      <c r="A583" s="27">
        <v>732</v>
      </c>
      <c r="B583" s="27" t="s">
        <v>7531</v>
      </c>
      <c r="C583" s="27" t="s">
        <v>6435</v>
      </c>
      <c r="D583" s="27" t="s">
        <v>6439</v>
      </c>
      <c r="E583" s="28" t="s">
        <v>7532</v>
      </c>
    </row>
    <row r="584" spans="1:5">
      <c r="A584" s="27">
        <v>737</v>
      </c>
      <c r="B584" s="27" t="s">
        <v>7533</v>
      </c>
      <c r="C584" s="27" t="s">
        <v>6435</v>
      </c>
      <c r="D584" s="27" t="s">
        <v>6439</v>
      </c>
      <c r="E584" s="28" t="s">
        <v>7534</v>
      </c>
    </row>
    <row r="585" spans="1:5">
      <c r="A585" s="27">
        <v>738</v>
      </c>
      <c r="B585" s="27" t="s">
        <v>7535</v>
      </c>
      <c r="C585" s="27" t="s">
        <v>6435</v>
      </c>
      <c r="D585" s="27" t="s">
        <v>6439</v>
      </c>
      <c r="E585" s="28" t="s">
        <v>7536</v>
      </c>
    </row>
    <row r="586" spans="1:5">
      <c r="A586" s="27">
        <v>740</v>
      </c>
      <c r="B586" s="27" t="s">
        <v>7537</v>
      </c>
      <c r="C586" s="27" t="s">
        <v>6435</v>
      </c>
      <c r="D586" s="27" t="s">
        <v>6439</v>
      </c>
      <c r="E586" s="28" t="s">
        <v>7538</v>
      </c>
    </row>
    <row r="587" spans="1:5">
      <c r="A587" s="27">
        <v>734</v>
      </c>
      <c r="B587" s="27" t="s">
        <v>7539</v>
      </c>
      <c r="C587" s="27" t="s">
        <v>6435</v>
      </c>
      <c r="D587" s="27" t="s">
        <v>6439</v>
      </c>
      <c r="E587" s="28" t="s">
        <v>7540</v>
      </c>
    </row>
    <row r="588" spans="1:5">
      <c r="A588" s="27">
        <v>39008</v>
      </c>
      <c r="B588" s="27" t="s">
        <v>7541</v>
      </c>
      <c r="C588" s="27" t="s">
        <v>6435</v>
      </c>
      <c r="D588" s="27" t="s">
        <v>6439</v>
      </c>
      <c r="E588" s="28" t="s">
        <v>7542</v>
      </c>
    </row>
    <row r="589" spans="1:5">
      <c r="A589" s="27">
        <v>39009</v>
      </c>
      <c r="B589" s="27" t="s">
        <v>7543</v>
      </c>
      <c r="C589" s="27" t="s">
        <v>6435</v>
      </c>
      <c r="D589" s="27" t="s">
        <v>6439</v>
      </c>
      <c r="E589" s="28" t="s">
        <v>7544</v>
      </c>
    </row>
    <row r="590" spans="1:5">
      <c r="A590" s="27">
        <v>10587</v>
      </c>
      <c r="B590" s="27" t="s">
        <v>7545</v>
      </c>
      <c r="C590" s="27" t="s">
        <v>6435</v>
      </c>
      <c r="D590" s="27" t="s">
        <v>6447</v>
      </c>
      <c r="E590" s="28" t="s">
        <v>7546</v>
      </c>
    </row>
    <row r="591" spans="1:5">
      <c r="A591" s="27">
        <v>759</v>
      </c>
      <c r="B591" s="27" t="s">
        <v>7547</v>
      </c>
      <c r="C591" s="27" t="s">
        <v>6435</v>
      </c>
      <c r="D591" s="27" t="s">
        <v>6447</v>
      </c>
      <c r="E591" s="28" t="s">
        <v>7548</v>
      </c>
    </row>
    <row r="592" spans="1:5">
      <c r="A592" s="27">
        <v>761</v>
      </c>
      <c r="B592" s="27" t="s">
        <v>7549</v>
      </c>
      <c r="C592" s="27" t="s">
        <v>6435</v>
      </c>
      <c r="D592" s="27" t="s">
        <v>6447</v>
      </c>
      <c r="E592" s="28" t="s">
        <v>7550</v>
      </c>
    </row>
    <row r="593" spans="1:5">
      <c r="A593" s="27">
        <v>750</v>
      </c>
      <c r="B593" s="27" t="s">
        <v>7551</v>
      </c>
      <c r="C593" s="27" t="s">
        <v>6435</v>
      </c>
      <c r="D593" s="27" t="s">
        <v>6447</v>
      </c>
      <c r="E593" s="28" t="s">
        <v>7552</v>
      </c>
    </row>
    <row r="594" spans="1:5">
      <c r="A594" s="27">
        <v>755</v>
      </c>
      <c r="B594" s="27" t="s">
        <v>7553</v>
      </c>
      <c r="C594" s="27" t="s">
        <v>6435</v>
      </c>
      <c r="D594" s="27" t="s">
        <v>6447</v>
      </c>
      <c r="E594" s="28" t="s">
        <v>7554</v>
      </c>
    </row>
    <row r="595" spans="1:5">
      <c r="A595" s="27">
        <v>749</v>
      </c>
      <c r="B595" s="27" t="s">
        <v>7555</v>
      </c>
      <c r="C595" s="27" t="s">
        <v>6435</v>
      </c>
      <c r="D595" s="27" t="s">
        <v>6447</v>
      </c>
      <c r="E595" s="28" t="s">
        <v>7556</v>
      </c>
    </row>
    <row r="596" spans="1:5">
      <c r="A596" s="27">
        <v>756</v>
      </c>
      <c r="B596" s="27" t="s">
        <v>7557</v>
      </c>
      <c r="C596" s="27" t="s">
        <v>6435</v>
      </c>
      <c r="D596" s="27" t="s">
        <v>6447</v>
      </c>
      <c r="E596" s="28" t="s">
        <v>7558</v>
      </c>
    </row>
    <row r="597" spans="1:5">
      <c r="A597" s="27">
        <v>757</v>
      </c>
      <c r="B597" s="27" t="s">
        <v>7559</v>
      </c>
      <c r="C597" s="27" t="s">
        <v>6435</v>
      </c>
      <c r="D597" s="27" t="s">
        <v>6447</v>
      </c>
      <c r="E597" s="28" t="s">
        <v>7560</v>
      </c>
    </row>
    <row r="598" spans="1:5">
      <c r="A598" s="27">
        <v>10588</v>
      </c>
      <c r="B598" s="27" t="s">
        <v>7561</v>
      </c>
      <c r="C598" s="27" t="s">
        <v>6435</v>
      </c>
      <c r="D598" s="27" t="s">
        <v>6447</v>
      </c>
      <c r="E598" s="28" t="s">
        <v>7562</v>
      </c>
    </row>
    <row r="599" spans="1:5">
      <c r="A599" s="27">
        <v>10592</v>
      </c>
      <c r="B599" s="27" t="s">
        <v>7563</v>
      </c>
      <c r="C599" s="27" t="s">
        <v>6435</v>
      </c>
      <c r="D599" s="27" t="s">
        <v>6447</v>
      </c>
      <c r="E599" s="28" t="s">
        <v>7564</v>
      </c>
    </row>
    <row r="600" spans="1:5">
      <c r="A600" s="27">
        <v>10589</v>
      </c>
      <c r="B600" s="27" t="s">
        <v>7565</v>
      </c>
      <c r="C600" s="27" t="s">
        <v>6435</v>
      </c>
      <c r="D600" s="27" t="s">
        <v>6447</v>
      </c>
      <c r="E600" s="28" t="s">
        <v>7566</v>
      </c>
    </row>
    <row r="601" spans="1:5">
      <c r="A601" s="27">
        <v>760</v>
      </c>
      <c r="B601" s="27" t="s">
        <v>7567</v>
      </c>
      <c r="C601" s="27" t="s">
        <v>6435</v>
      </c>
      <c r="D601" s="27" t="s">
        <v>6447</v>
      </c>
      <c r="E601" s="28" t="s">
        <v>7568</v>
      </c>
    </row>
    <row r="602" spans="1:5">
      <c r="A602" s="27">
        <v>751</v>
      </c>
      <c r="B602" s="27" t="s">
        <v>7569</v>
      </c>
      <c r="C602" s="27" t="s">
        <v>6435</v>
      </c>
      <c r="D602" s="27" t="s">
        <v>6447</v>
      </c>
      <c r="E602" s="28" t="s">
        <v>7570</v>
      </c>
    </row>
    <row r="603" spans="1:5">
      <c r="A603" s="27">
        <v>754</v>
      </c>
      <c r="B603" s="27" t="s">
        <v>7571</v>
      </c>
      <c r="C603" s="27" t="s">
        <v>6435</v>
      </c>
      <c r="D603" s="27" t="s">
        <v>6447</v>
      </c>
      <c r="E603" s="28" t="s">
        <v>7572</v>
      </c>
    </row>
    <row r="604" spans="1:5">
      <c r="A604" s="27">
        <v>44489</v>
      </c>
      <c r="B604" s="27" t="s">
        <v>7573</v>
      </c>
      <c r="C604" s="27" t="s">
        <v>6435</v>
      </c>
      <c r="D604" s="27" t="s">
        <v>6439</v>
      </c>
      <c r="E604" s="28" t="s">
        <v>7574</v>
      </c>
    </row>
    <row r="605" spans="1:5">
      <c r="A605" s="27">
        <v>39917</v>
      </c>
      <c r="B605" s="27" t="s">
        <v>7575</v>
      </c>
      <c r="C605" s="27" t="s">
        <v>6435</v>
      </c>
      <c r="D605" s="27" t="s">
        <v>6439</v>
      </c>
      <c r="E605" s="28" t="s">
        <v>7576</v>
      </c>
    </row>
    <row r="606" spans="1:5">
      <c r="A606" s="27">
        <v>38167</v>
      </c>
      <c r="B606" s="27" t="s">
        <v>7577</v>
      </c>
      <c r="C606" s="27" t="s">
        <v>7289</v>
      </c>
      <c r="D606" s="27" t="s">
        <v>6439</v>
      </c>
      <c r="E606" s="28" t="s">
        <v>7578</v>
      </c>
    </row>
    <row r="607" spans="1:5">
      <c r="A607" s="27">
        <v>36145</v>
      </c>
      <c r="B607" s="27" t="s">
        <v>7579</v>
      </c>
      <c r="C607" s="27" t="s">
        <v>7289</v>
      </c>
      <c r="D607" s="27" t="s">
        <v>6439</v>
      </c>
      <c r="E607" s="28" t="s">
        <v>7580</v>
      </c>
    </row>
    <row r="608" spans="1:5">
      <c r="A608" s="27">
        <v>12893</v>
      </c>
      <c r="B608" s="27" t="s">
        <v>7581</v>
      </c>
      <c r="C608" s="27" t="s">
        <v>7289</v>
      </c>
      <c r="D608" s="27" t="s">
        <v>6439</v>
      </c>
      <c r="E608" s="28" t="s">
        <v>7582</v>
      </c>
    </row>
    <row r="609" spans="1:5">
      <c r="A609" s="27">
        <v>11685</v>
      </c>
      <c r="B609" s="27" t="s">
        <v>7583</v>
      </c>
      <c r="C609" s="27" t="s">
        <v>6435</v>
      </c>
      <c r="D609" s="27" t="s">
        <v>6439</v>
      </c>
      <c r="E609" s="28" t="s">
        <v>7584</v>
      </c>
    </row>
    <row r="610" spans="1:5">
      <c r="A610" s="27">
        <v>11680</v>
      </c>
      <c r="B610" s="27" t="s">
        <v>7585</v>
      </c>
      <c r="C610" s="27" t="s">
        <v>6435</v>
      </c>
      <c r="D610" s="27" t="s">
        <v>6439</v>
      </c>
      <c r="E610" s="28" t="s">
        <v>7586</v>
      </c>
    </row>
    <row r="611" spans="1:5">
      <c r="A611" s="27">
        <v>11679</v>
      </c>
      <c r="B611" s="27" t="s">
        <v>7587</v>
      </c>
      <c r="C611" s="27" t="s">
        <v>6435</v>
      </c>
      <c r="D611" s="27" t="s">
        <v>6439</v>
      </c>
      <c r="E611" s="28" t="s">
        <v>7588</v>
      </c>
    </row>
    <row r="612" spans="1:5">
      <c r="A612" s="27">
        <v>2512</v>
      </c>
      <c r="B612" s="27" t="s">
        <v>7589</v>
      </c>
      <c r="C612" s="27" t="s">
        <v>6435</v>
      </c>
      <c r="D612" s="27" t="s">
        <v>6447</v>
      </c>
      <c r="E612" s="28" t="s">
        <v>7590</v>
      </c>
    </row>
    <row r="613" spans="1:5">
      <c r="A613" s="27">
        <v>4374</v>
      </c>
      <c r="B613" s="27" t="s">
        <v>7591</v>
      </c>
      <c r="C613" s="27" t="s">
        <v>6435</v>
      </c>
      <c r="D613" s="27" t="s">
        <v>6439</v>
      </c>
      <c r="E613" s="28" t="s">
        <v>7592</v>
      </c>
    </row>
    <row r="614" spans="1:5">
      <c r="A614" s="27">
        <v>7568</v>
      </c>
      <c r="B614" s="27" t="s">
        <v>7593</v>
      </c>
      <c r="C614" s="27" t="s">
        <v>6435</v>
      </c>
      <c r="D614" s="27" t="s">
        <v>6439</v>
      </c>
      <c r="E614" s="28" t="s">
        <v>7594</v>
      </c>
    </row>
    <row r="615" spans="1:5">
      <c r="A615" s="27">
        <v>7584</v>
      </c>
      <c r="B615" s="27" t="s">
        <v>7595</v>
      </c>
      <c r="C615" s="27" t="s">
        <v>6435</v>
      </c>
      <c r="D615" s="27" t="s">
        <v>6439</v>
      </c>
      <c r="E615" s="28" t="s">
        <v>7596</v>
      </c>
    </row>
    <row r="616" spans="1:5">
      <c r="A616" s="27">
        <v>11945</v>
      </c>
      <c r="B616" s="27" t="s">
        <v>7597</v>
      </c>
      <c r="C616" s="27" t="s">
        <v>6435</v>
      </c>
      <c r="D616" s="27" t="s">
        <v>6439</v>
      </c>
      <c r="E616" s="28" t="s">
        <v>7598</v>
      </c>
    </row>
    <row r="617" spans="1:5">
      <c r="A617" s="27">
        <v>11946</v>
      </c>
      <c r="B617" s="27" t="s">
        <v>7599</v>
      </c>
      <c r="C617" s="27" t="s">
        <v>6435</v>
      </c>
      <c r="D617" s="27" t="s">
        <v>6439</v>
      </c>
      <c r="E617" s="28" t="s">
        <v>7598</v>
      </c>
    </row>
    <row r="618" spans="1:5">
      <c r="A618" s="27">
        <v>4375</v>
      </c>
      <c r="B618" s="27" t="s">
        <v>7600</v>
      </c>
      <c r="C618" s="27" t="s">
        <v>6435</v>
      </c>
      <c r="D618" s="27" t="s">
        <v>6436</v>
      </c>
      <c r="E618" s="28" t="s">
        <v>7601</v>
      </c>
    </row>
    <row r="619" spans="1:5">
      <c r="A619" s="27">
        <v>11950</v>
      </c>
      <c r="B619" s="27" t="s">
        <v>7602</v>
      </c>
      <c r="C619" s="27" t="s">
        <v>6435</v>
      </c>
      <c r="D619" s="27" t="s">
        <v>6439</v>
      </c>
      <c r="E619" s="28" t="s">
        <v>7603</v>
      </c>
    </row>
    <row r="620" spans="1:5">
      <c r="A620" s="27">
        <v>4376</v>
      </c>
      <c r="B620" s="27" t="s">
        <v>7604</v>
      </c>
      <c r="C620" s="27" t="s">
        <v>6435</v>
      </c>
      <c r="D620" s="27" t="s">
        <v>6439</v>
      </c>
      <c r="E620" s="28" t="s">
        <v>6473</v>
      </c>
    </row>
    <row r="621" spans="1:5">
      <c r="A621" s="27">
        <v>7583</v>
      </c>
      <c r="B621" s="27" t="s">
        <v>7605</v>
      </c>
      <c r="C621" s="27" t="s">
        <v>6435</v>
      </c>
      <c r="D621" s="27" t="s">
        <v>6439</v>
      </c>
      <c r="E621" s="28" t="s">
        <v>7606</v>
      </c>
    </row>
    <row r="622" spans="1:5">
      <c r="A622" s="27">
        <v>4350</v>
      </c>
      <c r="B622" s="27" t="s">
        <v>7607</v>
      </c>
      <c r="C622" s="27" t="s">
        <v>6435</v>
      </c>
      <c r="D622" s="27" t="s">
        <v>6447</v>
      </c>
      <c r="E622" s="28" t="s">
        <v>7608</v>
      </c>
    </row>
    <row r="623" spans="1:5">
      <c r="A623" s="27">
        <v>39886</v>
      </c>
      <c r="B623" s="27" t="s">
        <v>7609</v>
      </c>
      <c r="C623" s="27" t="s">
        <v>6435</v>
      </c>
      <c r="D623" s="27" t="s">
        <v>6447</v>
      </c>
      <c r="E623" s="28" t="s">
        <v>7610</v>
      </c>
    </row>
    <row r="624" spans="1:5">
      <c r="A624" s="27">
        <v>39887</v>
      </c>
      <c r="B624" s="27" t="s">
        <v>7611</v>
      </c>
      <c r="C624" s="27" t="s">
        <v>6435</v>
      </c>
      <c r="D624" s="27" t="s">
        <v>6447</v>
      </c>
      <c r="E624" s="28" t="s">
        <v>7612</v>
      </c>
    </row>
    <row r="625" spans="1:5">
      <c r="A625" s="27">
        <v>39888</v>
      </c>
      <c r="B625" s="27" t="s">
        <v>7613</v>
      </c>
      <c r="C625" s="27" t="s">
        <v>6435</v>
      </c>
      <c r="D625" s="27" t="s">
        <v>6447</v>
      </c>
      <c r="E625" s="28" t="s">
        <v>7614</v>
      </c>
    </row>
    <row r="626" spans="1:5">
      <c r="A626" s="27">
        <v>39890</v>
      </c>
      <c r="B626" s="27" t="s">
        <v>7615</v>
      </c>
      <c r="C626" s="27" t="s">
        <v>6435</v>
      </c>
      <c r="D626" s="27" t="s">
        <v>6447</v>
      </c>
      <c r="E626" s="28" t="s">
        <v>7616</v>
      </c>
    </row>
    <row r="627" spans="1:5">
      <c r="A627" s="27">
        <v>39891</v>
      </c>
      <c r="B627" s="27" t="s">
        <v>7617</v>
      </c>
      <c r="C627" s="27" t="s">
        <v>6435</v>
      </c>
      <c r="D627" s="27" t="s">
        <v>6447</v>
      </c>
      <c r="E627" s="28" t="s">
        <v>7618</v>
      </c>
    </row>
    <row r="628" spans="1:5">
      <c r="A628" s="27">
        <v>39892</v>
      </c>
      <c r="B628" s="27" t="s">
        <v>7619</v>
      </c>
      <c r="C628" s="27" t="s">
        <v>6435</v>
      </c>
      <c r="D628" s="27" t="s">
        <v>6447</v>
      </c>
      <c r="E628" s="28" t="s">
        <v>7620</v>
      </c>
    </row>
    <row r="629" spans="1:5">
      <c r="A629" s="27">
        <v>790</v>
      </c>
      <c r="B629" s="27" t="s">
        <v>7621</v>
      </c>
      <c r="C629" s="27" t="s">
        <v>6435</v>
      </c>
      <c r="D629" s="27" t="s">
        <v>6439</v>
      </c>
      <c r="E629" s="28" t="s">
        <v>7622</v>
      </c>
    </row>
    <row r="630" spans="1:5">
      <c r="A630" s="27">
        <v>766</v>
      </c>
      <c r="B630" s="27" t="s">
        <v>7623</v>
      </c>
      <c r="C630" s="27" t="s">
        <v>6435</v>
      </c>
      <c r="D630" s="27" t="s">
        <v>6439</v>
      </c>
      <c r="E630" s="28" t="s">
        <v>7622</v>
      </c>
    </row>
    <row r="631" spans="1:5">
      <c r="A631" s="27">
        <v>791</v>
      </c>
      <c r="B631" s="27" t="s">
        <v>7624</v>
      </c>
      <c r="C631" s="27" t="s">
        <v>6435</v>
      </c>
      <c r="D631" s="27" t="s">
        <v>6439</v>
      </c>
      <c r="E631" s="28" t="s">
        <v>7622</v>
      </c>
    </row>
    <row r="632" spans="1:5">
      <c r="A632" s="27">
        <v>767</v>
      </c>
      <c r="B632" s="27" t="s">
        <v>7625</v>
      </c>
      <c r="C632" s="27" t="s">
        <v>6435</v>
      </c>
      <c r="D632" s="27" t="s">
        <v>6439</v>
      </c>
      <c r="E632" s="28" t="s">
        <v>7622</v>
      </c>
    </row>
    <row r="633" spans="1:5">
      <c r="A633" s="27">
        <v>768</v>
      </c>
      <c r="B633" s="27" t="s">
        <v>7626</v>
      </c>
      <c r="C633" s="27" t="s">
        <v>6435</v>
      </c>
      <c r="D633" s="27" t="s">
        <v>6439</v>
      </c>
      <c r="E633" s="28" t="s">
        <v>7627</v>
      </c>
    </row>
    <row r="634" spans="1:5">
      <c r="A634" s="27">
        <v>789</v>
      </c>
      <c r="B634" s="27" t="s">
        <v>7628</v>
      </c>
      <c r="C634" s="27" t="s">
        <v>6435</v>
      </c>
      <c r="D634" s="27" t="s">
        <v>6439</v>
      </c>
      <c r="E634" s="28" t="s">
        <v>6577</v>
      </c>
    </row>
    <row r="635" spans="1:5">
      <c r="A635" s="27">
        <v>769</v>
      </c>
      <c r="B635" s="27" t="s">
        <v>7629</v>
      </c>
      <c r="C635" s="27" t="s">
        <v>6435</v>
      </c>
      <c r="D635" s="27" t="s">
        <v>6439</v>
      </c>
      <c r="E635" s="28" t="s">
        <v>7627</v>
      </c>
    </row>
    <row r="636" spans="1:5">
      <c r="A636" s="27">
        <v>770</v>
      </c>
      <c r="B636" s="27" t="s">
        <v>7630</v>
      </c>
      <c r="C636" s="27" t="s">
        <v>6435</v>
      </c>
      <c r="D636" s="27" t="s">
        <v>6439</v>
      </c>
      <c r="E636" s="28" t="s">
        <v>7631</v>
      </c>
    </row>
    <row r="637" spans="1:5">
      <c r="A637" s="27">
        <v>12394</v>
      </c>
      <c r="B637" s="27" t="s">
        <v>7632</v>
      </c>
      <c r="C637" s="27" t="s">
        <v>6435</v>
      </c>
      <c r="D637" s="27" t="s">
        <v>6439</v>
      </c>
      <c r="E637" s="28" t="s">
        <v>7631</v>
      </c>
    </row>
    <row r="638" spans="1:5">
      <c r="A638" s="27">
        <v>764</v>
      </c>
      <c r="B638" s="27" t="s">
        <v>7633</v>
      </c>
      <c r="C638" s="27" t="s">
        <v>6435</v>
      </c>
      <c r="D638" s="27" t="s">
        <v>6436</v>
      </c>
      <c r="E638" s="28" t="s">
        <v>7634</v>
      </c>
    </row>
    <row r="639" spans="1:5">
      <c r="A639" s="27">
        <v>765</v>
      </c>
      <c r="B639" s="27" t="s">
        <v>7635</v>
      </c>
      <c r="C639" s="27" t="s">
        <v>6435</v>
      </c>
      <c r="D639" s="27" t="s">
        <v>6439</v>
      </c>
      <c r="E639" s="28" t="s">
        <v>7634</v>
      </c>
    </row>
    <row r="640" spans="1:5">
      <c r="A640" s="27">
        <v>787</v>
      </c>
      <c r="B640" s="27" t="s">
        <v>7636</v>
      </c>
      <c r="C640" s="27" t="s">
        <v>6435</v>
      </c>
      <c r="D640" s="27" t="s">
        <v>6439</v>
      </c>
      <c r="E640" s="28" t="s">
        <v>7637</v>
      </c>
    </row>
    <row r="641" spans="1:5">
      <c r="A641" s="27">
        <v>774</v>
      </c>
      <c r="B641" s="27" t="s">
        <v>7638</v>
      </c>
      <c r="C641" s="27" t="s">
        <v>6435</v>
      </c>
      <c r="D641" s="27" t="s">
        <v>6439</v>
      </c>
      <c r="E641" s="28" t="s">
        <v>7637</v>
      </c>
    </row>
    <row r="642" spans="1:5">
      <c r="A642" s="27">
        <v>773</v>
      </c>
      <c r="B642" s="27" t="s">
        <v>7639</v>
      </c>
      <c r="C642" s="27" t="s">
        <v>6435</v>
      </c>
      <c r="D642" s="27" t="s">
        <v>6439</v>
      </c>
      <c r="E642" s="28" t="s">
        <v>7637</v>
      </c>
    </row>
    <row r="643" spans="1:5">
      <c r="A643" s="27">
        <v>775</v>
      </c>
      <c r="B643" s="27" t="s">
        <v>7640</v>
      </c>
      <c r="C643" s="27" t="s">
        <v>6435</v>
      </c>
      <c r="D643" s="27" t="s">
        <v>6439</v>
      </c>
      <c r="E643" s="28" t="s">
        <v>7637</v>
      </c>
    </row>
    <row r="644" spans="1:5">
      <c r="A644" s="27">
        <v>788</v>
      </c>
      <c r="B644" s="27" t="s">
        <v>7641</v>
      </c>
      <c r="C644" s="27" t="s">
        <v>6435</v>
      </c>
      <c r="D644" s="27" t="s">
        <v>6439</v>
      </c>
      <c r="E644" s="28" t="s">
        <v>7642</v>
      </c>
    </row>
    <row r="645" spans="1:5">
      <c r="A645" s="27">
        <v>772</v>
      </c>
      <c r="B645" s="27" t="s">
        <v>7643</v>
      </c>
      <c r="C645" s="27" t="s">
        <v>6435</v>
      </c>
      <c r="D645" s="27" t="s">
        <v>6439</v>
      </c>
      <c r="E645" s="28" t="s">
        <v>7642</v>
      </c>
    </row>
    <row r="646" spans="1:5">
      <c r="A646" s="27">
        <v>771</v>
      </c>
      <c r="B646" s="27" t="s">
        <v>7644</v>
      </c>
      <c r="C646" s="27" t="s">
        <v>6435</v>
      </c>
      <c r="D646" s="27" t="s">
        <v>6439</v>
      </c>
      <c r="E646" s="28" t="s">
        <v>7642</v>
      </c>
    </row>
    <row r="647" spans="1:5">
      <c r="A647" s="27">
        <v>779</v>
      </c>
      <c r="B647" s="27" t="s">
        <v>7645</v>
      </c>
      <c r="C647" s="27" t="s">
        <v>6435</v>
      </c>
      <c r="D647" s="27" t="s">
        <v>6439</v>
      </c>
      <c r="E647" s="28" t="s">
        <v>7646</v>
      </c>
    </row>
    <row r="648" spans="1:5">
      <c r="A648" s="27">
        <v>776</v>
      </c>
      <c r="B648" s="27" t="s">
        <v>7647</v>
      </c>
      <c r="C648" s="27" t="s">
        <v>6435</v>
      </c>
      <c r="D648" s="27" t="s">
        <v>6439</v>
      </c>
      <c r="E648" s="28" t="s">
        <v>7648</v>
      </c>
    </row>
    <row r="649" spans="1:5">
      <c r="A649" s="27">
        <v>777</v>
      </c>
      <c r="B649" s="27" t="s">
        <v>7649</v>
      </c>
      <c r="C649" s="27" t="s">
        <v>6435</v>
      </c>
      <c r="D649" s="27" t="s">
        <v>6439</v>
      </c>
      <c r="E649" s="28" t="s">
        <v>7650</v>
      </c>
    </row>
    <row r="650" spans="1:5">
      <c r="A650" s="27">
        <v>780</v>
      </c>
      <c r="B650" s="27" t="s">
        <v>7651</v>
      </c>
      <c r="C650" s="27" t="s">
        <v>6435</v>
      </c>
      <c r="D650" s="27" t="s">
        <v>6439</v>
      </c>
      <c r="E650" s="28" t="s">
        <v>7652</v>
      </c>
    </row>
    <row r="651" spans="1:5">
      <c r="A651" s="27">
        <v>778</v>
      </c>
      <c r="B651" s="27" t="s">
        <v>7653</v>
      </c>
      <c r="C651" s="27" t="s">
        <v>6435</v>
      </c>
      <c r="D651" s="27" t="s">
        <v>6439</v>
      </c>
      <c r="E651" s="28" t="s">
        <v>7648</v>
      </c>
    </row>
    <row r="652" spans="1:5">
      <c r="A652" s="27">
        <v>781</v>
      </c>
      <c r="B652" s="27" t="s">
        <v>7654</v>
      </c>
      <c r="C652" s="27" t="s">
        <v>6435</v>
      </c>
      <c r="D652" s="27" t="s">
        <v>6439</v>
      </c>
      <c r="E652" s="28" t="s">
        <v>7655</v>
      </c>
    </row>
    <row r="653" spans="1:5">
      <c r="A653" s="27">
        <v>786</v>
      </c>
      <c r="B653" s="27" t="s">
        <v>7656</v>
      </c>
      <c r="C653" s="27" t="s">
        <v>6435</v>
      </c>
      <c r="D653" s="27" t="s">
        <v>6439</v>
      </c>
      <c r="E653" s="28" t="s">
        <v>7655</v>
      </c>
    </row>
    <row r="654" spans="1:5">
      <c r="A654" s="27">
        <v>782</v>
      </c>
      <c r="B654" s="27" t="s">
        <v>7657</v>
      </c>
      <c r="C654" s="27" t="s">
        <v>6435</v>
      </c>
      <c r="D654" s="27" t="s">
        <v>6439</v>
      </c>
      <c r="E654" s="28" t="s">
        <v>7655</v>
      </c>
    </row>
    <row r="655" spans="1:5">
      <c r="A655" s="27">
        <v>783</v>
      </c>
      <c r="B655" s="27" t="s">
        <v>7658</v>
      </c>
      <c r="C655" s="27" t="s">
        <v>6435</v>
      </c>
      <c r="D655" s="27" t="s">
        <v>6439</v>
      </c>
      <c r="E655" s="28" t="s">
        <v>7659</v>
      </c>
    </row>
    <row r="656" spans="1:5">
      <c r="A656" s="27">
        <v>785</v>
      </c>
      <c r="B656" s="27" t="s">
        <v>7660</v>
      </c>
      <c r="C656" s="27" t="s">
        <v>6435</v>
      </c>
      <c r="D656" s="27" t="s">
        <v>6439</v>
      </c>
      <c r="E656" s="28" t="s">
        <v>7661</v>
      </c>
    </row>
    <row r="657" spans="1:5">
      <c r="A657" s="27">
        <v>784</v>
      </c>
      <c r="B657" s="27" t="s">
        <v>7662</v>
      </c>
      <c r="C657" s="27" t="s">
        <v>6435</v>
      </c>
      <c r="D657" s="27" t="s">
        <v>6439</v>
      </c>
      <c r="E657" s="28" t="s">
        <v>7663</v>
      </c>
    </row>
    <row r="658" spans="1:5">
      <c r="A658" s="27">
        <v>831</v>
      </c>
      <c r="B658" s="27" t="s">
        <v>7664</v>
      </c>
      <c r="C658" s="27" t="s">
        <v>6435</v>
      </c>
      <c r="D658" s="27" t="s">
        <v>6439</v>
      </c>
      <c r="E658" s="28" t="s">
        <v>7665</v>
      </c>
    </row>
    <row r="659" spans="1:5">
      <c r="A659" s="27">
        <v>828</v>
      </c>
      <c r="B659" s="27" t="s">
        <v>7666</v>
      </c>
      <c r="C659" s="27" t="s">
        <v>6435</v>
      </c>
      <c r="D659" s="27" t="s">
        <v>6439</v>
      </c>
      <c r="E659" s="28" t="s">
        <v>7667</v>
      </c>
    </row>
    <row r="660" spans="1:5">
      <c r="A660" s="27">
        <v>829</v>
      </c>
      <c r="B660" s="27" t="s">
        <v>7668</v>
      </c>
      <c r="C660" s="27" t="s">
        <v>6435</v>
      </c>
      <c r="D660" s="27" t="s">
        <v>6439</v>
      </c>
      <c r="E660" s="28" t="s">
        <v>7669</v>
      </c>
    </row>
    <row r="661" spans="1:5">
      <c r="A661" s="27">
        <v>812</v>
      </c>
      <c r="B661" s="27" t="s">
        <v>7670</v>
      </c>
      <c r="C661" s="27" t="s">
        <v>6435</v>
      </c>
      <c r="D661" s="27" t="s">
        <v>6439</v>
      </c>
      <c r="E661" s="28" t="s">
        <v>7671</v>
      </c>
    </row>
    <row r="662" spans="1:5">
      <c r="A662" s="27">
        <v>819</v>
      </c>
      <c r="B662" s="27" t="s">
        <v>7672</v>
      </c>
      <c r="C662" s="27" t="s">
        <v>6435</v>
      </c>
      <c r="D662" s="27" t="s">
        <v>6439</v>
      </c>
      <c r="E662" s="28" t="s">
        <v>7514</v>
      </c>
    </row>
    <row r="663" spans="1:5">
      <c r="A663" s="27">
        <v>818</v>
      </c>
      <c r="B663" s="27" t="s">
        <v>7673</v>
      </c>
      <c r="C663" s="27" t="s">
        <v>6435</v>
      </c>
      <c r="D663" s="27" t="s">
        <v>6439</v>
      </c>
      <c r="E663" s="28" t="s">
        <v>6693</v>
      </c>
    </row>
    <row r="664" spans="1:5">
      <c r="A664" s="27">
        <v>823</v>
      </c>
      <c r="B664" s="27" t="s">
        <v>7674</v>
      </c>
      <c r="C664" s="27" t="s">
        <v>6435</v>
      </c>
      <c r="D664" s="27" t="s">
        <v>6439</v>
      </c>
      <c r="E664" s="28" t="s">
        <v>7675</v>
      </c>
    </row>
    <row r="665" spans="1:5">
      <c r="A665" s="27">
        <v>830</v>
      </c>
      <c r="B665" s="27" t="s">
        <v>7676</v>
      </c>
      <c r="C665" s="27" t="s">
        <v>6435</v>
      </c>
      <c r="D665" s="27" t="s">
        <v>6439</v>
      </c>
      <c r="E665" s="28" t="s">
        <v>7677</v>
      </c>
    </row>
    <row r="666" spans="1:5">
      <c r="A666" s="27">
        <v>826</v>
      </c>
      <c r="B666" s="27" t="s">
        <v>7678</v>
      </c>
      <c r="C666" s="27" t="s">
        <v>6435</v>
      </c>
      <c r="D666" s="27" t="s">
        <v>6439</v>
      </c>
      <c r="E666" s="28" t="s">
        <v>7679</v>
      </c>
    </row>
    <row r="667" spans="1:5">
      <c r="A667" s="27">
        <v>827</v>
      </c>
      <c r="B667" s="27" t="s">
        <v>7680</v>
      </c>
      <c r="C667" s="27" t="s">
        <v>6435</v>
      </c>
      <c r="D667" s="27" t="s">
        <v>6439</v>
      </c>
      <c r="E667" s="28" t="s">
        <v>7681</v>
      </c>
    </row>
    <row r="668" spans="1:5">
      <c r="A668" s="27">
        <v>832</v>
      </c>
      <c r="B668" s="27" t="s">
        <v>7682</v>
      </c>
      <c r="C668" s="27" t="s">
        <v>6435</v>
      </c>
      <c r="D668" s="27" t="s">
        <v>6439</v>
      </c>
      <c r="E668" s="28" t="s">
        <v>7683</v>
      </c>
    </row>
    <row r="669" spans="1:5">
      <c r="A669" s="27">
        <v>833</v>
      </c>
      <c r="B669" s="27" t="s">
        <v>7684</v>
      </c>
      <c r="C669" s="27" t="s">
        <v>6435</v>
      </c>
      <c r="D669" s="27" t="s">
        <v>6439</v>
      </c>
      <c r="E669" s="28" t="s">
        <v>7685</v>
      </c>
    </row>
    <row r="670" spans="1:5">
      <c r="A670" s="27">
        <v>834</v>
      </c>
      <c r="B670" s="27" t="s">
        <v>7686</v>
      </c>
      <c r="C670" s="27" t="s">
        <v>6435</v>
      </c>
      <c r="D670" s="27" t="s">
        <v>6439</v>
      </c>
      <c r="E670" s="28" t="s">
        <v>7687</v>
      </c>
    </row>
    <row r="671" spans="1:5">
      <c r="A671" s="27">
        <v>825</v>
      </c>
      <c r="B671" s="27" t="s">
        <v>7688</v>
      </c>
      <c r="C671" s="27" t="s">
        <v>6435</v>
      </c>
      <c r="D671" s="27" t="s">
        <v>6439</v>
      </c>
      <c r="E671" s="28" t="s">
        <v>6839</v>
      </c>
    </row>
    <row r="672" spans="1:5">
      <c r="A672" s="27">
        <v>813</v>
      </c>
      <c r="B672" s="27" t="s">
        <v>7689</v>
      </c>
      <c r="C672" s="27" t="s">
        <v>6435</v>
      </c>
      <c r="D672" s="27" t="s">
        <v>6439</v>
      </c>
      <c r="E672" s="28" t="s">
        <v>7690</v>
      </c>
    </row>
    <row r="673" spans="1:5">
      <c r="A673" s="27">
        <v>820</v>
      </c>
      <c r="B673" s="27" t="s">
        <v>7691</v>
      </c>
      <c r="C673" s="27" t="s">
        <v>6435</v>
      </c>
      <c r="D673" s="27" t="s">
        <v>6439</v>
      </c>
      <c r="E673" s="28" t="s">
        <v>7692</v>
      </c>
    </row>
    <row r="674" spans="1:5">
      <c r="A674" s="27">
        <v>816</v>
      </c>
      <c r="B674" s="27" t="s">
        <v>7693</v>
      </c>
      <c r="C674" s="27" t="s">
        <v>6435</v>
      </c>
      <c r="D674" s="27" t="s">
        <v>6439</v>
      </c>
      <c r="E674" s="28" t="s">
        <v>7694</v>
      </c>
    </row>
    <row r="675" spans="1:5">
      <c r="A675" s="27">
        <v>814</v>
      </c>
      <c r="B675" s="27" t="s">
        <v>7695</v>
      </c>
      <c r="C675" s="27" t="s">
        <v>6435</v>
      </c>
      <c r="D675" s="27" t="s">
        <v>6439</v>
      </c>
      <c r="E675" s="28" t="s">
        <v>7696</v>
      </c>
    </row>
    <row r="676" spans="1:5">
      <c r="A676" s="27">
        <v>815</v>
      </c>
      <c r="B676" s="27" t="s">
        <v>7697</v>
      </c>
      <c r="C676" s="27" t="s">
        <v>6435</v>
      </c>
      <c r="D676" s="27" t="s">
        <v>6439</v>
      </c>
      <c r="E676" s="28" t="s">
        <v>7698</v>
      </c>
    </row>
    <row r="677" spans="1:5">
      <c r="A677" s="27">
        <v>822</v>
      </c>
      <c r="B677" s="27" t="s">
        <v>7699</v>
      </c>
      <c r="C677" s="27" t="s">
        <v>6435</v>
      </c>
      <c r="D677" s="27" t="s">
        <v>6439</v>
      </c>
      <c r="E677" s="28" t="s">
        <v>7700</v>
      </c>
    </row>
    <row r="678" spans="1:5">
      <c r="A678" s="27">
        <v>821</v>
      </c>
      <c r="B678" s="27" t="s">
        <v>7701</v>
      </c>
      <c r="C678" s="27" t="s">
        <v>6435</v>
      </c>
      <c r="D678" s="27" t="s">
        <v>6439</v>
      </c>
      <c r="E678" s="28" t="s">
        <v>7702</v>
      </c>
    </row>
    <row r="679" spans="1:5">
      <c r="A679" s="27">
        <v>817</v>
      </c>
      <c r="B679" s="27" t="s">
        <v>7703</v>
      </c>
      <c r="C679" s="27" t="s">
        <v>6435</v>
      </c>
      <c r="D679" s="27" t="s">
        <v>6439</v>
      </c>
      <c r="E679" s="28" t="s">
        <v>7704</v>
      </c>
    </row>
    <row r="680" spans="1:5">
      <c r="A680" s="27">
        <v>20086</v>
      </c>
      <c r="B680" s="27" t="s">
        <v>7705</v>
      </c>
      <c r="C680" s="27" t="s">
        <v>6435</v>
      </c>
      <c r="D680" s="27" t="s">
        <v>6439</v>
      </c>
      <c r="E680" s="28" t="s">
        <v>7706</v>
      </c>
    </row>
    <row r="681" spans="1:5">
      <c r="A681" s="27">
        <v>39191</v>
      </c>
      <c r="B681" s="27" t="s">
        <v>7707</v>
      </c>
      <c r="C681" s="27" t="s">
        <v>6435</v>
      </c>
      <c r="D681" s="27" t="s">
        <v>6439</v>
      </c>
      <c r="E681" s="28" t="s">
        <v>7708</v>
      </c>
    </row>
    <row r="682" spans="1:5">
      <c r="A682" s="27">
        <v>39190</v>
      </c>
      <c r="B682" s="27" t="s">
        <v>7709</v>
      </c>
      <c r="C682" s="27" t="s">
        <v>6435</v>
      </c>
      <c r="D682" s="27" t="s">
        <v>6439</v>
      </c>
      <c r="E682" s="28" t="s">
        <v>7193</v>
      </c>
    </row>
    <row r="683" spans="1:5">
      <c r="A683" s="27">
        <v>39189</v>
      </c>
      <c r="B683" s="27" t="s">
        <v>7710</v>
      </c>
      <c r="C683" s="27" t="s">
        <v>6435</v>
      </c>
      <c r="D683" s="27" t="s">
        <v>6439</v>
      </c>
      <c r="E683" s="28" t="s">
        <v>7711</v>
      </c>
    </row>
    <row r="684" spans="1:5">
      <c r="A684" s="27">
        <v>39186</v>
      </c>
      <c r="B684" s="27" t="s">
        <v>7712</v>
      </c>
      <c r="C684" s="27" t="s">
        <v>6435</v>
      </c>
      <c r="D684" s="27" t="s">
        <v>6439</v>
      </c>
      <c r="E684" s="28" t="s">
        <v>7713</v>
      </c>
    </row>
    <row r="685" spans="1:5">
      <c r="A685" s="27">
        <v>39188</v>
      </c>
      <c r="B685" s="27" t="s">
        <v>7714</v>
      </c>
      <c r="C685" s="27" t="s">
        <v>6435</v>
      </c>
      <c r="D685" s="27" t="s">
        <v>6439</v>
      </c>
      <c r="E685" s="28" t="s">
        <v>7715</v>
      </c>
    </row>
    <row r="686" spans="1:5">
      <c r="A686" s="27">
        <v>39187</v>
      </c>
      <c r="B686" s="27" t="s">
        <v>7716</v>
      </c>
      <c r="C686" s="27" t="s">
        <v>6435</v>
      </c>
      <c r="D686" s="27" t="s">
        <v>6439</v>
      </c>
      <c r="E686" s="28" t="s">
        <v>6975</v>
      </c>
    </row>
    <row r="687" spans="1:5">
      <c r="A687" s="27">
        <v>39184</v>
      </c>
      <c r="B687" s="27" t="s">
        <v>7717</v>
      </c>
      <c r="C687" s="27" t="s">
        <v>6435</v>
      </c>
      <c r="D687" s="27" t="s">
        <v>6439</v>
      </c>
      <c r="E687" s="28" t="s">
        <v>6847</v>
      </c>
    </row>
    <row r="688" spans="1:5">
      <c r="A688" s="27">
        <v>39185</v>
      </c>
      <c r="B688" s="27" t="s">
        <v>7718</v>
      </c>
      <c r="C688" s="27" t="s">
        <v>6435</v>
      </c>
      <c r="D688" s="27" t="s">
        <v>6439</v>
      </c>
      <c r="E688" s="28" t="s">
        <v>6801</v>
      </c>
    </row>
    <row r="689" spans="1:5">
      <c r="A689" s="27">
        <v>39198</v>
      </c>
      <c r="B689" s="27" t="s">
        <v>7719</v>
      </c>
      <c r="C689" s="27" t="s">
        <v>6435</v>
      </c>
      <c r="D689" s="27" t="s">
        <v>6439</v>
      </c>
      <c r="E689" s="28" t="s">
        <v>7720</v>
      </c>
    </row>
    <row r="690" spans="1:5">
      <c r="A690" s="27">
        <v>39197</v>
      </c>
      <c r="B690" s="27" t="s">
        <v>7721</v>
      </c>
      <c r="C690" s="27" t="s">
        <v>6435</v>
      </c>
      <c r="D690" s="27" t="s">
        <v>6439</v>
      </c>
      <c r="E690" s="28" t="s">
        <v>7722</v>
      </c>
    </row>
    <row r="691" spans="1:5">
      <c r="A691" s="27">
        <v>39196</v>
      </c>
      <c r="B691" s="27" t="s">
        <v>7723</v>
      </c>
      <c r="C691" s="27" t="s">
        <v>6435</v>
      </c>
      <c r="D691" s="27" t="s">
        <v>6439</v>
      </c>
      <c r="E691" s="28" t="s">
        <v>7724</v>
      </c>
    </row>
    <row r="692" spans="1:5">
      <c r="A692" s="27">
        <v>39199</v>
      </c>
      <c r="B692" s="27" t="s">
        <v>7725</v>
      </c>
      <c r="C692" s="27" t="s">
        <v>6435</v>
      </c>
      <c r="D692" s="27" t="s">
        <v>6439</v>
      </c>
      <c r="E692" s="28" t="s">
        <v>7726</v>
      </c>
    </row>
    <row r="693" spans="1:5">
      <c r="A693" s="27">
        <v>39195</v>
      </c>
      <c r="B693" s="27" t="s">
        <v>7727</v>
      </c>
      <c r="C693" s="27" t="s">
        <v>6435</v>
      </c>
      <c r="D693" s="27" t="s">
        <v>6439</v>
      </c>
      <c r="E693" s="28" t="s">
        <v>7728</v>
      </c>
    </row>
    <row r="694" spans="1:5">
      <c r="A694" s="27">
        <v>39194</v>
      </c>
      <c r="B694" s="27" t="s">
        <v>7729</v>
      </c>
      <c r="C694" s="27" t="s">
        <v>6435</v>
      </c>
      <c r="D694" s="27" t="s">
        <v>6439</v>
      </c>
      <c r="E694" s="28" t="s">
        <v>7730</v>
      </c>
    </row>
    <row r="695" spans="1:5">
      <c r="A695" s="27">
        <v>39193</v>
      </c>
      <c r="B695" s="27" t="s">
        <v>7731</v>
      </c>
      <c r="C695" s="27" t="s">
        <v>6435</v>
      </c>
      <c r="D695" s="27" t="s">
        <v>6439</v>
      </c>
      <c r="E695" s="28" t="s">
        <v>7732</v>
      </c>
    </row>
    <row r="696" spans="1:5">
      <c r="A696" s="27">
        <v>39192</v>
      </c>
      <c r="B696" s="27" t="s">
        <v>7733</v>
      </c>
      <c r="C696" s="27" t="s">
        <v>6435</v>
      </c>
      <c r="D696" s="27" t="s">
        <v>6439</v>
      </c>
      <c r="E696" s="28" t="s">
        <v>7734</v>
      </c>
    </row>
    <row r="697" spans="1:5">
      <c r="A697" s="27">
        <v>39920</v>
      </c>
      <c r="B697" s="27" t="s">
        <v>7735</v>
      </c>
      <c r="C697" s="27" t="s">
        <v>6435</v>
      </c>
      <c r="D697" s="27" t="s">
        <v>6439</v>
      </c>
      <c r="E697" s="28" t="s">
        <v>7736</v>
      </c>
    </row>
    <row r="698" spans="1:5">
      <c r="A698" s="27">
        <v>39201</v>
      </c>
      <c r="B698" s="27" t="s">
        <v>7737</v>
      </c>
      <c r="C698" s="27" t="s">
        <v>6435</v>
      </c>
      <c r="D698" s="27" t="s">
        <v>6439</v>
      </c>
      <c r="E698" s="28" t="s">
        <v>7738</v>
      </c>
    </row>
    <row r="699" spans="1:5">
      <c r="A699" s="27">
        <v>39200</v>
      </c>
      <c r="B699" s="27" t="s">
        <v>7739</v>
      </c>
      <c r="C699" s="27" t="s">
        <v>6435</v>
      </c>
      <c r="D699" s="27" t="s">
        <v>6439</v>
      </c>
      <c r="E699" s="28" t="s">
        <v>7740</v>
      </c>
    </row>
    <row r="700" spans="1:5">
      <c r="A700" s="27">
        <v>39203</v>
      </c>
      <c r="B700" s="27" t="s">
        <v>7741</v>
      </c>
      <c r="C700" s="27" t="s">
        <v>6435</v>
      </c>
      <c r="D700" s="27" t="s">
        <v>6439</v>
      </c>
      <c r="E700" s="28" t="s">
        <v>7742</v>
      </c>
    </row>
    <row r="701" spans="1:5">
      <c r="A701" s="27">
        <v>39202</v>
      </c>
      <c r="B701" s="27" t="s">
        <v>7743</v>
      </c>
      <c r="C701" s="27" t="s">
        <v>6435</v>
      </c>
      <c r="D701" s="27" t="s">
        <v>6439</v>
      </c>
      <c r="E701" s="28" t="s">
        <v>7744</v>
      </c>
    </row>
    <row r="702" spans="1:5">
      <c r="A702" s="27">
        <v>39205</v>
      </c>
      <c r="B702" s="27" t="s">
        <v>7745</v>
      </c>
      <c r="C702" s="27" t="s">
        <v>6435</v>
      </c>
      <c r="D702" s="27" t="s">
        <v>6439</v>
      </c>
      <c r="E702" s="28" t="s">
        <v>7746</v>
      </c>
    </row>
    <row r="703" spans="1:5">
      <c r="A703" s="27">
        <v>39204</v>
      </c>
      <c r="B703" s="27" t="s">
        <v>7747</v>
      </c>
      <c r="C703" s="27" t="s">
        <v>6435</v>
      </c>
      <c r="D703" s="27" t="s">
        <v>6439</v>
      </c>
      <c r="E703" s="28" t="s">
        <v>7748</v>
      </c>
    </row>
    <row r="704" spans="1:5">
      <c r="A704" s="27">
        <v>39206</v>
      </c>
      <c r="B704" s="27" t="s">
        <v>7749</v>
      </c>
      <c r="C704" s="27" t="s">
        <v>6435</v>
      </c>
      <c r="D704" s="27" t="s">
        <v>6439</v>
      </c>
      <c r="E704" s="28" t="s">
        <v>7750</v>
      </c>
    </row>
    <row r="705" spans="1:5">
      <c r="A705" s="27">
        <v>797</v>
      </c>
      <c r="B705" s="27" t="s">
        <v>7751</v>
      </c>
      <c r="C705" s="27" t="s">
        <v>6435</v>
      </c>
      <c r="D705" s="27" t="s">
        <v>6439</v>
      </c>
      <c r="E705" s="28" t="s">
        <v>7447</v>
      </c>
    </row>
    <row r="706" spans="1:5">
      <c r="A706" s="27">
        <v>798</v>
      </c>
      <c r="B706" s="27" t="s">
        <v>7752</v>
      </c>
      <c r="C706" s="27" t="s">
        <v>6435</v>
      </c>
      <c r="D706" s="27" t="s">
        <v>6439</v>
      </c>
      <c r="E706" s="28" t="s">
        <v>7753</v>
      </c>
    </row>
    <row r="707" spans="1:5">
      <c r="A707" s="27">
        <v>796</v>
      </c>
      <c r="B707" s="27" t="s">
        <v>7754</v>
      </c>
      <c r="C707" s="27" t="s">
        <v>6435</v>
      </c>
      <c r="D707" s="27" t="s">
        <v>6439</v>
      </c>
      <c r="E707" s="28" t="s">
        <v>7755</v>
      </c>
    </row>
    <row r="708" spans="1:5">
      <c r="A708" s="27">
        <v>799</v>
      </c>
      <c r="B708" s="27" t="s">
        <v>7756</v>
      </c>
      <c r="C708" s="27" t="s">
        <v>6435</v>
      </c>
      <c r="D708" s="27" t="s">
        <v>6439</v>
      </c>
      <c r="E708" s="28" t="s">
        <v>7757</v>
      </c>
    </row>
    <row r="709" spans="1:5">
      <c r="A709" s="27">
        <v>792</v>
      </c>
      <c r="B709" s="27" t="s">
        <v>7758</v>
      </c>
      <c r="C709" s="27" t="s">
        <v>6435</v>
      </c>
      <c r="D709" s="27" t="s">
        <v>6439</v>
      </c>
      <c r="E709" s="28" t="s">
        <v>7759</v>
      </c>
    </row>
    <row r="710" spans="1:5">
      <c r="A710" s="27">
        <v>804</v>
      </c>
      <c r="B710" s="27" t="s">
        <v>7760</v>
      </c>
      <c r="C710" s="27" t="s">
        <v>6435</v>
      </c>
      <c r="D710" s="27" t="s">
        <v>6439</v>
      </c>
      <c r="E710" s="28" t="s">
        <v>7761</v>
      </c>
    </row>
    <row r="711" spans="1:5">
      <c r="A711" s="27">
        <v>793</v>
      </c>
      <c r="B711" s="27" t="s">
        <v>7762</v>
      </c>
      <c r="C711" s="27" t="s">
        <v>6435</v>
      </c>
      <c r="D711" s="27" t="s">
        <v>6439</v>
      </c>
      <c r="E711" s="28" t="s">
        <v>7763</v>
      </c>
    </row>
    <row r="712" spans="1:5">
      <c r="A712" s="27">
        <v>801</v>
      </c>
      <c r="B712" s="27" t="s">
        <v>7764</v>
      </c>
      <c r="C712" s="27" t="s">
        <v>6435</v>
      </c>
      <c r="D712" s="27" t="s">
        <v>6439</v>
      </c>
      <c r="E712" s="28" t="s">
        <v>7765</v>
      </c>
    </row>
    <row r="713" spans="1:5">
      <c r="A713" s="27">
        <v>794</v>
      </c>
      <c r="B713" s="27" t="s">
        <v>7766</v>
      </c>
      <c r="C713" s="27" t="s">
        <v>6435</v>
      </c>
      <c r="D713" s="27" t="s">
        <v>6439</v>
      </c>
      <c r="E713" s="28" t="s">
        <v>7767</v>
      </c>
    </row>
    <row r="714" spans="1:5">
      <c r="A714" s="27">
        <v>802</v>
      </c>
      <c r="B714" s="27" t="s">
        <v>7768</v>
      </c>
      <c r="C714" s="27" t="s">
        <v>6435</v>
      </c>
      <c r="D714" s="27" t="s">
        <v>6439</v>
      </c>
      <c r="E714" s="28" t="s">
        <v>7769</v>
      </c>
    </row>
    <row r="715" spans="1:5">
      <c r="A715" s="27">
        <v>803</v>
      </c>
      <c r="B715" s="27" t="s">
        <v>7770</v>
      </c>
      <c r="C715" s="27" t="s">
        <v>6435</v>
      </c>
      <c r="D715" s="27" t="s">
        <v>6439</v>
      </c>
      <c r="E715" s="28" t="s">
        <v>7771</v>
      </c>
    </row>
    <row r="716" spans="1:5">
      <c r="A716" s="27">
        <v>38001</v>
      </c>
      <c r="B716" s="27" t="s">
        <v>7772</v>
      </c>
      <c r="C716" s="27" t="s">
        <v>6435</v>
      </c>
      <c r="D716" s="27" t="s">
        <v>6439</v>
      </c>
      <c r="E716" s="28" t="s">
        <v>6522</v>
      </c>
    </row>
    <row r="717" spans="1:5">
      <c r="A717" s="27">
        <v>38002</v>
      </c>
      <c r="B717" s="27" t="s">
        <v>7773</v>
      </c>
      <c r="C717" s="27" t="s">
        <v>6435</v>
      </c>
      <c r="D717" s="27" t="s">
        <v>6439</v>
      </c>
      <c r="E717" s="28" t="s">
        <v>7774</v>
      </c>
    </row>
    <row r="718" spans="1:5">
      <c r="A718" s="27">
        <v>38003</v>
      </c>
      <c r="B718" s="27" t="s">
        <v>7775</v>
      </c>
      <c r="C718" s="27" t="s">
        <v>6435</v>
      </c>
      <c r="D718" s="27" t="s">
        <v>6439</v>
      </c>
      <c r="E718" s="28" t="s">
        <v>7776</v>
      </c>
    </row>
    <row r="719" spans="1:5">
      <c r="A719" s="27">
        <v>38004</v>
      </c>
      <c r="B719" s="27" t="s">
        <v>7777</v>
      </c>
      <c r="C719" s="27" t="s">
        <v>6435</v>
      </c>
      <c r="D719" s="27" t="s">
        <v>6439</v>
      </c>
      <c r="E719" s="28" t="s">
        <v>7778</v>
      </c>
    </row>
    <row r="720" spans="1:5">
      <c r="A720" s="27">
        <v>36327</v>
      </c>
      <c r="B720" s="27" t="s">
        <v>7779</v>
      </c>
      <c r="C720" s="27" t="s">
        <v>6435</v>
      </c>
      <c r="D720" s="27" t="s">
        <v>6447</v>
      </c>
      <c r="E720" s="28" t="s">
        <v>7780</v>
      </c>
    </row>
    <row r="721" spans="1:5">
      <c r="A721" s="27">
        <v>38992</v>
      </c>
      <c r="B721" s="27" t="s">
        <v>7781</v>
      </c>
      <c r="C721" s="27" t="s">
        <v>6435</v>
      </c>
      <c r="D721" s="27" t="s">
        <v>6447</v>
      </c>
      <c r="E721" s="28" t="s">
        <v>7782</v>
      </c>
    </row>
    <row r="722" spans="1:5">
      <c r="A722" s="27">
        <v>38993</v>
      </c>
      <c r="B722" s="27" t="s">
        <v>7783</v>
      </c>
      <c r="C722" s="27" t="s">
        <v>6435</v>
      </c>
      <c r="D722" s="27" t="s">
        <v>6447</v>
      </c>
      <c r="E722" s="28" t="s">
        <v>7784</v>
      </c>
    </row>
    <row r="723" spans="1:5">
      <c r="A723" s="27">
        <v>38418</v>
      </c>
      <c r="B723" s="27" t="s">
        <v>7785</v>
      </c>
      <c r="C723" s="27" t="s">
        <v>6435</v>
      </c>
      <c r="D723" s="27" t="s">
        <v>6439</v>
      </c>
      <c r="E723" s="28" t="s">
        <v>7786</v>
      </c>
    </row>
    <row r="724" spans="1:5">
      <c r="A724" s="27">
        <v>39178</v>
      </c>
      <c r="B724" s="27" t="s">
        <v>7787</v>
      </c>
      <c r="C724" s="27" t="s">
        <v>6435</v>
      </c>
      <c r="D724" s="27" t="s">
        <v>6439</v>
      </c>
      <c r="E724" s="28" t="s">
        <v>7115</v>
      </c>
    </row>
    <row r="725" spans="1:5">
      <c r="A725" s="27">
        <v>39177</v>
      </c>
      <c r="B725" s="27" t="s">
        <v>7788</v>
      </c>
      <c r="C725" s="27" t="s">
        <v>6435</v>
      </c>
      <c r="D725" s="27" t="s">
        <v>6439</v>
      </c>
      <c r="E725" s="28" t="s">
        <v>7789</v>
      </c>
    </row>
    <row r="726" spans="1:5">
      <c r="A726" s="27">
        <v>39174</v>
      </c>
      <c r="B726" s="27" t="s">
        <v>7790</v>
      </c>
      <c r="C726" s="27" t="s">
        <v>6435</v>
      </c>
      <c r="D726" s="27" t="s">
        <v>6439</v>
      </c>
      <c r="E726" s="28" t="s">
        <v>7791</v>
      </c>
    </row>
    <row r="727" spans="1:5">
      <c r="A727" s="27">
        <v>39176</v>
      </c>
      <c r="B727" s="27" t="s">
        <v>7792</v>
      </c>
      <c r="C727" s="27" t="s">
        <v>6435</v>
      </c>
      <c r="D727" s="27" t="s">
        <v>6439</v>
      </c>
      <c r="E727" s="28" t="s">
        <v>7793</v>
      </c>
    </row>
    <row r="728" spans="1:5">
      <c r="A728" s="27">
        <v>39180</v>
      </c>
      <c r="B728" s="27" t="s">
        <v>7794</v>
      </c>
      <c r="C728" s="27" t="s">
        <v>6435</v>
      </c>
      <c r="D728" s="27" t="s">
        <v>6439</v>
      </c>
      <c r="E728" s="28" t="s">
        <v>7795</v>
      </c>
    </row>
    <row r="729" spans="1:5">
      <c r="A729" s="27">
        <v>39179</v>
      </c>
      <c r="B729" s="27" t="s">
        <v>7796</v>
      </c>
      <c r="C729" s="27" t="s">
        <v>6435</v>
      </c>
      <c r="D729" s="27" t="s">
        <v>6439</v>
      </c>
      <c r="E729" s="28" t="s">
        <v>7797</v>
      </c>
    </row>
    <row r="730" spans="1:5">
      <c r="A730" s="27">
        <v>39175</v>
      </c>
      <c r="B730" s="27" t="s">
        <v>7798</v>
      </c>
      <c r="C730" s="27" t="s">
        <v>6435</v>
      </c>
      <c r="D730" s="27" t="s">
        <v>6439</v>
      </c>
      <c r="E730" s="28" t="s">
        <v>7167</v>
      </c>
    </row>
    <row r="731" spans="1:5">
      <c r="A731" s="27">
        <v>39217</v>
      </c>
      <c r="B731" s="27" t="s">
        <v>7799</v>
      </c>
      <c r="C731" s="27" t="s">
        <v>6435</v>
      </c>
      <c r="D731" s="27" t="s">
        <v>6439</v>
      </c>
      <c r="E731" s="28" t="s">
        <v>7800</v>
      </c>
    </row>
    <row r="732" spans="1:5">
      <c r="A732" s="27">
        <v>39181</v>
      </c>
      <c r="B732" s="27" t="s">
        <v>7801</v>
      </c>
      <c r="C732" s="27" t="s">
        <v>6435</v>
      </c>
      <c r="D732" s="27" t="s">
        <v>6439</v>
      </c>
      <c r="E732" s="28" t="s">
        <v>6855</v>
      </c>
    </row>
    <row r="733" spans="1:5">
      <c r="A733" s="27">
        <v>39182</v>
      </c>
      <c r="B733" s="27" t="s">
        <v>7802</v>
      </c>
      <c r="C733" s="27" t="s">
        <v>6435</v>
      </c>
      <c r="D733" s="27" t="s">
        <v>6439</v>
      </c>
      <c r="E733" s="28" t="s">
        <v>7803</v>
      </c>
    </row>
    <row r="734" spans="1:5">
      <c r="A734" s="27">
        <v>12616</v>
      </c>
      <c r="B734" s="27" t="s">
        <v>7804</v>
      </c>
      <c r="C734" s="27" t="s">
        <v>6435</v>
      </c>
      <c r="D734" s="27" t="s">
        <v>6447</v>
      </c>
      <c r="E734" s="28" t="s">
        <v>7805</v>
      </c>
    </row>
    <row r="735" spans="1:5">
      <c r="A735" s="27">
        <v>1049</v>
      </c>
      <c r="B735" s="27" t="s">
        <v>7806</v>
      </c>
      <c r="C735" s="27" t="s">
        <v>6435</v>
      </c>
      <c r="D735" s="27" t="s">
        <v>6439</v>
      </c>
      <c r="E735" s="28" t="s">
        <v>7807</v>
      </c>
    </row>
    <row r="736" spans="1:5">
      <c r="A736" s="27">
        <v>1099</v>
      </c>
      <c r="B736" s="27" t="s">
        <v>7808</v>
      </c>
      <c r="C736" s="27" t="s">
        <v>6435</v>
      </c>
      <c r="D736" s="27" t="s">
        <v>6439</v>
      </c>
      <c r="E736" s="28" t="s">
        <v>7809</v>
      </c>
    </row>
    <row r="737" spans="1:5">
      <c r="A737" s="27">
        <v>39678</v>
      </c>
      <c r="B737" s="27" t="s">
        <v>7810</v>
      </c>
      <c r="C737" s="27" t="s">
        <v>6435</v>
      </c>
      <c r="D737" s="27" t="s">
        <v>6439</v>
      </c>
      <c r="E737" s="28" t="s">
        <v>7811</v>
      </c>
    </row>
    <row r="738" spans="1:5">
      <c r="A738" s="27">
        <v>1050</v>
      </c>
      <c r="B738" s="27" t="s">
        <v>7812</v>
      </c>
      <c r="C738" s="27" t="s">
        <v>6435</v>
      </c>
      <c r="D738" s="27" t="s">
        <v>6439</v>
      </c>
      <c r="E738" s="28" t="s">
        <v>7813</v>
      </c>
    </row>
    <row r="739" spans="1:5">
      <c r="A739" s="27">
        <v>1101</v>
      </c>
      <c r="B739" s="27" t="s">
        <v>7814</v>
      </c>
      <c r="C739" s="27" t="s">
        <v>6435</v>
      </c>
      <c r="D739" s="27" t="s">
        <v>6439</v>
      </c>
      <c r="E739" s="28" t="s">
        <v>7815</v>
      </c>
    </row>
    <row r="740" spans="1:5">
      <c r="A740" s="27">
        <v>1100</v>
      </c>
      <c r="B740" s="27" t="s">
        <v>7816</v>
      </c>
      <c r="C740" s="27" t="s">
        <v>6435</v>
      </c>
      <c r="D740" s="27" t="s">
        <v>6439</v>
      </c>
      <c r="E740" s="28" t="s">
        <v>6573</v>
      </c>
    </row>
    <row r="741" spans="1:5">
      <c r="A741" s="27">
        <v>39679</v>
      </c>
      <c r="B741" s="27" t="s">
        <v>7817</v>
      </c>
      <c r="C741" s="27" t="s">
        <v>6435</v>
      </c>
      <c r="D741" s="27" t="s">
        <v>6439</v>
      </c>
      <c r="E741" s="28" t="s">
        <v>7818</v>
      </c>
    </row>
    <row r="742" spans="1:5">
      <c r="A742" s="27">
        <v>1098</v>
      </c>
      <c r="B742" s="27" t="s">
        <v>7819</v>
      </c>
      <c r="C742" s="27" t="s">
        <v>6435</v>
      </c>
      <c r="D742" s="27" t="s">
        <v>6439</v>
      </c>
      <c r="E742" s="28" t="s">
        <v>7820</v>
      </c>
    </row>
    <row r="743" spans="1:5">
      <c r="A743" s="27">
        <v>1102</v>
      </c>
      <c r="B743" s="27" t="s">
        <v>7821</v>
      </c>
      <c r="C743" s="27" t="s">
        <v>6435</v>
      </c>
      <c r="D743" s="27" t="s">
        <v>6439</v>
      </c>
      <c r="E743" s="28" t="s">
        <v>7822</v>
      </c>
    </row>
    <row r="744" spans="1:5">
      <c r="A744" s="27">
        <v>1051</v>
      </c>
      <c r="B744" s="27" t="s">
        <v>7823</v>
      </c>
      <c r="C744" s="27" t="s">
        <v>6435</v>
      </c>
      <c r="D744" s="27" t="s">
        <v>6439</v>
      </c>
      <c r="E744" s="28" t="s">
        <v>7824</v>
      </c>
    </row>
    <row r="745" spans="1:5">
      <c r="A745" s="27">
        <v>37399</v>
      </c>
      <c r="B745" s="27" t="s">
        <v>7825</v>
      </c>
      <c r="C745" s="27" t="s">
        <v>6435</v>
      </c>
      <c r="D745" s="27" t="s">
        <v>6439</v>
      </c>
      <c r="E745" s="28" t="s">
        <v>7826</v>
      </c>
    </row>
    <row r="746" spans="1:5">
      <c r="A746" s="27">
        <v>41955</v>
      </c>
      <c r="B746" s="27" t="s">
        <v>7827</v>
      </c>
      <c r="C746" s="27" t="s">
        <v>6555</v>
      </c>
      <c r="D746" s="27" t="s">
        <v>6439</v>
      </c>
      <c r="E746" s="28" t="s">
        <v>7828</v>
      </c>
    </row>
    <row r="747" spans="1:5">
      <c r="A747" s="27">
        <v>41953</v>
      </c>
      <c r="B747" s="27" t="s">
        <v>7829</v>
      </c>
      <c r="C747" s="27" t="s">
        <v>6555</v>
      </c>
      <c r="D747" s="27" t="s">
        <v>6439</v>
      </c>
      <c r="E747" s="28" t="s">
        <v>7830</v>
      </c>
    </row>
    <row r="748" spans="1:5">
      <c r="A748" s="27">
        <v>41954</v>
      </c>
      <c r="B748" s="27" t="s">
        <v>7831</v>
      </c>
      <c r="C748" s="27" t="s">
        <v>6555</v>
      </c>
      <c r="D748" s="27" t="s">
        <v>6439</v>
      </c>
      <c r="E748" s="28" t="s">
        <v>7832</v>
      </c>
    </row>
    <row r="749" spans="1:5">
      <c r="A749" s="27">
        <v>25004</v>
      </c>
      <c r="B749" s="27" t="s">
        <v>7833</v>
      </c>
      <c r="C749" s="27" t="s">
        <v>6555</v>
      </c>
      <c r="D749" s="27" t="s">
        <v>6439</v>
      </c>
      <c r="E749" s="28" t="s">
        <v>7834</v>
      </c>
    </row>
    <row r="750" spans="1:5">
      <c r="A750" s="27">
        <v>25002</v>
      </c>
      <c r="B750" s="27" t="s">
        <v>7835</v>
      </c>
      <c r="C750" s="27" t="s">
        <v>6555</v>
      </c>
      <c r="D750" s="27" t="s">
        <v>6439</v>
      </c>
      <c r="E750" s="28" t="s">
        <v>7836</v>
      </c>
    </row>
    <row r="751" spans="1:5">
      <c r="A751" s="27">
        <v>37409</v>
      </c>
      <c r="B751" s="27" t="s">
        <v>7837</v>
      </c>
      <c r="C751" s="27" t="s">
        <v>6555</v>
      </c>
      <c r="D751" s="27" t="s">
        <v>6439</v>
      </c>
      <c r="E751" s="28" t="s">
        <v>7838</v>
      </c>
    </row>
    <row r="752" spans="1:5">
      <c r="A752" s="27">
        <v>841</v>
      </c>
      <c r="B752" s="27" t="s">
        <v>7839</v>
      </c>
      <c r="C752" s="27" t="s">
        <v>6555</v>
      </c>
      <c r="D752" s="27" t="s">
        <v>6436</v>
      </c>
      <c r="E752" s="28" t="s">
        <v>7840</v>
      </c>
    </row>
    <row r="753" spans="1:5">
      <c r="A753" s="27">
        <v>25005</v>
      </c>
      <c r="B753" s="27" t="s">
        <v>7841</v>
      </c>
      <c r="C753" s="27" t="s">
        <v>6555</v>
      </c>
      <c r="D753" s="27" t="s">
        <v>6439</v>
      </c>
      <c r="E753" s="28" t="s">
        <v>7842</v>
      </c>
    </row>
    <row r="754" spans="1:5">
      <c r="A754" s="27">
        <v>25003</v>
      </c>
      <c r="B754" s="27" t="s">
        <v>7843</v>
      </c>
      <c r="C754" s="27" t="s">
        <v>6555</v>
      </c>
      <c r="D754" s="27" t="s">
        <v>6439</v>
      </c>
      <c r="E754" s="28" t="s">
        <v>7844</v>
      </c>
    </row>
    <row r="755" spans="1:5">
      <c r="A755" s="27">
        <v>37410</v>
      </c>
      <c r="B755" s="27" t="s">
        <v>7845</v>
      </c>
      <c r="C755" s="27" t="s">
        <v>6555</v>
      </c>
      <c r="D755" s="27" t="s">
        <v>6439</v>
      </c>
      <c r="E755" s="28" t="s">
        <v>7842</v>
      </c>
    </row>
    <row r="756" spans="1:5">
      <c r="A756" s="27">
        <v>842</v>
      </c>
      <c r="B756" s="27" t="s">
        <v>7846</v>
      </c>
      <c r="C756" s="27" t="s">
        <v>6555</v>
      </c>
      <c r="D756" s="27" t="s">
        <v>6439</v>
      </c>
      <c r="E756" s="28" t="s">
        <v>7847</v>
      </c>
    </row>
    <row r="757" spans="1:5">
      <c r="A757" s="27">
        <v>862</v>
      </c>
      <c r="B757" s="27" t="s">
        <v>7848</v>
      </c>
      <c r="C757" s="27" t="s">
        <v>6456</v>
      </c>
      <c r="D757" s="27" t="s">
        <v>6439</v>
      </c>
      <c r="E757" s="28" t="s">
        <v>7849</v>
      </c>
    </row>
    <row r="758" spans="1:5">
      <c r="A758" s="27">
        <v>866</v>
      </c>
      <c r="B758" s="27" t="s">
        <v>7850</v>
      </c>
      <c r="C758" s="27" t="s">
        <v>6456</v>
      </c>
      <c r="D758" s="27" t="s">
        <v>6439</v>
      </c>
      <c r="E758" s="28" t="s">
        <v>7851</v>
      </c>
    </row>
    <row r="759" spans="1:5">
      <c r="A759" s="27">
        <v>892</v>
      </c>
      <c r="B759" s="27" t="s">
        <v>7852</v>
      </c>
      <c r="C759" s="27" t="s">
        <v>6456</v>
      </c>
      <c r="D759" s="27" t="s">
        <v>6439</v>
      </c>
      <c r="E759" s="28" t="s">
        <v>7853</v>
      </c>
    </row>
    <row r="760" spans="1:5">
      <c r="A760" s="27">
        <v>857</v>
      </c>
      <c r="B760" s="27" t="s">
        <v>7854</v>
      </c>
      <c r="C760" s="27" t="s">
        <v>6456</v>
      </c>
      <c r="D760" s="27" t="s">
        <v>6436</v>
      </c>
      <c r="E760" s="28" t="s">
        <v>7855</v>
      </c>
    </row>
    <row r="761" spans="1:5">
      <c r="A761" s="27">
        <v>37404</v>
      </c>
      <c r="B761" s="27" t="s">
        <v>7856</v>
      </c>
      <c r="C761" s="27" t="s">
        <v>6456</v>
      </c>
      <c r="D761" s="27" t="s">
        <v>6439</v>
      </c>
      <c r="E761" s="28" t="s">
        <v>7857</v>
      </c>
    </row>
    <row r="762" spans="1:5">
      <c r="A762" s="27">
        <v>868</v>
      </c>
      <c r="B762" s="27" t="s">
        <v>7858</v>
      </c>
      <c r="C762" s="27" t="s">
        <v>6456</v>
      </c>
      <c r="D762" s="27" t="s">
        <v>6439</v>
      </c>
      <c r="E762" s="28" t="s">
        <v>7859</v>
      </c>
    </row>
    <row r="763" spans="1:5">
      <c r="A763" s="27">
        <v>870</v>
      </c>
      <c r="B763" s="27" t="s">
        <v>7860</v>
      </c>
      <c r="C763" s="27" t="s">
        <v>6456</v>
      </c>
      <c r="D763" s="27" t="s">
        <v>6439</v>
      </c>
      <c r="E763" s="28" t="s">
        <v>7861</v>
      </c>
    </row>
    <row r="764" spans="1:5">
      <c r="A764" s="27">
        <v>863</v>
      </c>
      <c r="B764" s="27" t="s">
        <v>7862</v>
      </c>
      <c r="C764" s="27" t="s">
        <v>6456</v>
      </c>
      <c r="D764" s="27" t="s">
        <v>6439</v>
      </c>
      <c r="E764" s="28" t="s">
        <v>7863</v>
      </c>
    </row>
    <row r="765" spans="1:5">
      <c r="A765" s="27">
        <v>867</v>
      </c>
      <c r="B765" s="27" t="s">
        <v>7864</v>
      </c>
      <c r="C765" s="27" t="s">
        <v>6456</v>
      </c>
      <c r="D765" s="27" t="s">
        <v>6439</v>
      </c>
      <c r="E765" s="28" t="s">
        <v>7778</v>
      </c>
    </row>
    <row r="766" spans="1:5">
      <c r="A766" s="27">
        <v>891</v>
      </c>
      <c r="B766" s="27" t="s">
        <v>7865</v>
      </c>
      <c r="C766" s="27" t="s">
        <v>6456</v>
      </c>
      <c r="D766" s="27" t="s">
        <v>6439</v>
      </c>
      <c r="E766" s="28" t="s">
        <v>7866</v>
      </c>
    </row>
    <row r="767" spans="1:5">
      <c r="A767" s="27">
        <v>864</v>
      </c>
      <c r="B767" s="27" t="s">
        <v>7867</v>
      </c>
      <c r="C767" s="27" t="s">
        <v>6456</v>
      </c>
      <c r="D767" s="27" t="s">
        <v>6439</v>
      </c>
      <c r="E767" s="28" t="s">
        <v>7868</v>
      </c>
    </row>
    <row r="768" spans="1:5">
      <c r="A768" s="27">
        <v>865</v>
      </c>
      <c r="B768" s="27" t="s">
        <v>7869</v>
      </c>
      <c r="C768" s="27" t="s">
        <v>6456</v>
      </c>
      <c r="D768" s="27" t="s">
        <v>6439</v>
      </c>
      <c r="E768" s="28" t="s">
        <v>7870</v>
      </c>
    </row>
    <row r="769" spans="1:5">
      <c r="A769" s="27">
        <v>1006</v>
      </c>
      <c r="B769" s="27" t="s">
        <v>7871</v>
      </c>
      <c r="C769" s="27" t="s">
        <v>6456</v>
      </c>
      <c r="D769" s="27" t="s">
        <v>6439</v>
      </c>
      <c r="E769" s="28" t="s">
        <v>7872</v>
      </c>
    </row>
    <row r="770" spans="1:5">
      <c r="A770" s="27">
        <v>948</v>
      </c>
      <c r="B770" s="27" t="s">
        <v>7873</v>
      </c>
      <c r="C770" s="27" t="s">
        <v>6456</v>
      </c>
      <c r="D770" s="27" t="s">
        <v>6439</v>
      </c>
      <c r="E770" s="28" t="s">
        <v>7874</v>
      </c>
    </row>
    <row r="771" spans="1:5">
      <c r="A771" s="27">
        <v>947</v>
      </c>
      <c r="B771" s="27" t="s">
        <v>7875</v>
      </c>
      <c r="C771" s="27" t="s">
        <v>6456</v>
      </c>
      <c r="D771" s="27" t="s">
        <v>6439</v>
      </c>
      <c r="E771" s="28" t="s">
        <v>7876</v>
      </c>
    </row>
    <row r="772" spans="1:5">
      <c r="A772" s="27">
        <v>911</v>
      </c>
      <c r="B772" s="27" t="s">
        <v>7877</v>
      </c>
      <c r="C772" s="27" t="s">
        <v>6456</v>
      </c>
      <c r="D772" s="27" t="s">
        <v>6439</v>
      </c>
      <c r="E772" s="28" t="s">
        <v>7878</v>
      </c>
    </row>
    <row r="773" spans="1:5">
      <c r="A773" s="27">
        <v>925</v>
      </c>
      <c r="B773" s="27" t="s">
        <v>7879</v>
      </c>
      <c r="C773" s="27" t="s">
        <v>6456</v>
      </c>
      <c r="D773" s="27" t="s">
        <v>6439</v>
      </c>
      <c r="E773" s="28" t="s">
        <v>7880</v>
      </c>
    </row>
    <row r="774" spans="1:5">
      <c r="A774" s="27">
        <v>954</v>
      </c>
      <c r="B774" s="27" t="s">
        <v>7881</v>
      </c>
      <c r="C774" s="27" t="s">
        <v>6456</v>
      </c>
      <c r="D774" s="27" t="s">
        <v>6439</v>
      </c>
      <c r="E774" s="28" t="s">
        <v>7882</v>
      </c>
    </row>
    <row r="775" spans="1:5">
      <c r="A775" s="27">
        <v>901</v>
      </c>
      <c r="B775" s="27" t="s">
        <v>7883</v>
      </c>
      <c r="C775" s="27" t="s">
        <v>6456</v>
      </c>
      <c r="D775" s="27" t="s">
        <v>6439</v>
      </c>
      <c r="E775" s="28" t="s">
        <v>7884</v>
      </c>
    </row>
    <row r="776" spans="1:5">
      <c r="A776" s="27">
        <v>926</v>
      </c>
      <c r="B776" s="27" t="s">
        <v>7885</v>
      </c>
      <c r="C776" s="27" t="s">
        <v>6456</v>
      </c>
      <c r="D776" s="27" t="s">
        <v>6439</v>
      </c>
      <c r="E776" s="28" t="s">
        <v>7886</v>
      </c>
    </row>
    <row r="777" spans="1:5">
      <c r="A777" s="27">
        <v>912</v>
      </c>
      <c r="B777" s="27" t="s">
        <v>7887</v>
      </c>
      <c r="C777" s="27" t="s">
        <v>6456</v>
      </c>
      <c r="D777" s="27" t="s">
        <v>6439</v>
      </c>
      <c r="E777" s="28" t="s">
        <v>7888</v>
      </c>
    </row>
    <row r="778" spans="1:5">
      <c r="A778" s="27">
        <v>955</v>
      </c>
      <c r="B778" s="27" t="s">
        <v>7889</v>
      </c>
      <c r="C778" s="27" t="s">
        <v>6456</v>
      </c>
      <c r="D778" s="27" t="s">
        <v>6439</v>
      </c>
      <c r="E778" s="28" t="s">
        <v>7890</v>
      </c>
    </row>
    <row r="779" spans="1:5">
      <c r="A779" s="27">
        <v>946</v>
      </c>
      <c r="B779" s="27" t="s">
        <v>7891</v>
      </c>
      <c r="C779" s="27" t="s">
        <v>6456</v>
      </c>
      <c r="D779" s="27" t="s">
        <v>6439</v>
      </c>
      <c r="E779" s="28" t="s">
        <v>7892</v>
      </c>
    </row>
    <row r="780" spans="1:5">
      <c r="A780" s="27">
        <v>953</v>
      </c>
      <c r="B780" s="27" t="s">
        <v>7893</v>
      </c>
      <c r="C780" s="27" t="s">
        <v>6456</v>
      </c>
      <c r="D780" s="27" t="s">
        <v>6439</v>
      </c>
      <c r="E780" s="28" t="s">
        <v>7894</v>
      </c>
    </row>
    <row r="781" spans="1:5">
      <c r="A781" s="27">
        <v>902</v>
      </c>
      <c r="B781" s="27" t="s">
        <v>7895</v>
      </c>
      <c r="C781" s="27" t="s">
        <v>6456</v>
      </c>
      <c r="D781" s="27" t="s">
        <v>6439</v>
      </c>
      <c r="E781" s="28" t="s">
        <v>7896</v>
      </c>
    </row>
    <row r="782" spans="1:5">
      <c r="A782" s="27">
        <v>927</v>
      </c>
      <c r="B782" s="27" t="s">
        <v>7897</v>
      </c>
      <c r="C782" s="27" t="s">
        <v>6456</v>
      </c>
      <c r="D782" s="27" t="s">
        <v>6439</v>
      </c>
      <c r="E782" s="28" t="s">
        <v>7898</v>
      </c>
    </row>
    <row r="783" spans="1:5">
      <c r="A783" s="27">
        <v>913</v>
      </c>
      <c r="B783" s="27" t="s">
        <v>7899</v>
      </c>
      <c r="C783" s="27" t="s">
        <v>6456</v>
      </c>
      <c r="D783" s="27" t="s">
        <v>6439</v>
      </c>
      <c r="E783" s="28" t="s">
        <v>7900</v>
      </c>
    </row>
    <row r="784" spans="1:5">
      <c r="A784" s="27">
        <v>903</v>
      </c>
      <c r="B784" s="27" t="s">
        <v>7901</v>
      </c>
      <c r="C784" s="27" t="s">
        <v>6456</v>
      </c>
      <c r="D784" s="27" t="s">
        <v>6439</v>
      </c>
      <c r="E784" s="28" t="s">
        <v>7902</v>
      </c>
    </row>
    <row r="785" spans="1:5">
      <c r="A785" s="27">
        <v>945</v>
      </c>
      <c r="B785" s="27" t="s">
        <v>7903</v>
      </c>
      <c r="C785" s="27" t="s">
        <v>6456</v>
      </c>
      <c r="D785" s="27" t="s">
        <v>6439</v>
      </c>
      <c r="E785" s="28" t="s">
        <v>7904</v>
      </c>
    </row>
    <row r="786" spans="1:5">
      <c r="A786" s="27">
        <v>914</v>
      </c>
      <c r="B786" s="27" t="s">
        <v>7905</v>
      </c>
      <c r="C786" s="27" t="s">
        <v>6456</v>
      </c>
      <c r="D786" s="27" t="s">
        <v>6439</v>
      </c>
      <c r="E786" s="28" t="s">
        <v>7906</v>
      </c>
    </row>
    <row r="787" spans="1:5">
      <c r="A787" s="27">
        <v>993</v>
      </c>
      <c r="B787" s="27" t="s">
        <v>7907</v>
      </c>
      <c r="C787" s="27" t="s">
        <v>6456</v>
      </c>
      <c r="D787" s="27" t="s">
        <v>6439</v>
      </c>
      <c r="E787" s="28" t="s">
        <v>7683</v>
      </c>
    </row>
    <row r="788" spans="1:5">
      <c r="A788" s="27">
        <v>1020</v>
      </c>
      <c r="B788" s="27" t="s">
        <v>7908</v>
      </c>
      <c r="C788" s="27" t="s">
        <v>6456</v>
      </c>
      <c r="D788" s="27" t="s">
        <v>6439</v>
      </c>
      <c r="E788" s="28" t="s">
        <v>7909</v>
      </c>
    </row>
    <row r="789" spans="1:5">
      <c r="A789" s="27">
        <v>1017</v>
      </c>
      <c r="B789" s="27" t="s">
        <v>7910</v>
      </c>
      <c r="C789" s="27" t="s">
        <v>6456</v>
      </c>
      <c r="D789" s="27" t="s">
        <v>6439</v>
      </c>
      <c r="E789" s="28" t="s">
        <v>7911</v>
      </c>
    </row>
    <row r="790" spans="1:5">
      <c r="A790" s="27">
        <v>999</v>
      </c>
      <c r="B790" s="27" t="s">
        <v>7912</v>
      </c>
      <c r="C790" s="27" t="s">
        <v>6456</v>
      </c>
      <c r="D790" s="27" t="s">
        <v>6439</v>
      </c>
      <c r="E790" s="28" t="s">
        <v>7913</v>
      </c>
    </row>
    <row r="791" spans="1:5">
      <c r="A791" s="27">
        <v>995</v>
      </c>
      <c r="B791" s="27" t="s">
        <v>7914</v>
      </c>
      <c r="C791" s="27" t="s">
        <v>6456</v>
      </c>
      <c r="D791" s="27" t="s">
        <v>6439</v>
      </c>
      <c r="E791" s="28" t="s">
        <v>7915</v>
      </c>
    </row>
    <row r="792" spans="1:5">
      <c r="A792" s="27">
        <v>1000</v>
      </c>
      <c r="B792" s="27" t="s">
        <v>7916</v>
      </c>
      <c r="C792" s="27" t="s">
        <v>6456</v>
      </c>
      <c r="D792" s="27" t="s">
        <v>6439</v>
      </c>
      <c r="E792" s="28" t="s">
        <v>7917</v>
      </c>
    </row>
    <row r="793" spans="1:5">
      <c r="A793" s="27">
        <v>1022</v>
      </c>
      <c r="B793" s="27" t="s">
        <v>7918</v>
      </c>
      <c r="C793" s="27" t="s">
        <v>6456</v>
      </c>
      <c r="D793" s="27" t="s">
        <v>6439</v>
      </c>
      <c r="E793" s="28" t="s">
        <v>7416</v>
      </c>
    </row>
    <row r="794" spans="1:5">
      <c r="A794" s="27">
        <v>1015</v>
      </c>
      <c r="B794" s="27" t="s">
        <v>7919</v>
      </c>
      <c r="C794" s="27" t="s">
        <v>6456</v>
      </c>
      <c r="D794" s="27" t="s">
        <v>6439</v>
      </c>
      <c r="E794" s="28" t="s">
        <v>7920</v>
      </c>
    </row>
    <row r="795" spans="1:5">
      <c r="A795" s="27">
        <v>996</v>
      </c>
      <c r="B795" s="27" t="s">
        <v>7921</v>
      </c>
      <c r="C795" s="27" t="s">
        <v>6456</v>
      </c>
      <c r="D795" s="27" t="s">
        <v>6439</v>
      </c>
      <c r="E795" s="28" t="s">
        <v>7922</v>
      </c>
    </row>
    <row r="796" spans="1:5">
      <c r="A796" s="27">
        <v>1001</v>
      </c>
      <c r="B796" s="27" t="s">
        <v>7923</v>
      </c>
      <c r="C796" s="27" t="s">
        <v>6456</v>
      </c>
      <c r="D796" s="27" t="s">
        <v>6439</v>
      </c>
      <c r="E796" s="28" t="s">
        <v>7924</v>
      </c>
    </row>
    <row r="797" spans="1:5">
      <c r="A797" s="27">
        <v>1019</v>
      </c>
      <c r="B797" s="27" t="s">
        <v>7925</v>
      </c>
      <c r="C797" s="27" t="s">
        <v>6456</v>
      </c>
      <c r="D797" s="27" t="s">
        <v>6439</v>
      </c>
      <c r="E797" s="28" t="s">
        <v>7926</v>
      </c>
    </row>
    <row r="798" spans="1:5">
      <c r="A798" s="27">
        <v>1021</v>
      </c>
      <c r="B798" s="27" t="s">
        <v>7927</v>
      </c>
      <c r="C798" s="27" t="s">
        <v>6456</v>
      </c>
      <c r="D798" s="27" t="s">
        <v>6439</v>
      </c>
      <c r="E798" s="28" t="s">
        <v>7928</v>
      </c>
    </row>
    <row r="799" spans="1:5">
      <c r="A799" s="27">
        <v>39249</v>
      </c>
      <c r="B799" s="27" t="s">
        <v>7929</v>
      </c>
      <c r="C799" s="27" t="s">
        <v>6456</v>
      </c>
      <c r="D799" s="27" t="s">
        <v>6439</v>
      </c>
      <c r="E799" s="28" t="s">
        <v>7930</v>
      </c>
    </row>
    <row r="800" spans="1:5">
      <c r="A800" s="27">
        <v>1018</v>
      </c>
      <c r="B800" s="27" t="s">
        <v>7931</v>
      </c>
      <c r="C800" s="27" t="s">
        <v>6456</v>
      </c>
      <c r="D800" s="27" t="s">
        <v>6439</v>
      </c>
      <c r="E800" s="28" t="s">
        <v>6708</v>
      </c>
    </row>
    <row r="801" spans="1:5">
      <c r="A801" s="27">
        <v>39250</v>
      </c>
      <c r="B801" s="27" t="s">
        <v>7932</v>
      </c>
      <c r="C801" s="27" t="s">
        <v>6456</v>
      </c>
      <c r="D801" s="27" t="s">
        <v>6439</v>
      </c>
      <c r="E801" s="28" t="s">
        <v>7933</v>
      </c>
    </row>
    <row r="802" spans="1:5">
      <c r="A802" s="27">
        <v>994</v>
      </c>
      <c r="B802" s="27" t="s">
        <v>7934</v>
      </c>
      <c r="C802" s="27" t="s">
        <v>6456</v>
      </c>
      <c r="D802" s="27" t="s">
        <v>6439</v>
      </c>
      <c r="E802" s="28" t="s">
        <v>7807</v>
      </c>
    </row>
    <row r="803" spans="1:5">
      <c r="A803" s="27">
        <v>977</v>
      </c>
      <c r="B803" s="27" t="s">
        <v>7935</v>
      </c>
      <c r="C803" s="27" t="s">
        <v>6456</v>
      </c>
      <c r="D803" s="27" t="s">
        <v>6439</v>
      </c>
      <c r="E803" s="28" t="s">
        <v>7936</v>
      </c>
    </row>
    <row r="804" spans="1:5">
      <c r="A804" s="27">
        <v>998</v>
      </c>
      <c r="B804" s="27" t="s">
        <v>7937</v>
      </c>
      <c r="C804" s="27" t="s">
        <v>6456</v>
      </c>
      <c r="D804" s="27" t="s">
        <v>6439</v>
      </c>
      <c r="E804" s="28" t="s">
        <v>7938</v>
      </c>
    </row>
    <row r="805" spans="1:5">
      <c r="A805" s="27">
        <v>39251</v>
      </c>
      <c r="B805" s="27" t="s">
        <v>7939</v>
      </c>
      <c r="C805" s="27" t="s">
        <v>6456</v>
      </c>
      <c r="D805" s="27" t="s">
        <v>6439</v>
      </c>
      <c r="E805" s="28" t="s">
        <v>7940</v>
      </c>
    </row>
    <row r="806" spans="1:5">
      <c r="A806" s="27">
        <v>1011</v>
      </c>
      <c r="B806" s="27" t="s">
        <v>7941</v>
      </c>
      <c r="C806" s="27" t="s">
        <v>6456</v>
      </c>
      <c r="D806" s="27" t="s">
        <v>6439</v>
      </c>
      <c r="E806" s="28" t="s">
        <v>7669</v>
      </c>
    </row>
    <row r="807" spans="1:5">
      <c r="A807" s="27">
        <v>39252</v>
      </c>
      <c r="B807" s="27" t="s">
        <v>7942</v>
      </c>
      <c r="C807" s="27" t="s">
        <v>6456</v>
      </c>
      <c r="D807" s="27" t="s">
        <v>6439</v>
      </c>
      <c r="E807" s="28" t="s">
        <v>7943</v>
      </c>
    </row>
    <row r="808" spans="1:5">
      <c r="A808" s="27">
        <v>1013</v>
      </c>
      <c r="B808" s="27" t="s">
        <v>7944</v>
      </c>
      <c r="C808" s="27" t="s">
        <v>6456</v>
      </c>
      <c r="D808" s="27" t="s">
        <v>6439</v>
      </c>
      <c r="E808" s="28" t="s">
        <v>7945</v>
      </c>
    </row>
    <row r="809" spans="1:5">
      <c r="A809" s="27">
        <v>980</v>
      </c>
      <c r="B809" s="27" t="s">
        <v>7946</v>
      </c>
      <c r="C809" s="27" t="s">
        <v>6456</v>
      </c>
      <c r="D809" s="27" t="s">
        <v>6439</v>
      </c>
      <c r="E809" s="28" t="s">
        <v>7947</v>
      </c>
    </row>
    <row r="810" spans="1:5">
      <c r="A810" s="27">
        <v>39237</v>
      </c>
      <c r="B810" s="27" t="s">
        <v>7948</v>
      </c>
      <c r="C810" s="27" t="s">
        <v>6456</v>
      </c>
      <c r="D810" s="27" t="s">
        <v>6439</v>
      </c>
      <c r="E810" s="28" t="s">
        <v>7949</v>
      </c>
    </row>
    <row r="811" spans="1:5">
      <c r="A811" s="27">
        <v>39238</v>
      </c>
      <c r="B811" s="27" t="s">
        <v>7950</v>
      </c>
      <c r="C811" s="27" t="s">
        <v>6456</v>
      </c>
      <c r="D811" s="27" t="s">
        <v>6439</v>
      </c>
      <c r="E811" s="28" t="s">
        <v>7951</v>
      </c>
    </row>
    <row r="812" spans="1:5">
      <c r="A812" s="27">
        <v>979</v>
      </c>
      <c r="B812" s="27" t="s">
        <v>7952</v>
      </c>
      <c r="C812" s="27" t="s">
        <v>6456</v>
      </c>
      <c r="D812" s="27" t="s">
        <v>6439</v>
      </c>
      <c r="E812" s="28" t="s">
        <v>7953</v>
      </c>
    </row>
    <row r="813" spans="1:5">
      <c r="A813" s="27">
        <v>39239</v>
      </c>
      <c r="B813" s="27" t="s">
        <v>7954</v>
      </c>
      <c r="C813" s="27" t="s">
        <v>6456</v>
      </c>
      <c r="D813" s="27" t="s">
        <v>6439</v>
      </c>
      <c r="E813" s="28" t="s">
        <v>7955</v>
      </c>
    </row>
    <row r="814" spans="1:5">
      <c r="A814" s="27">
        <v>1014</v>
      </c>
      <c r="B814" s="27" t="s">
        <v>7956</v>
      </c>
      <c r="C814" s="27" t="s">
        <v>6456</v>
      </c>
      <c r="D814" s="27" t="s">
        <v>6439</v>
      </c>
      <c r="E814" s="28" t="s">
        <v>6467</v>
      </c>
    </row>
    <row r="815" spans="1:5">
      <c r="A815" s="27">
        <v>39240</v>
      </c>
      <c r="B815" s="27" t="s">
        <v>7957</v>
      </c>
      <c r="C815" s="27" t="s">
        <v>6456</v>
      </c>
      <c r="D815" s="27" t="s">
        <v>6439</v>
      </c>
      <c r="E815" s="28" t="s">
        <v>7958</v>
      </c>
    </row>
    <row r="816" spans="1:5">
      <c r="A816" s="27">
        <v>39232</v>
      </c>
      <c r="B816" s="27" t="s">
        <v>7959</v>
      </c>
      <c r="C816" s="27" t="s">
        <v>6456</v>
      </c>
      <c r="D816" s="27" t="s">
        <v>6439</v>
      </c>
      <c r="E816" s="28" t="s">
        <v>7960</v>
      </c>
    </row>
    <row r="817" spans="1:5">
      <c r="A817" s="27">
        <v>39233</v>
      </c>
      <c r="B817" s="27" t="s">
        <v>7961</v>
      </c>
      <c r="C817" s="27" t="s">
        <v>6456</v>
      </c>
      <c r="D817" s="27" t="s">
        <v>6439</v>
      </c>
      <c r="E817" s="28" t="s">
        <v>7962</v>
      </c>
    </row>
    <row r="818" spans="1:5">
      <c r="A818" s="27">
        <v>981</v>
      </c>
      <c r="B818" s="27" t="s">
        <v>7963</v>
      </c>
      <c r="C818" s="27" t="s">
        <v>6456</v>
      </c>
      <c r="D818" s="27" t="s">
        <v>6436</v>
      </c>
      <c r="E818" s="28" t="s">
        <v>6501</v>
      </c>
    </row>
    <row r="819" spans="1:5">
      <c r="A819" s="27">
        <v>39234</v>
      </c>
      <c r="B819" s="27" t="s">
        <v>7964</v>
      </c>
      <c r="C819" s="27" t="s">
        <v>6456</v>
      </c>
      <c r="D819" s="27" t="s">
        <v>6439</v>
      </c>
      <c r="E819" s="28" t="s">
        <v>7965</v>
      </c>
    </row>
    <row r="820" spans="1:5">
      <c r="A820" s="27">
        <v>982</v>
      </c>
      <c r="B820" s="27" t="s">
        <v>7966</v>
      </c>
      <c r="C820" s="27" t="s">
        <v>6456</v>
      </c>
      <c r="D820" s="27" t="s">
        <v>6439</v>
      </c>
      <c r="E820" s="28" t="s">
        <v>7967</v>
      </c>
    </row>
    <row r="821" spans="1:5">
      <c r="A821" s="27">
        <v>39235</v>
      </c>
      <c r="B821" s="27" t="s">
        <v>7968</v>
      </c>
      <c r="C821" s="27" t="s">
        <v>6456</v>
      </c>
      <c r="D821" s="27" t="s">
        <v>6439</v>
      </c>
      <c r="E821" s="28" t="s">
        <v>7969</v>
      </c>
    </row>
    <row r="822" spans="1:5">
      <c r="A822" s="27">
        <v>39236</v>
      </c>
      <c r="B822" s="27" t="s">
        <v>7970</v>
      </c>
      <c r="C822" s="27" t="s">
        <v>6456</v>
      </c>
      <c r="D822" s="27" t="s">
        <v>6439</v>
      </c>
      <c r="E822" s="28" t="s">
        <v>7971</v>
      </c>
    </row>
    <row r="823" spans="1:5">
      <c r="A823" s="27">
        <v>876</v>
      </c>
      <c r="B823" s="27" t="s">
        <v>7972</v>
      </c>
      <c r="C823" s="27" t="s">
        <v>6456</v>
      </c>
      <c r="D823" s="27" t="s">
        <v>6439</v>
      </c>
      <c r="E823" s="28" t="s">
        <v>7973</v>
      </c>
    </row>
    <row r="824" spans="1:5">
      <c r="A824" s="27">
        <v>877</v>
      </c>
      <c r="B824" s="27" t="s">
        <v>7974</v>
      </c>
      <c r="C824" s="27" t="s">
        <v>6456</v>
      </c>
      <c r="D824" s="27" t="s">
        <v>6439</v>
      </c>
      <c r="E824" s="28" t="s">
        <v>7975</v>
      </c>
    </row>
    <row r="825" spans="1:5">
      <c r="A825" s="27">
        <v>882</v>
      </c>
      <c r="B825" s="27" t="s">
        <v>7976</v>
      </c>
      <c r="C825" s="27" t="s">
        <v>6456</v>
      </c>
      <c r="D825" s="27" t="s">
        <v>6439</v>
      </c>
      <c r="E825" s="28" t="s">
        <v>7977</v>
      </c>
    </row>
    <row r="826" spans="1:5">
      <c r="A826" s="27">
        <v>878</v>
      </c>
      <c r="B826" s="27" t="s">
        <v>7978</v>
      </c>
      <c r="C826" s="27" t="s">
        <v>6456</v>
      </c>
      <c r="D826" s="27" t="s">
        <v>6439</v>
      </c>
      <c r="E826" s="28" t="s">
        <v>7979</v>
      </c>
    </row>
    <row r="827" spans="1:5">
      <c r="A827" s="27">
        <v>879</v>
      </c>
      <c r="B827" s="27" t="s">
        <v>7980</v>
      </c>
      <c r="C827" s="27" t="s">
        <v>6456</v>
      </c>
      <c r="D827" s="27" t="s">
        <v>6439</v>
      </c>
      <c r="E827" s="28" t="s">
        <v>7981</v>
      </c>
    </row>
    <row r="828" spans="1:5">
      <c r="A828" s="27">
        <v>880</v>
      </c>
      <c r="B828" s="27" t="s">
        <v>7982</v>
      </c>
      <c r="C828" s="27" t="s">
        <v>6456</v>
      </c>
      <c r="D828" s="27" t="s">
        <v>6439</v>
      </c>
      <c r="E828" s="28" t="s">
        <v>7983</v>
      </c>
    </row>
    <row r="829" spans="1:5">
      <c r="A829" s="27">
        <v>873</v>
      </c>
      <c r="B829" s="27" t="s">
        <v>7984</v>
      </c>
      <c r="C829" s="27" t="s">
        <v>6456</v>
      </c>
      <c r="D829" s="27" t="s">
        <v>6439</v>
      </c>
      <c r="E829" s="28" t="s">
        <v>7985</v>
      </c>
    </row>
    <row r="830" spans="1:5">
      <c r="A830" s="27">
        <v>881</v>
      </c>
      <c r="B830" s="27" t="s">
        <v>7986</v>
      </c>
      <c r="C830" s="27" t="s">
        <v>6456</v>
      </c>
      <c r="D830" s="27" t="s">
        <v>6439</v>
      </c>
      <c r="E830" s="28" t="s">
        <v>7987</v>
      </c>
    </row>
    <row r="831" spans="1:5">
      <c r="A831" s="27">
        <v>874</v>
      </c>
      <c r="B831" s="27" t="s">
        <v>7988</v>
      </c>
      <c r="C831" s="27" t="s">
        <v>6456</v>
      </c>
      <c r="D831" s="27" t="s">
        <v>6439</v>
      </c>
      <c r="E831" s="28" t="s">
        <v>7989</v>
      </c>
    </row>
    <row r="832" spans="1:5">
      <c r="A832" s="27">
        <v>875</v>
      </c>
      <c r="B832" s="27" t="s">
        <v>7990</v>
      </c>
      <c r="C832" s="27" t="s">
        <v>6456</v>
      </c>
      <c r="D832" s="27" t="s">
        <v>6439</v>
      </c>
      <c r="E832" s="28" t="s">
        <v>7991</v>
      </c>
    </row>
    <row r="833" spans="1:5">
      <c r="A833" s="27">
        <v>983</v>
      </c>
      <c r="B833" s="27" t="s">
        <v>7992</v>
      </c>
      <c r="C833" s="27" t="s">
        <v>6456</v>
      </c>
      <c r="D833" s="27" t="s">
        <v>6439</v>
      </c>
      <c r="E833" s="28" t="s">
        <v>7993</v>
      </c>
    </row>
    <row r="834" spans="1:5">
      <c r="A834" s="27">
        <v>985</v>
      </c>
      <c r="B834" s="27" t="s">
        <v>7994</v>
      </c>
      <c r="C834" s="27" t="s">
        <v>6456</v>
      </c>
      <c r="D834" s="27" t="s">
        <v>6439</v>
      </c>
      <c r="E834" s="28" t="s">
        <v>7995</v>
      </c>
    </row>
    <row r="835" spans="1:5">
      <c r="A835" s="27">
        <v>990</v>
      </c>
      <c r="B835" s="27" t="s">
        <v>7996</v>
      </c>
      <c r="C835" s="27" t="s">
        <v>6456</v>
      </c>
      <c r="D835" s="27" t="s">
        <v>6439</v>
      </c>
      <c r="E835" s="28" t="s">
        <v>7997</v>
      </c>
    </row>
    <row r="836" spans="1:5">
      <c r="A836" s="27">
        <v>39241</v>
      </c>
      <c r="B836" s="27" t="s">
        <v>7998</v>
      </c>
      <c r="C836" s="27" t="s">
        <v>6456</v>
      </c>
      <c r="D836" s="27" t="s">
        <v>6439</v>
      </c>
      <c r="E836" s="28" t="s">
        <v>7999</v>
      </c>
    </row>
    <row r="837" spans="1:5">
      <c r="A837" s="27">
        <v>1005</v>
      </c>
      <c r="B837" s="27" t="s">
        <v>8000</v>
      </c>
      <c r="C837" s="27" t="s">
        <v>6456</v>
      </c>
      <c r="D837" s="27" t="s">
        <v>6439</v>
      </c>
      <c r="E837" s="28" t="s">
        <v>8001</v>
      </c>
    </row>
    <row r="838" spans="1:5">
      <c r="A838" s="27">
        <v>984</v>
      </c>
      <c r="B838" s="27" t="s">
        <v>8002</v>
      </c>
      <c r="C838" s="27" t="s">
        <v>6456</v>
      </c>
      <c r="D838" s="27" t="s">
        <v>6439</v>
      </c>
      <c r="E838" s="28" t="s">
        <v>7427</v>
      </c>
    </row>
    <row r="839" spans="1:5">
      <c r="A839" s="27">
        <v>991</v>
      </c>
      <c r="B839" s="27" t="s">
        <v>8003</v>
      </c>
      <c r="C839" s="27" t="s">
        <v>6456</v>
      </c>
      <c r="D839" s="27" t="s">
        <v>6439</v>
      </c>
      <c r="E839" s="28" t="s">
        <v>8004</v>
      </c>
    </row>
    <row r="840" spans="1:5">
      <c r="A840" s="27">
        <v>986</v>
      </c>
      <c r="B840" s="27" t="s">
        <v>8005</v>
      </c>
      <c r="C840" s="27" t="s">
        <v>6456</v>
      </c>
      <c r="D840" s="27" t="s">
        <v>6439</v>
      </c>
      <c r="E840" s="28" t="s">
        <v>8006</v>
      </c>
    </row>
    <row r="841" spans="1:5">
      <c r="A841" s="27">
        <v>1024</v>
      </c>
      <c r="B841" s="27" t="s">
        <v>8007</v>
      </c>
      <c r="C841" s="27" t="s">
        <v>6456</v>
      </c>
      <c r="D841" s="27" t="s">
        <v>6439</v>
      </c>
      <c r="E841" s="28" t="s">
        <v>8008</v>
      </c>
    </row>
    <row r="842" spans="1:5">
      <c r="A842" s="27">
        <v>987</v>
      </c>
      <c r="B842" s="27" t="s">
        <v>8009</v>
      </c>
      <c r="C842" s="27" t="s">
        <v>6456</v>
      </c>
      <c r="D842" s="27" t="s">
        <v>6439</v>
      </c>
      <c r="E842" s="28" t="s">
        <v>8010</v>
      </c>
    </row>
    <row r="843" spans="1:5">
      <c r="A843" s="27">
        <v>1003</v>
      </c>
      <c r="B843" s="27" t="s">
        <v>8011</v>
      </c>
      <c r="C843" s="27" t="s">
        <v>6456</v>
      </c>
      <c r="D843" s="27" t="s">
        <v>6439</v>
      </c>
      <c r="E843" s="28" t="s">
        <v>8012</v>
      </c>
    </row>
    <row r="844" spans="1:5">
      <c r="A844" s="27">
        <v>992</v>
      </c>
      <c r="B844" s="27" t="s">
        <v>8013</v>
      </c>
      <c r="C844" s="27" t="s">
        <v>6456</v>
      </c>
      <c r="D844" s="27" t="s">
        <v>6439</v>
      </c>
      <c r="E844" s="28" t="s">
        <v>8014</v>
      </c>
    </row>
    <row r="845" spans="1:5">
      <c r="A845" s="27">
        <v>1007</v>
      </c>
      <c r="B845" s="27" t="s">
        <v>8015</v>
      </c>
      <c r="C845" s="27" t="s">
        <v>6456</v>
      </c>
      <c r="D845" s="27" t="s">
        <v>6439</v>
      </c>
      <c r="E845" s="28" t="s">
        <v>8016</v>
      </c>
    </row>
    <row r="846" spans="1:5">
      <c r="A846" s="27">
        <v>39242</v>
      </c>
      <c r="B846" s="27" t="s">
        <v>8017</v>
      </c>
      <c r="C846" s="27" t="s">
        <v>6456</v>
      </c>
      <c r="D846" s="27" t="s">
        <v>6439</v>
      </c>
      <c r="E846" s="28" t="s">
        <v>8018</v>
      </c>
    </row>
    <row r="847" spans="1:5">
      <c r="A847" s="27">
        <v>1008</v>
      </c>
      <c r="B847" s="27" t="s">
        <v>8019</v>
      </c>
      <c r="C847" s="27" t="s">
        <v>6456</v>
      </c>
      <c r="D847" s="27" t="s">
        <v>6439</v>
      </c>
      <c r="E847" s="28" t="s">
        <v>8020</v>
      </c>
    </row>
    <row r="848" spans="1:5">
      <c r="A848" s="27">
        <v>988</v>
      </c>
      <c r="B848" s="27" t="s">
        <v>8021</v>
      </c>
      <c r="C848" s="27" t="s">
        <v>6456</v>
      </c>
      <c r="D848" s="27" t="s">
        <v>6439</v>
      </c>
      <c r="E848" s="28" t="s">
        <v>8022</v>
      </c>
    </row>
    <row r="849" spans="1:5">
      <c r="A849" s="27">
        <v>989</v>
      </c>
      <c r="B849" s="27" t="s">
        <v>8023</v>
      </c>
      <c r="C849" s="27" t="s">
        <v>6456</v>
      </c>
      <c r="D849" s="27" t="s">
        <v>6439</v>
      </c>
      <c r="E849" s="28" t="s">
        <v>8024</v>
      </c>
    </row>
    <row r="850" spans="1:5">
      <c r="A850" s="27">
        <v>39598</v>
      </c>
      <c r="B850" s="27" t="s">
        <v>8025</v>
      </c>
      <c r="C850" s="27" t="s">
        <v>6456</v>
      </c>
      <c r="D850" s="27" t="s">
        <v>6439</v>
      </c>
      <c r="E850" s="28" t="s">
        <v>8026</v>
      </c>
    </row>
    <row r="851" spans="1:5">
      <c r="A851" s="27">
        <v>39599</v>
      </c>
      <c r="B851" s="27" t="s">
        <v>8027</v>
      </c>
      <c r="C851" s="27" t="s">
        <v>6456</v>
      </c>
      <c r="D851" s="27" t="s">
        <v>6439</v>
      </c>
      <c r="E851" s="28" t="s">
        <v>7706</v>
      </c>
    </row>
    <row r="852" spans="1:5">
      <c r="A852" s="27">
        <v>34602</v>
      </c>
      <c r="B852" s="27" t="s">
        <v>8028</v>
      </c>
      <c r="C852" s="27" t="s">
        <v>6456</v>
      </c>
      <c r="D852" s="27" t="s">
        <v>6439</v>
      </c>
      <c r="E852" s="28" t="s">
        <v>8029</v>
      </c>
    </row>
    <row r="853" spans="1:5">
      <c r="A853" s="27">
        <v>34603</v>
      </c>
      <c r="B853" s="27" t="s">
        <v>8030</v>
      </c>
      <c r="C853" s="27" t="s">
        <v>6456</v>
      </c>
      <c r="D853" s="27" t="s">
        <v>6439</v>
      </c>
      <c r="E853" s="28" t="s">
        <v>8031</v>
      </c>
    </row>
    <row r="854" spans="1:5">
      <c r="A854" s="27">
        <v>34607</v>
      </c>
      <c r="B854" s="27" t="s">
        <v>8032</v>
      </c>
      <c r="C854" s="27" t="s">
        <v>6456</v>
      </c>
      <c r="D854" s="27" t="s">
        <v>6439</v>
      </c>
      <c r="E854" s="28" t="s">
        <v>8033</v>
      </c>
    </row>
    <row r="855" spans="1:5">
      <c r="A855" s="27">
        <v>34609</v>
      </c>
      <c r="B855" s="27" t="s">
        <v>8034</v>
      </c>
      <c r="C855" s="27" t="s">
        <v>6456</v>
      </c>
      <c r="D855" s="27" t="s">
        <v>6439</v>
      </c>
      <c r="E855" s="28" t="s">
        <v>8035</v>
      </c>
    </row>
    <row r="856" spans="1:5">
      <c r="A856" s="27">
        <v>34618</v>
      </c>
      <c r="B856" s="27" t="s">
        <v>8036</v>
      </c>
      <c r="C856" s="27" t="s">
        <v>6456</v>
      </c>
      <c r="D856" s="27" t="s">
        <v>6439</v>
      </c>
      <c r="E856" s="28" t="s">
        <v>8037</v>
      </c>
    </row>
    <row r="857" spans="1:5">
      <c r="A857" s="27">
        <v>34620</v>
      </c>
      <c r="B857" s="27" t="s">
        <v>8038</v>
      </c>
      <c r="C857" s="27" t="s">
        <v>6456</v>
      </c>
      <c r="D857" s="27" t="s">
        <v>6439</v>
      </c>
      <c r="E857" s="28" t="s">
        <v>8039</v>
      </c>
    </row>
    <row r="858" spans="1:5">
      <c r="A858" s="27">
        <v>34621</v>
      </c>
      <c r="B858" s="27" t="s">
        <v>8040</v>
      </c>
      <c r="C858" s="27" t="s">
        <v>6456</v>
      </c>
      <c r="D858" s="27" t="s">
        <v>6439</v>
      </c>
      <c r="E858" s="28" t="s">
        <v>8041</v>
      </c>
    </row>
    <row r="859" spans="1:5">
      <c r="A859" s="27">
        <v>34622</v>
      </c>
      <c r="B859" s="27" t="s">
        <v>8042</v>
      </c>
      <c r="C859" s="27" t="s">
        <v>6456</v>
      </c>
      <c r="D859" s="27" t="s">
        <v>6439</v>
      </c>
      <c r="E859" s="28" t="s">
        <v>8043</v>
      </c>
    </row>
    <row r="860" spans="1:5">
      <c r="A860" s="27">
        <v>34624</v>
      </c>
      <c r="B860" s="27" t="s">
        <v>8044</v>
      </c>
      <c r="C860" s="27" t="s">
        <v>6456</v>
      </c>
      <c r="D860" s="27" t="s">
        <v>6439</v>
      </c>
      <c r="E860" s="28" t="s">
        <v>8045</v>
      </c>
    </row>
    <row r="861" spans="1:5">
      <c r="A861" s="27">
        <v>34626</v>
      </c>
      <c r="B861" s="27" t="s">
        <v>8046</v>
      </c>
      <c r="C861" s="27" t="s">
        <v>6456</v>
      </c>
      <c r="D861" s="27" t="s">
        <v>6439</v>
      </c>
      <c r="E861" s="28" t="s">
        <v>8047</v>
      </c>
    </row>
    <row r="862" spans="1:5">
      <c r="A862" s="27">
        <v>34627</v>
      </c>
      <c r="B862" s="27" t="s">
        <v>8048</v>
      </c>
      <c r="C862" s="27" t="s">
        <v>6456</v>
      </c>
      <c r="D862" s="27" t="s">
        <v>6439</v>
      </c>
      <c r="E862" s="28" t="s">
        <v>8049</v>
      </c>
    </row>
    <row r="863" spans="1:5">
      <c r="A863" s="27">
        <v>34629</v>
      </c>
      <c r="B863" s="27" t="s">
        <v>8050</v>
      </c>
      <c r="C863" s="27" t="s">
        <v>6456</v>
      </c>
      <c r="D863" s="27" t="s">
        <v>6439</v>
      </c>
      <c r="E863" s="28" t="s">
        <v>8051</v>
      </c>
    </row>
    <row r="864" spans="1:5">
      <c r="A864" s="27">
        <v>39257</v>
      </c>
      <c r="B864" s="27" t="s">
        <v>8052</v>
      </c>
      <c r="C864" s="27" t="s">
        <v>6456</v>
      </c>
      <c r="D864" s="27" t="s">
        <v>6439</v>
      </c>
      <c r="E864" s="28" t="s">
        <v>8053</v>
      </c>
    </row>
    <row r="865" spans="1:5">
      <c r="A865" s="27">
        <v>39261</v>
      </c>
      <c r="B865" s="27" t="s">
        <v>8054</v>
      </c>
      <c r="C865" s="27" t="s">
        <v>6456</v>
      </c>
      <c r="D865" s="27" t="s">
        <v>6439</v>
      </c>
      <c r="E865" s="28" t="s">
        <v>8055</v>
      </c>
    </row>
    <row r="866" spans="1:5">
      <c r="A866" s="27">
        <v>39268</v>
      </c>
      <c r="B866" s="27" t="s">
        <v>8056</v>
      </c>
      <c r="C866" s="27" t="s">
        <v>6456</v>
      </c>
      <c r="D866" s="27" t="s">
        <v>6439</v>
      </c>
      <c r="E866" s="28" t="s">
        <v>8057</v>
      </c>
    </row>
    <row r="867" spans="1:5">
      <c r="A867" s="27">
        <v>39262</v>
      </c>
      <c r="B867" s="27" t="s">
        <v>8058</v>
      </c>
      <c r="C867" s="27" t="s">
        <v>6456</v>
      </c>
      <c r="D867" s="27" t="s">
        <v>6439</v>
      </c>
      <c r="E867" s="28" t="s">
        <v>8059</v>
      </c>
    </row>
    <row r="868" spans="1:5">
      <c r="A868" s="27">
        <v>39258</v>
      </c>
      <c r="B868" s="27" t="s">
        <v>8060</v>
      </c>
      <c r="C868" s="27" t="s">
        <v>6456</v>
      </c>
      <c r="D868" s="27" t="s">
        <v>6439</v>
      </c>
      <c r="E868" s="28" t="s">
        <v>8061</v>
      </c>
    </row>
    <row r="869" spans="1:5">
      <c r="A869" s="27">
        <v>39263</v>
      </c>
      <c r="B869" s="27" t="s">
        <v>8062</v>
      </c>
      <c r="C869" s="27" t="s">
        <v>6456</v>
      </c>
      <c r="D869" s="27" t="s">
        <v>6439</v>
      </c>
      <c r="E869" s="28" t="s">
        <v>8063</v>
      </c>
    </row>
    <row r="870" spans="1:5">
      <c r="A870" s="27">
        <v>39264</v>
      </c>
      <c r="B870" s="27" t="s">
        <v>8064</v>
      </c>
      <c r="C870" s="27" t="s">
        <v>6456</v>
      </c>
      <c r="D870" s="27" t="s">
        <v>6439</v>
      </c>
      <c r="E870" s="28" t="s">
        <v>8065</v>
      </c>
    </row>
    <row r="871" spans="1:5">
      <c r="A871" s="27">
        <v>39259</v>
      </c>
      <c r="B871" s="27" t="s">
        <v>8066</v>
      </c>
      <c r="C871" s="27" t="s">
        <v>6456</v>
      </c>
      <c r="D871" s="27" t="s">
        <v>6439</v>
      </c>
      <c r="E871" s="28" t="s">
        <v>8067</v>
      </c>
    </row>
    <row r="872" spans="1:5">
      <c r="A872" s="27">
        <v>39265</v>
      </c>
      <c r="B872" s="27" t="s">
        <v>8068</v>
      </c>
      <c r="C872" s="27" t="s">
        <v>6456</v>
      </c>
      <c r="D872" s="27" t="s">
        <v>6439</v>
      </c>
      <c r="E872" s="28" t="s">
        <v>8069</v>
      </c>
    </row>
    <row r="873" spans="1:5">
      <c r="A873" s="27">
        <v>39260</v>
      </c>
      <c r="B873" s="27" t="s">
        <v>8070</v>
      </c>
      <c r="C873" s="27" t="s">
        <v>6456</v>
      </c>
      <c r="D873" s="27" t="s">
        <v>6439</v>
      </c>
      <c r="E873" s="28" t="s">
        <v>8071</v>
      </c>
    </row>
    <row r="874" spans="1:5">
      <c r="A874" s="27">
        <v>39266</v>
      </c>
      <c r="B874" s="27" t="s">
        <v>8072</v>
      </c>
      <c r="C874" s="27" t="s">
        <v>6456</v>
      </c>
      <c r="D874" s="27" t="s">
        <v>6439</v>
      </c>
      <c r="E874" s="28" t="s">
        <v>8073</v>
      </c>
    </row>
    <row r="875" spans="1:5">
      <c r="A875" s="27">
        <v>39267</v>
      </c>
      <c r="B875" s="27" t="s">
        <v>8074</v>
      </c>
      <c r="C875" s="27" t="s">
        <v>6456</v>
      </c>
      <c r="D875" s="27" t="s">
        <v>6439</v>
      </c>
      <c r="E875" s="28" t="s">
        <v>8075</v>
      </c>
    </row>
    <row r="876" spans="1:5">
      <c r="A876" s="27">
        <v>11901</v>
      </c>
      <c r="B876" s="27" t="s">
        <v>8076</v>
      </c>
      <c r="C876" s="27" t="s">
        <v>6456</v>
      </c>
      <c r="D876" s="27" t="s">
        <v>6436</v>
      </c>
      <c r="E876" s="28" t="s">
        <v>8077</v>
      </c>
    </row>
    <row r="877" spans="1:5">
      <c r="A877" s="27">
        <v>11902</v>
      </c>
      <c r="B877" s="27" t="s">
        <v>8078</v>
      </c>
      <c r="C877" s="27" t="s">
        <v>6456</v>
      </c>
      <c r="D877" s="27" t="s">
        <v>6439</v>
      </c>
      <c r="E877" s="28" t="s">
        <v>8079</v>
      </c>
    </row>
    <row r="878" spans="1:5">
      <c r="A878" s="27">
        <v>11903</v>
      </c>
      <c r="B878" s="27" t="s">
        <v>8080</v>
      </c>
      <c r="C878" s="27" t="s">
        <v>6456</v>
      </c>
      <c r="D878" s="27" t="s">
        <v>6439</v>
      </c>
      <c r="E878" s="28" t="s">
        <v>8081</v>
      </c>
    </row>
    <row r="879" spans="1:5">
      <c r="A879" s="27">
        <v>11904</v>
      </c>
      <c r="B879" s="27" t="s">
        <v>8082</v>
      </c>
      <c r="C879" s="27" t="s">
        <v>6456</v>
      </c>
      <c r="D879" s="27" t="s">
        <v>6439</v>
      </c>
      <c r="E879" s="28" t="s">
        <v>8083</v>
      </c>
    </row>
    <row r="880" spans="1:5">
      <c r="A880" s="27">
        <v>11905</v>
      </c>
      <c r="B880" s="27" t="s">
        <v>8084</v>
      </c>
      <c r="C880" s="27" t="s">
        <v>6456</v>
      </c>
      <c r="D880" s="27" t="s">
        <v>6439</v>
      </c>
      <c r="E880" s="28" t="s">
        <v>8085</v>
      </c>
    </row>
    <row r="881" spans="1:5">
      <c r="A881" s="27">
        <v>11906</v>
      </c>
      <c r="B881" s="27" t="s">
        <v>8086</v>
      </c>
      <c r="C881" s="27" t="s">
        <v>6456</v>
      </c>
      <c r="D881" s="27" t="s">
        <v>6439</v>
      </c>
      <c r="E881" s="28" t="s">
        <v>8087</v>
      </c>
    </row>
    <row r="882" spans="1:5">
      <c r="A882" s="27">
        <v>11919</v>
      </c>
      <c r="B882" s="27" t="s">
        <v>8088</v>
      </c>
      <c r="C882" s="27" t="s">
        <v>6456</v>
      </c>
      <c r="D882" s="27" t="s">
        <v>6439</v>
      </c>
      <c r="E882" s="28" t="s">
        <v>8089</v>
      </c>
    </row>
    <row r="883" spans="1:5">
      <c r="A883" s="27">
        <v>11920</v>
      </c>
      <c r="B883" s="27" t="s">
        <v>8090</v>
      </c>
      <c r="C883" s="27" t="s">
        <v>6456</v>
      </c>
      <c r="D883" s="27" t="s">
        <v>6439</v>
      </c>
      <c r="E883" s="28" t="s">
        <v>8091</v>
      </c>
    </row>
    <row r="884" spans="1:5">
      <c r="A884" s="27">
        <v>11924</v>
      </c>
      <c r="B884" s="27" t="s">
        <v>8092</v>
      </c>
      <c r="C884" s="27" t="s">
        <v>6456</v>
      </c>
      <c r="D884" s="27" t="s">
        <v>6439</v>
      </c>
      <c r="E884" s="28" t="s">
        <v>8093</v>
      </c>
    </row>
    <row r="885" spans="1:5">
      <c r="A885" s="27">
        <v>11921</v>
      </c>
      <c r="B885" s="27" t="s">
        <v>8094</v>
      </c>
      <c r="C885" s="27" t="s">
        <v>6456</v>
      </c>
      <c r="D885" s="27" t="s">
        <v>6439</v>
      </c>
      <c r="E885" s="28" t="s">
        <v>8095</v>
      </c>
    </row>
    <row r="886" spans="1:5">
      <c r="A886" s="27">
        <v>11922</v>
      </c>
      <c r="B886" s="27" t="s">
        <v>8096</v>
      </c>
      <c r="C886" s="27" t="s">
        <v>6456</v>
      </c>
      <c r="D886" s="27" t="s">
        <v>6439</v>
      </c>
      <c r="E886" s="28" t="s">
        <v>8097</v>
      </c>
    </row>
    <row r="887" spans="1:5">
      <c r="A887" s="27">
        <v>11923</v>
      </c>
      <c r="B887" s="27" t="s">
        <v>8098</v>
      </c>
      <c r="C887" s="27" t="s">
        <v>6456</v>
      </c>
      <c r="D887" s="27" t="s">
        <v>6439</v>
      </c>
      <c r="E887" s="28" t="s">
        <v>8099</v>
      </c>
    </row>
    <row r="888" spans="1:5">
      <c r="A888" s="27">
        <v>11916</v>
      </c>
      <c r="B888" s="27" t="s">
        <v>8100</v>
      </c>
      <c r="C888" s="27" t="s">
        <v>6456</v>
      </c>
      <c r="D888" s="27" t="s">
        <v>6439</v>
      </c>
      <c r="E888" s="28" t="s">
        <v>8101</v>
      </c>
    </row>
    <row r="889" spans="1:5">
      <c r="A889" s="27">
        <v>11914</v>
      </c>
      <c r="B889" s="27" t="s">
        <v>8102</v>
      </c>
      <c r="C889" s="27" t="s">
        <v>6456</v>
      </c>
      <c r="D889" s="27" t="s">
        <v>6439</v>
      </c>
      <c r="E889" s="28" t="s">
        <v>8103</v>
      </c>
    </row>
    <row r="890" spans="1:5">
      <c r="A890" s="27">
        <v>11917</v>
      </c>
      <c r="B890" s="27" t="s">
        <v>8104</v>
      </c>
      <c r="C890" s="27" t="s">
        <v>6456</v>
      </c>
      <c r="D890" s="27" t="s">
        <v>6439</v>
      </c>
      <c r="E890" s="28" t="s">
        <v>8105</v>
      </c>
    </row>
    <row r="891" spans="1:5">
      <c r="A891" s="27">
        <v>11918</v>
      </c>
      <c r="B891" s="27" t="s">
        <v>8106</v>
      </c>
      <c r="C891" s="27" t="s">
        <v>6456</v>
      </c>
      <c r="D891" s="27" t="s">
        <v>6439</v>
      </c>
      <c r="E891" s="28" t="s">
        <v>8107</v>
      </c>
    </row>
    <row r="892" spans="1:5">
      <c r="A892" s="27">
        <v>37734</v>
      </c>
      <c r="B892" s="27" t="s">
        <v>8108</v>
      </c>
      <c r="C892" s="27" t="s">
        <v>6435</v>
      </c>
      <c r="D892" s="27" t="s">
        <v>6447</v>
      </c>
      <c r="E892" s="28" t="s">
        <v>8109</v>
      </c>
    </row>
    <row r="893" spans="1:5">
      <c r="A893" s="27">
        <v>42251</v>
      </c>
      <c r="B893" s="27" t="s">
        <v>8110</v>
      </c>
      <c r="C893" s="27" t="s">
        <v>6435</v>
      </c>
      <c r="D893" s="27" t="s">
        <v>6447</v>
      </c>
      <c r="E893" s="28" t="s">
        <v>8111</v>
      </c>
    </row>
    <row r="894" spans="1:5">
      <c r="A894" s="27">
        <v>37733</v>
      </c>
      <c r="B894" s="27" t="s">
        <v>8112</v>
      </c>
      <c r="C894" s="27" t="s">
        <v>6435</v>
      </c>
      <c r="D894" s="27" t="s">
        <v>6447</v>
      </c>
      <c r="E894" s="28" t="s">
        <v>8113</v>
      </c>
    </row>
    <row r="895" spans="1:5">
      <c r="A895" s="27">
        <v>37735</v>
      </c>
      <c r="B895" s="27" t="s">
        <v>8114</v>
      </c>
      <c r="C895" s="27" t="s">
        <v>6435</v>
      </c>
      <c r="D895" s="27" t="s">
        <v>6447</v>
      </c>
      <c r="E895" s="28" t="s">
        <v>8115</v>
      </c>
    </row>
    <row r="896" spans="1:5">
      <c r="A896" s="27">
        <v>5090</v>
      </c>
      <c r="B896" s="27" t="s">
        <v>8116</v>
      </c>
      <c r="C896" s="27" t="s">
        <v>6435</v>
      </c>
      <c r="D896" s="27" t="s">
        <v>6436</v>
      </c>
      <c r="E896" s="28" t="s">
        <v>8117</v>
      </c>
    </row>
    <row r="897" spans="1:5">
      <c r="A897" s="27">
        <v>5085</v>
      </c>
      <c r="B897" s="27" t="s">
        <v>8118</v>
      </c>
      <c r="C897" s="27" t="s">
        <v>6435</v>
      </c>
      <c r="D897" s="27" t="s">
        <v>6439</v>
      </c>
      <c r="E897" s="28" t="s">
        <v>8119</v>
      </c>
    </row>
    <row r="898" spans="1:5">
      <c r="A898" s="27">
        <v>43603</v>
      </c>
      <c r="B898" s="27" t="s">
        <v>8120</v>
      </c>
      <c r="C898" s="27" t="s">
        <v>6435</v>
      </c>
      <c r="D898" s="27" t="s">
        <v>6439</v>
      </c>
      <c r="E898" s="28" t="s">
        <v>8121</v>
      </c>
    </row>
    <row r="899" spans="1:5">
      <c r="A899" s="27">
        <v>38374</v>
      </c>
      <c r="B899" s="27" t="s">
        <v>8122</v>
      </c>
      <c r="C899" s="27" t="s">
        <v>6435</v>
      </c>
      <c r="D899" s="27" t="s">
        <v>6439</v>
      </c>
      <c r="E899" s="28" t="s">
        <v>8123</v>
      </c>
    </row>
    <row r="900" spans="1:5">
      <c r="A900" s="27">
        <v>20209</v>
      </c>
      <c r="B900" s="27" t="s">
        <v>8124</v>
      </c>
      <c r="C900" s="27" t="s">
        <v>6456</v>
      </c>
      <c r="D900" s="27" t="s">
        <v>6439</v>
      </c>
      <c r="E900" s="28" t="s">
        <v>8125</v>
      </c>
    </row>
    <row r="901" spans="1:5">
      <c r="A901" s="27">
        <v>20212</v>
      </c>
      <c r="B901" s="27" t="s">
        <v>8126</v>
      </c>
      <c r="C901" s="27" t="s">
        <v>6456</v>
      </c>
      <c r="D901" s="27" t="s">
        <v>6439</v>
      </c>
      <c r="E901" s="28" t="s">
        <v>8127</v>
      </c>
    </row>
    <row r="902" spans="1:5">
      <c r="A902" s="27">
        <v>4433</v>
      </c>
      <c r="B902" s="27" t="s">
        <v>8128</v>
      </c>
      <c r="C902" s="27" t="s">
        <v>6456</v>
      </c>
      <c r="D902" s="27" t="s">
        <v>6439</v>
      </c>
      <c r="E902" s="28" t="s">
        <v>7675</v>
      </c>
    </row>
    <row r="903" spans="1:5">
      <c r="A903" s="27">
        <v>4430</v>
      </c>
      <c r="B903" s="27" t="s">
        <v>8129</v>
      </c>
      <c r="C903" s="27" t="s">
        <v>6456</v>
      </c>
      <c r="D903" s="27" t="s">
        <v>6436</v>
      </c>
      <c r="E903" s="28" t="s">
        <v>6740</v>
      </c>
    </row>
    <row r="904" spans="1:5">
      <c r="A904" s="27">
        <v>4400</v>
      </c>
      <c r="B904" s="27" t="s">
        <v>8130</v>
      </c>
      <c r="C904" s="27" t="s">
        <v>6456</v>
      </c>
      <c r="D904" s="27" t="s">
        <v>6439</v>
      </c>
      <c r="E904" s="28" t="s">
        <v>8131</v>
      </c>
    </row>
    <row r="905" spans="1:5">
      <c r="A905" s="27">
        <v>2729</v>
      </c>
      <c r="B905" s="27" t="s">
        <v>8132</v>
      </c>
      <c r="C905" s="27" t="s">
        <v>6435</v>
      </c>
      <c r="D905" s="27" t="s">
        <v>6439</v>
      </c>
      <c r="E905" s="28" t="s">
        <v>8133</v>
      </c>
    </row>
    <row r="906" spans="1:5">
      <c r="A906" s="27">
        <v>4513</v>
      </c>
      <c r="B906" s="27" t="s">
        <v>8134</v>
      </c>
      <c r="C906" s="27" t="s">
        <v>6456</v>
      </c>
      <c r="D906" s="27" t="s">
        <v>6439</v>
      </c>
      <c r="E906" s="28" t="s">
        <v>8135</v>
      </c>
    </row>
    <row r="907" spans="1:5">
      <c r="A907" s="27">
        <v>11871</v>
      </c>
      <c r="B907" s="27" t="s">
        <v>8136</v>
      </c>
      <c r="C907" s="27" t="s">
        <v>6435</v>
      </c>
      <c r="D907" s="27" t="s">
        <v>6447</v>
      </c>
      <c r="E907" s="28" t="s">
        <v>8137</v>
      </c>
    </row>
    <row r="908" spans="1:5">
      <c r="A908" s="27">
        <v>34636</v>
      </c>
      <c r="B908" s="27" t="s">
        <v>8138</v>
      </c>
      <c r="C908" s="27" t="s">
        <v>6435</v>
      </c>
      <c r="D908" s="27" t="s">
        <v>6436</v>
      </c>
      <c r="E908" s="28" t="s">
        <v>8139</v>
      </c>
    </row>
    <row r="909" spans="1:5">
      <c r="A909" s="27">
        <v>34639</v>
      </c>
      <c r="B909" s="27" t="s">
        <v>8140</v>
      </c>
      <c r="C909" s="27" t="s">
        <v>6435</v>
      </c>
      <c r="D909" s="27" t="s">
        <v>6439</v>
      </c>
      <c r="E909" s="28" t="s">
        <v>8141</v>
      </c>
    </row>
    <row r="910" spans="1:5">
      <c r="A910" s="27">
        <v>34640</v>
      </c>
      <c r="B910" s="27" t="s">
        <v>8142</v>
      </c>
      <c r="C910" s="27" t="s">
        <v>6435</v>
      </c>
      <c r="D910" s="27" t="s">
        <v>6439</v>
      </c>
      <c r="E910" s="28" t="s">
        <v>8143</v>
      </c>
    </row>
    <row r="911" spans="1:5">
      <c r="A911" s="27">
        <v>34637</v>
      </c>
      <c r="B911" s="27" t="s">
        <v>8144</v>
      </c>
      <c r="C911" s="27" t="s">
        <v>6435</v>
      </c>
      <c r="D911" s="27" t="s">
        <v>6439</v>
      </c>
      <c r="E911" s="28" t="s">
        <v>8145</v>
      </c>
    </row>
    <row r="912" spans="1:5">
      <c r="A912" s="27">
        <v>34638</v>
      </c>
      <c r="B912" s="27" t="s">
        <v>8146</v>
      </c>
      <c r="C912" s="27" t="s">
        <v>6435</v>
      </c>
      <c r="D912" s="27" t="s">
        <v>6439</v>
      </c>
      <c r="E912" s="28" t="s">
        <v>8147</v>
      </c>
    </row>
    <row r="913" spans="1:5">
      <c r="A913" s="27">
        <v>11868</v>
      </c>
      <c r="B913" s="27" t="s">
        <v>8148</v>
      </c>
      <c r="C913" s="27" t="s">
        <v>6435</v>
      </c>
      <c r="D913" s="27" t="s">
        <v>6447</v>
      </c>
      <c r="E913" s="28" t="s">
        <v>8149</v>
      </c>
    </row>
    <row r="914" spans="1:5">
      <c r="A914" s="27">
        <v>37106</v>
      </c>
      <c r="B914" s="27" t="s">
        <v>8150</v>
      </c>
      <c r="C914" s="27" t="s">
        <v>6435</v>
      </c>
      <c r="D914" s="27" t="s">
        <v>6447</v>
      </c>
      <c r="E914" s="28" t="s">
        <v>8151</v>
      </c>
    </row>
    <row r="915" spans="1:5">
      <c r="A915" s="27">
        <v>11869</v>
      </c>
      <c r="B915" s="27" t="s">
        <v>8152</v>
      </c>
      <c r="C915" s="27" t="s">
        <v>6435</v>
      </c>
      <c r="D915" s="27" t="s">
        <v>6447</v>
      </c>
      <c r="E915" s="28" t="s">
        <v>8153</v>
      </c>
    </row>
    <row r="916" spans="1:5">
      <c r="A916" s="27">
        <v>37104</v>
      </c>
      <c r="B916" s="27" t="s">
        <v>8154</v>
      </c>
      <c r="C916" s="27" t="s">
        <v>6435</v>
      </c>
      <c r="D916" s="27" t="s">
        <v>6447</v>
      </c>
      <c r="E916" s="28" t="s">
        <v>8155</v>
      </c>
    </row>
    <row r="917" spans="1:5">
      <c r="A917" s="27">
        <v>37105</v>
      </c>
      <c r="B917" s="27" t="s">
        <v>8156</v>
      </c>
      <c r="C917" s="27" t="s">
        <v>6435</v>
      </c>
      <c r="D917" s="27" t="s">
        <v>6447</v>
      </c>
      <c r="E917" s="28" t="s">
        <v>8157</v>
      </c>
    </row>
    <row r="918" spans="1:5">
      <c r="A918" s="27">
        <v>34641</v>
      </c>
      <c r="B918" s="27" t="s">
        <v>8158</v>
      </c>
      <c r="C918" s="27" t="s">
        <v>6435</v>
      </c>
      <c r="D918" s="27" t="s">
        <v>6439</v>
      </c>
      <c r="E918" s="28" t="s">
        <v>8159</v>
      </c>
    </row>
    <row r="919" spans="1:5">
      <c r="A919" s="27">
        <v>43434</v>
      </c>
      <c r="B919" s="27" t="s">
        <v>8160</v>
      </c>
      <c r="C919" s="27" t="s">
        <v>6435</v>
      </c>
      <c r="D919" s="27" t="s">
        <v>6439</v>
      </c>
      <c r="E919" s="28" t="s">
        <v>8161</v>
      </c>
    </row>
    <row r="920" spans="1:5">
      <c r="A920" s="27">
        <v>43435</v>
      </c>
      <c r="B920" s="27" t="s">
        <v>8162</v>
      </c>
      <c r="C920" s="27" t="s">
        <v>6435</v>
      </c>
      <c r="D920" s="27" t="s">
        <v>6439</v>
      </c>
      <c r="E920" s="28" t="s">
        <v>8163</v>
      </c>
    </row>
    <row r="921" spans="1:5">
      <c r="A921" s="27">
        <v>43436</v>
      </c>
      <c r="B921" s="27" t="s">
        <v>8164</v>
      </c>
      <c r="C921" s="27" t="s">
        <v>6435</v>
      </c>
      <c r="D921" s="27" t="s">
        <v>6439</v>
      </c>
      <c r="E921" s="28" t="s">
        <v>8165</v>
      </c>
    </row>
    <row r="922" spans="1:5">
      <c r="A922" s="27">
        <v>43437</v>
      </c>
      <c r="B922" s="27" t="s">
        <v>8166</v>
      </c>
      <c r="C922" s="27" t="s">
        <v>6435</v>
      </c>
      <c r="D922" s="27" t="s">
        <v>6439</v>
      </c>
      <c r="E922" s="28" t="s">
        <v>8167</v>
      </c>
    </row>
    <row r="923" spans="1:5">
      <c r="A923" s="27">
        <v>43438</v>
      </c>
      <c r="B923" s="27" t="s">
        <v>8168</v>
      </c>
      <c r="C923" s="27" t="s">
        <v>6435</v>
      </c>
      <c r="D923" s="27" t="s">
        <v>6439</v>
      </c>
      <c r="E923" s="28" t="s">
        <v>8169</v>
      </c>
    </row>
    <row r="924" spans="1:5">
      <c r="A924" s="27">
        <v>41627</v>
      </c>
      <c r="B924" s="27" t="s">
        <v>8170</v>
      </c>
      <c r="C924" s="27" t="s">
        <v>6435</v>
      </c>
      <c r="D924" s="27" t="s">
        <v>6439</v>
      </c>
      <c r="E924" s="28" t="s">
        <v>8171</v>
      </c>
    </row>
    <row r="925" spans="1:5">
      <c r="A925" s="27">
        <v>41628</v>
      </c>
      <c r="B925" s="27" t="s">
        <v>8172</v>
      </c>
      <c r="C925" s="27" t="s">
        <v>6435</v>
      </c>
      <c r="D925" s="27" t="s">
        <v>6439</v>
      </c>
      <c r="E925" s="28" t="s">
        <v>8173</v>
      </c>
    </row>
    <row r="926" spans="1:5">
      <c r="A926" s="27">
        <v>41629</v>
      </c>
      <c r="B926" s="27" t="s">
        <v>8174</v>
      </c>
      <c r="C926" s="27" t="s">
        <v>6435</v>
      </c>
      <c r="D926" s="27" t="s">
        <v>6439</v>
      </c>
      <c r="E926" s="28" t="s">
        <v>8175</v>
      </c>
    </row>
    <row r="927" spans="1:5">
      <c r="A927" s="27">
        <v>43429</v>
      </c>
      <c r="B927" s="27" t="s">
        <v>8176</v>
      </c>
      <c r="C927" s="27" t="s">
        <v>6435</v>
      </c>
      <c r="D927" s="27" t="s">
        <v>6439</v>
      </c>
      <c r="E927" s="28" t="s">
        <v>8177</v>
      </c>
    </row>
    <row r="928" spans="1:5">
      <c r="A928" s="27">
        <v>43430</v>
      </c>
      <c r="B928" s="27" t="s">
        <v>8178</v>
      </c>
      <c r="C928" s="27" t="s">
        <v>6435</v>
      </c>
      <c r="D928" s="27" t="s">
        <v>6439</v>
      </c>
      <c r="E928" s="28" t="s">
        <v>8179</v>
      </c>
    </row>
    <row r="929" spans="1:5">
      <c r="A929" s="27">
        <v>43431</v>
      </c>
      <c r="B929" s="27" t="s">
        <v>8180</v>
      </c>
      <c r="C929" s="27" t="s">
        <v>6435</v>
      </c>
      <c r="D929" s="27" t="s">
        <v>6439</v>
      </c>
      <c r="E929" s="28" t="s">
        <v>8181</v>
      </c>
    </row>
    <row r="930" spans="1:5">
      <c r="A930" s="27">
        <v>43432</v>
      </c>
      <c r="B930" s="27" t="s">
        <v>8182</v>
      </c>
      <c r="C930" s="27" t="s">
        <v>6435</v>
      </c>
      <c r="D930" s="27" t="s">
        <v>6439</v>
      </c>
      <c r="E930" s="28" t="s">
        <v>8183</v>
      </c>
    </row>
    <row r="931" spans="1:5">
      <c r="A931" s="27">
        <v>43433</v>
      </c>
      <c r="B931" s="27" t="s">
        <v>8184</v>
      </c>
      <c r="C931" s="27" t="s">
        <v>6435</v>
      </c>
      <c r="D931" s="27" t="s">
        <v>6439</v>
      </c>
      <c r="E931" s="28" t="s">
        <v>8185</v>
      </c>
    </row>
    <row r="932" spans="1:5">
      <c r="A932" s="27">
        <v>43094</v>
      </c>
      <c r="B932" s="27" t="s">
        <v>8186</v>
      </c>
      <c r="C932" s="27" t="s">
        <v>6435</v>
      </c>
      <c r="D932" s="27" t="s">
        <v>6439</v>
      </c>
      <c r="E932" s="28" t="s">
        <v>8187</v>
      </c>
    </row>
    <row r="933" spans="1:5">
      <c r="A933" s="27">
        <v>43093</v>
      </c>
      <c r="B933" s="27" t="s">
        <v>8188</v>
      </c>
      <c r="C933" s="27" t="s">
        <v>6435</v>
      </c>
      <c r="D933" s="27" t="s">
        <v>6439</v>
      </c>
      <c r="E933" s="28" t="s">
        <v>8189</v>
      </c>
    </row>
    <row r="934" spans="1:5">
      <c r="A934" s="27">
        <v>1030</v>
      </c>
      <c r="B934" s="27" t="s">
        <v>8190</v>
      </c>
      <c r="C934" s="27" t="s">
        <v>6435</v>
      </c>
      <c r="D934" s="27" t="s">
        <v>6436</v>
      </c>
      <c r="E934" s="28" t="s">
        <v>8191</v>
      </c>
    </row>
    <row r="935" spans="1:5">
      <c r="A935" s="27">
        <v>11694</v>
      </c>
      <c r="B935" s="27" t="s">
        <v>8192</v>
      </c>
      <c r="C935" s="27" t="s">
        <v>6435</v>
      </c>
      <c r="D935" s="27" t="s">
        <v>6439</v>
      </c>
      <c r="E935" s="28" t="s">
        <v>8193</v>
      </c>
    </row>
    <row r="936" spans="1:5">
      <c r="A936" s="27">
        <v>11881</v>
      </c>
      <c r="B936" s="27" t="s">
        <v>8194</v>
      </c>
      <c r="C936" s="27" t="s">
        <v>6435</v>
      </c>
      <c r="D936" s="27" t="s">
        <v>6439</v>
      </c>
      <c r="E936" s="28" t="s">
        <v>6953</v>
      </c>
    </row>
    <row r="937" spans="1:5">
      <c r="A937" s="27">
        <v>35277</v>
      </c>
      <c r="B937" s="27" t="s">
        <v>8195</v>
      </c>
      <c r="C937" s="27" t="s">
        <v>6435</v>
      </c>
      <c r="D937" s="27" t="s">
        <v>6439</v>
      </c>
      <c r="E937" s="28" t="s">
        <v>8196</v>
      </c>
    </row>
    <row r="938" spans="1:5">
      <c r="A938" s="27">
        <v>10521</v>
      </c>
      <c r="B938" s="27" t="s">
        <v>8197</v>
      </c>
      <c r="C938" s="27" t="s">
        <v>6435</v>
      </c>
      <c r="D938" s="27" t="s">
        <v>6439</v>
      </c>
      <c r="E938" s="28" t="s">
        <v>8198</v>
      </c>
    </row>
    <row r="939" spans="1:5">
      <c r="A939" s="27">
        <v>10885</v>
      </c>
      <c r="B939" s="27" t="s">
        <v>8199</v>
      </c>
      <c r="C939" s="27" t="s">
        <v>6435</v>
      </c>
      <c r="D939" s="27" t="s">
        <v>6439</v>
      </c>
      <c r="E939" s="28" t="s">
        <v>8200</v>
      </c>
    </row>
    <row r="940" spans="1:5">
      <c r="A940" s="27">
        <v>20962</v>
      </c>
      <c r="B940" s="27" t="s">
        <v>8201</v>
      </c>
      <c r="C940" s="27" t="s">
        <v>6435</v>
      </c>
      <c r="D940" s="27" t="s">
        <v>6436</v>
      </c>
      <c r="E940" s="28" t="s">
        <v>8202</v>
      </c>
    </row>
    <row r="941" spans="1:5">
      <c r="A941" s="27">
        <v>20963</v>
      </c>
      <c r="B941" s="27" t="s">
        <v>8203</v>
      </c>
      <c r="C941" s="27" t="s">
        <v>6435</v>
      </c>
      <c r="D941" s="27" t="s">
        <v>6439</v>
      </c>
      <c r="E941" s="28" t="s">
        <v>8204</v>
      </c>
    </row>
    <row r="942" spans="1:5">
      <c r="A942" s="27">
        <v>34643</v>
      </c>
      <c r="B942" s="27" t="s">
        <v>8205</v>
      </c>
      <c r="C942" s="27" t="s">
        <v>6435</v>
      </c>
      <c r="D942" s="27" t="s">
        <v>6439</v>
      </c>
      <c r="E942" s="28" t="s">
        <v>7844</v>
      </c>
    </row>
    <row r="943" spans="1:5">
      <c r="A943" s="27">
        <v>41480</v>
      </c>
      <c r="B943" s="27" t="s">
        <v>8206</v>
      </c>
      <c r="C943" s="27" t="s">
        <v>6435</v>
      </c>
      <c r="D943" s="27" t="s">
        <v>6439</v>
      </c>
      <c r="E943" s="28" t="s">
        <v>8207</v>
      </c>
    </row>
    <row r="944" spans="1:5">
      <c r="A944" s="27">
        <v>41474</v>
      </c>
      <c r="B944" s="27" t="s">
        <v>8208</v>
      </c>
      <c r="C944" s="27" t="s">
        <v>6435</v>
      </c>
      <c r="D944" s="27" t="s">
        <v>6439</v>
      </c>
      <c r="E944" s="28" t="s">
        <v>8209</v>
      </c>
    </row>
    <row r="945" spans="1:5">
      <c r="A945" s="27">
        <v>41475</v>
      </c>
      <c r="B945" s="27" t="s">
        <v>8210</v>
      </c>
      <c r="C945" s="27" t="s">
        <v>6435</v>
      </c>
      <c r="D945" s="27" t="s">
        <v>6439</v>
      </c>
      <c r="E945" s="28" t="s">
        <v>8211</v>
      </c>
    </row>
    <row r="946" spans="1:5">
      <c r="A946" s="27">
        <v>41476</v>
      </c>
      <c r="B946" s="27" t="s">
        <v>8212</v>
      </c>
      <c r="C946" s="27" t="s">
        <v>6435</v>
      </c>
      <c r="D946" s="27" t="s">
        <v>6439</v>
      </c>
      <c r="E946" s="28" t="s">
        <v>8213</v>
      </c>
    </row>
    <row r="947" spans="1:5">
      <c r="A947" s="27">
        <v>2555</v>
      </c>
      <c r="B947" s="27" t="s">
        <v>8214</v>
      </c>
      <c r="C947" s="27" t="s">
        <v>6435</v>
      </c>
      <c r="D947" s="27" t="s">
        <v>6439</v>
      </c>
      <c r="E947" s="28" t="s">
        <v>8215</v>
      </c>
    </row>
    <row r="948" spans="1:5">
      <c r="A948" s="27">
        <v>2556</v>
      </c>
      <c r="B948" s="27" t="s">
        <v>8216</v>
      </c>
      <c r="C948" s="27" t="s">
        <v>6435</v>
      </c>
      <c r="D948" s="27" t="s">
        <v>6439</v>
      </c>
      <c r="E948" s="28" t="s">
        <v>8217</v>
      </c>
    </row>
    <row r="949" spans="1:5">
      <c r="A949" s="27">
        <v>2557</v>
      </c>
      <c r="B949" s="27" t="s">
        <v>8218</v>
      </c>
      <c r="C949" s="27" t="s">
        <v>6435</v>
      </c>
      <c r="D949" s="27" t="s">
        <v>6439</v>
      </c>
      <c r="E949" s="28" t="s">
        <v>8219</v>
      </c>
    </row>
    <row r="950" spans="1:5">
      <c r="A950" s="27">
        <v>10569</v>
      </c>
      <c r="B950" s="27" t="s">
        <v>8220</v>
      </c>
      <c r="C950" s="27" t="s">
        <v>6435</v>
      </c>
      <c r="D950" s="27" t="s">
        <v>6439</v>
      </c>
      <c r="E950" s="28" t="s">
        <v>8219</v>
      </c>
    </row>
    <row r="951" spans="1:5">
      <c r="A951" s="27">
        <v>39810</v>
      </c>
      <c r="B951" s="27" t="s">
        <v>8221</v>
      </c>
      <c r="C951" s="27" t="s">
        <v>6435</v>
      </c>
      <c r="D951" s="27" t="s">
        <v>6439</v>
      </c>
      <c r="E951" s="28" t="s">
        <v>8222</v>
      </c>
    </row>
    <row r="952" spans="1:5">
      <c r="A952" s="27">
        <v>39811</v>
      </c>
      <c r="B952" s="27" t="s">
        <v>8223</v>
      </c>
      <c r="C952" s="27" t="s">
        <v>6435</v>
      </c>
      <c r="D952" s="27" t="s">
        <v>6439</v>
      </c>
      <c r="E952" s="28" t="s">
        <v>8224</v>
      </c>
    </row>
    <row r="953" spans="1:5">
      <c r="A953" s="27">
        <v>39812</v>
      </c>
      <c r="B953" s="27" t="s">
        <v>8225</v>
      </c>
      <c r="C953" s="27" t="s">
        <v>6435</v>
      </c>
      <c r="D953" s="27" t="s">
        <v>6439</v>
      </c>
      <c r="E953" s="28" t="s">
        <v>8226</v>
      </c>
    </row>
    <row r="954" spans="1:5">
      <c r="A954" s="27">
        <v>43096</v>
      </c>
      <c r="B954" s="27" t="s">
        <v>8227</v>
      </c>
      <c r="C954" s="27" t="s">
        <v>6435</v>
      </c>
      <c r="D954" s="27" t="s">
        <v>6439</v>
      </c>
      <c r="E954" s="28" t="s">
        <v>8228</v>
      </c>
    </row>
    <row r="955" spans="1:5">
      <c r="A955" s="27">
        <v>43102</v>
      </c>
      <c r="B955" s="27" t="s">
        <v>8229</v>
      </c>
      <c r="C955" s="27" t="s">
        <v>6435</v>
      </c>
      <c r="D955" s="27" t="s">
        <v>6439</v>
      </c>
      <c r="E955" s="28" t="s">
        <v>8230</v>
      </c>
    </row>
    <row r="956" spans="1:5">
      <c r="A956" s="27">
        <v>43103</v>
      </c>
      <c r="B956" s="27" t="s">
        <v>8231</v>
      </c>
      <c r="C956" s="27" t="s">
        <v>6435</v>
      </c>
      <c r="D956" s="27" t="s">
        <v>6439</v>
      </c>
      <c r="E956" s="28" t="s">
        <v>8232</v>
      </c>
    </row>
    <row r="957" spans="1:5">
      <c r="A957" s="27">
        <v>43098</v>
      </c>
      <c r="B957" s="27" t="s">
        <v>8233</v>
      </c>
      <c r="C957" s="27" t="s">
        <v>6435</v>
      </c>
      <c r="D957" s="27" t="s">
        <v>6439</v>
      </c>
      <c r="E957" s="28" t="s">
        <v>8234</v>
      </c>
    </row>
    <row r="958" spans="1:5">
      <c r="A958" s="27">
        <v>43097</v>
      </c>
      <c r="B958" s="27" t="s">
        <v>8235</v>
      </c>
      <c r="C958" s="27" t="s">
        <v>6435</v>
      </c>
      <c r="D958" s="27" t="s">
        <v>6439</v>
      </c>
      <c r="E958" s="28" t="s">
        <v>8236</v>
      </c>
    </row>
    <row r="959" spans="1:5">
      <c r="A959" s="27">
        <v>43104</v>
      </c>
      <c r="B959" s="27" t="s">
        <v>8237</v>
      </c>
      <c r="C959" s="27" t="s">
        <v>6435</v>
      </c>
      <c r="D959" s="27" t="s">
        <v>6439</v>
      </c>
      <c r="E959" s="28" t="s">
        <v>8238</v>
      </c>
    </row>
    <row r="960" spans="1:5">
      <c r="A960" s="27">
        <v>39771</v>
      </c>
      <c r="B960" s="27" t="s">
        <v>8239</v>
      </c>
      <c r="C960" s="27" t="s">
        <v>6435</v>
      </c>
      <c r="D960" s="27" t="s">
        <v>6439</v>
      </c>
      <c r="E960" s="28" t="s">
        <v>8240</v>
      </c>
    </row>
    <row r="961" spans="1:5">
      <c r="A961" s="27">
        <v>39772</v>
      </c>
      <c r="B961" s="27" t="s">
        <v>8241</v>
      </c>
      <c r="C961" s="27" t="s">
        <v>6435</v>
      </c>
      <c r="D961" s="27" t="s">
        <v>6439</v>
      </c>
      <c r="E961" s="28" t="s">
        <v>8242</v>
      </c>
    </row>
    <row r="962" spans="1:5">
      <c r="A962" s="27">
        <v>39773</v>
      </c>
      <c r="B962" s="27" t="s">
        <v>8243</v>
      </c>
      <c r="C962" s="27" t="s">
        <v>6435</v>
      </c>
      <c r="D962" s="27" t="s">
        <v>6439</v>
      </c>
      <c r="E962" s="28" t="s">
        <v>8244</v>
      </c>
    </row>
    <row r="963" spans="1:5">
      <c r="A963" s="27">
        <v>39774</v>
      </c>
      <c r="B963" s="27" t="s">
        <v>8245</v>
      </c>
      <c r="C963" s="27" t="s">
        <v>6435</v>
      </c>
      <c r="D963" s="27" t="s">
        <v>6439</v>
      </c>
      <c r="E963" s="28" t="s">
        <v>8246</v>
      </c>
    </row>
    <row r="964" spans="1:5">
      <c r="A964" s="27">
        <v>39775</v>
      </c>
      <c r="B964" s="27" t="s">
        <v>8247</v>
      </c>
      <c r="C964" s="27" t="s">
        <v>6435</v>
      </c>
      <c r="D964" s="27" t="s">
        <v>6439</v>
      </c>
      <c r="E964" s="28" t="s">
        <v>8248</v>
      </c>
    </row>
    <row r="965" spans="1:5">
      <c r="A965" s="27">
        <v>39776</v>
      </c>
      <c r="B965" s="27" t="s">
        <v>8249</v>
      </c>
      <c r="C965" s="27" t="s">
        <v>6435</v>
      </c>
      <c r="D965" s="27" t="s">
        <v>6439</v>
      </c>
      <c r="E965" s="28" t="s">
        <v>8250</v>
      </c>
    </row>
    <row r="966" spans="1:5">
      <c r="A966" s="27">
        <v>39777</v>
      </c>
      <c r="B966" s="27" t="s">
        <v>8251</v>
      </c>
      <c r="C966" s="27" t="s">
        <v>6435</v>
      </c>
      <c r="D966" s="27" t="s">
        <v>6439</v>
      </c>
      <c r="E966" s="28" t="s">
        <v>8252</v>
      </c>
    </row>
    <row r="967" spans="1:5">
      <c r="A967" s="27">
        <v>20254</v>
      </c>
      <c r="B967" s="27" t="s">
        <v>8253</v>
      </c>
      <c r="C967" s="27" t="s">
        <v>6435</v>
      </c>
      <c r="D967" s="27" t="s">
        <v>6439</v>
      </c>
      <c r="E967" s="28" t="s">
        <v>8254</v>
      </c>
    </row>
    <row r="968" spans="1:5">
      <c r="A968" s="27">
        <v>20253</v>
      </c>
      <c r="B968" s="27" t="s">
        <v>8255</v>
      </c>
      <c r="C968" s="27" t="s">
        <v>6435</v>
      </c>
      <c r="D968" s="27" t="s">
        <v>6439</v>
      </c>
      <c r="E968" s="28" t="s">
        <v>8256</v>
      </c>
    </row>
    <row r="969" spans="1:5">
      <c r="A969" s="27">
        <v>11247</v>
      </c>
      <c r="B969" s="27" t="s">
        <v>8257</v>
      </c>
      <c r="C969" s="27" t="s">
        <v>6435</v>
      </c>
      <c r="D969" s="27" t="s">
        <v>6439</v>
      </c>
      <c r="E969" s="28" t="s">
        <v>8258</v>
      </c>
    </row>
    <row r="970" spans="1:5">
      <c r="A970" s="27">
        <v>11250</v>
      </c>
      <c r="B970" s="27" t="s">
        <v>8259</v>
      </c>
      <c r="C970" s="27" t="s">
        <v>6435</v>
      </c>
      <c r="D970" s="27" t="s">
        <v>6439</v>
      </c>
      <c r="E970" s="28" t="s">
        <v>8260</v>
      </c>
    </row>
    <row r="971" spans="1:5">
      <c r="A971" s="27">
        <v>11249</v>
      </c>
      <c r="B971" s="27" t="s">
        <v>8261</v>
      </c>
      <c r="C971" s="27" t="s">
        <v>6435</v>
      </c>
      <c r="D971" s="27" t="s">
        <v>6439</v>
      </c>
      <c r="E971" s="28" t="s">
        <v>8262</v>
      </c>
    </row>
    <row r="972" spans="1:5">
      <c r="A972" s="27">
        <v>11251</v>
      </c>
      <c r="B972" s="27" t="s">
        <v>8263</v>
      </c>
      <c r="C972" s="27" t="s">
        <v>6435</v>
      </c>
      <c r="D972" s="27" t="s">
        <v>6439</v>
      </c>
      <c r="E972" s="28" t="s">
        <v>8264</v>
      </c>
    </row>
    <row r="973" spans="1:5">
      <c r="A973" s="27">
        <v>11253</v>
      </c>
      <c r="B973" s="27" t="s">
        <v>8265</v>
      </c>
      <c r="C973" s="27" t="s">
        <v>6435</v>
      </c>
      <c r="D973" s="27" t="s">
        <v>6439</v>
      </c>
      <c r="E973" s="28" t="s">
        <v>8266</v>
      </c>
    </row>
    <row r="974" spans="1:5">
      <c r="A974" s="27">
        <v>11255</v>
      </c>
      <c r="B974" s="27" t="s">
        <v>8267</v>
      </c>
      <c r="C974" s="27" t="s">
        <v>6435</v>
      </c>
      <c r="D974" s="27" t="s">
        <v>6439</v>
      </c>
      <c r="E974" s="28" t="s">
        <v>8268</v>
      </c>
    </row>
    <row r="975" spans="1:5">
      <c r="A975" s="27">
        <v>14055</v>
      </c>
      <c r="B975" s="27" t="s">
        <v>8269</v>
      </c>
      <c r="C975" s="27" t="s">
        <v>6435</v>
      </c>
      <c r="D975" s="27" t="s">
        <v>6439</v>
      </c>
      <c r="E975" s="28" t="s">
        <v>8270</v>
      </c>
    </row>
    <row r="976" spans="1:5">
      <c r="A976" s="27">
        <v>11256</v>
      </c>
      <c r="B976" s="27" t="s">
        <v>8271</v>
      </c>
      <c r="C976" s="27" t="s">
        <v>6435</v>
      </c>
      <c r="D976" s="27" t="s">
        <v>6439</v>
      </c>
      <c r="E976" s="28" t="s">
        <v>8272</v>
      </c>
    </row>
    <row r="977" spans="1:5">
      <c r="A977" s="27">
        <v>1872</v>
      </c>
      <c r="B977" s="27" t="s">
        <v>8273</v>
      </c>
      <c r="C977" s="27" t="s">
        <v>6435</v>
      </c>
      <c r="D977" s="27" t="s">
        <v>6439</v>
      </c>
      <c r="E977" s="28" t="s">
        <v>8274</v>
      </c>
    </row>
    <row r="978" spans="1:5">
      <c r="A978" s="27">
        <v>1873</v>
      </c>
      <c r="B978" s="27" t="s">
        <v>8275</v>
      </c>
      <c r="C978" s="27" t="s">
        <v>6435</v>
      </c>
      <c r="D978" s="27" t="s">
        <v>6439</v>
      </c>
      <c r="E978" s="28" t="s">
        <v>6801</v>
      </c>
    </row>
    <row r="979" spans="1:5">
      <c r="A979" s="27">
        <v>39693</v>
      </c>
      <c r="B979" s="27" t="s">
        <v>8276</v>
      </c>
      <c r="C979" s="27" t="s">
        <v>6435</v>
      </c>
      <c r="D979" s="27" t="s">
        <v>6439</v>
      </c>
      <c r="E979" s="28" t="s">
        <v>8277</v>
      </c>
    </row>
    <row r="980" spans="1:5">
      <c r="A980" s="27">
        <v>39692</v>
      </c>
      <c r="B980" s="27" t="s">
        <v>8278</v>
      </c>
      <c r="C980" s="27" t="s">
        <v>6435</v>
      </c>
      <c r="D980" s="27" t="s">
        <v>6439</v>
      </c>
      <c r="E980" s="28" t="s">
        <v>8279</v>
      </c>
    </row>
    <row r="981" spans="1:5">
      <c r="A981" s="27">
        <v>1062</v>
      </c>
      <c r="B981" s="27" t="s">
        <v>8280</v>
      </c>
      <c r="C981" s="27" t="s">
        <v>6435</v>
      </c>
      <c r="D981" s="27" t="s">
        <v>6439</v>
      </c>
      <c r="E981" s="28" t="s">
        <v>8281</v>
      </c>
    </row>
    <row r="982" spans="1:5">
      <c r="A982" s="27">
        <v>39686</v>
      </c>
      <c r="B982" s="27" t="s">
        <v>8282</v>
      </c>
      <c r="C982" s="27" t="s">
        <v>6435</v>
      </c>
      <c r="D982" s="27" t="s">
        <v>6439</v>
      </c>
      <c r="E982" s="28" t="s">
        <v>8283</v>
      </c>
    </row>
    <row r="983" spans="1:5">
      <c r="A983" s="27">
        <v>43095</v>
      </c>
      <c r="B983" s="27" t="s">
        <v>8284</v>
      </c>
      <c r="C983" s="27" t="s">
        <v>6435</v>
      </c>
      <c r="D983" s="27" t="s">
        <v>6439</v>
      </c>
      <c r="E983" s="28" t="s">
        <v>8285</v>
      </c>
    </row>
    <row r="984" spans="1:5">
      <c r="A984" s="27">
        <v>1871</v>
      </c>
      <c r="B984" s="27" t="s">
        <v>8286</v>
      </c>
      <c r="C984" s="27" t="s">
        <v>6435</v>
      </c>
      <c r="D984" s="27" t="s">
        <v>6439</v>
      </c>
      <c r="E984" s="28" t="s">
        <v>8287</v>
      </c>
    </row>
    <row r="985" spans="1:5">
      <c r="A985" s="27">
        <v>12001</v>
      </c>
      <c r="B985" s="27" t="s">
        <v>8288</v>
      </c>
      <c r="C985" s="27" t="s">
        <v>6435</v>
      </c>
      <c r="D985" s="27" t="s">
        <v>6439</v>
      </c>
      <c r="E985" s="28" t="s">
        <v>8289</v>
      </c>
    </row>
    <row r="986" spans="1:5">
      <c r="A986" s="27">
        <v>11882</v>
      </c>
      <c r="B986" s="27" t="s">
        <v>8290</v>
      </c>
      <c r="C986" s="27" t="s">
        <v>6435</v>
      </c>
      <c r="D986" s="27" t="s">
        <v>6439</v>
      </c>
      <c r="E986" s="28" t="s">
        <v>8291</v>
      </c>
    </row>
    <row r="987" spans="1:5">
      <c r="A987" s="27">
        <v>1068</v>
      </c>
      <c r="B987" s="27" t="s">
        <v>8292</v>
      </c>
      <c r="C987" s="27" t="s">
        <v>6435</v>
      </c>
      <c r="D987" s="27" t="s">
        <v>6439</v>
      </c>
      <c r="E987" s="28" t="s">
        <v>8293</v>
      </c>
    </row>
    <row r="988" spans="1:5">
      <c r="A988" s="27">
        <v>39690</v>
      </c>
      <c r="B988" s="27" t="s">
        <v>8294</v>
      </c>
      <c r="C988" s="27" t="s">
        <v>6435</v>
      </c>
      <c r="D988" s="27" t="s">
        <v>6439</v>
      </c>
      <c r="E988" s="28" t="s">
        <v>8295</v>
      </c>
    </row>
    <row r="989" spans="1:5">
      <c r="A989" s="27">
        <v>39691</v>
      </c>
      <c r="B989" s="27" t="s">
        <v>8296</v>
      </c>
      <c r="C989" s="27" t="s">
        <v>6435</v>
      </c>
      <c r="D989" s="27" t="s">
        <v>6439</v>
      </c>
      <c r="E989" s="28" t="s">
        <v>8297</v>
      </c>
    </row>
    <row r="990" spans="1:5">
      <c r="A990" s="27">
        <v>39808</v>
      </c>
      <c r="B990" s="27" t="s">
        <v>8298</v>
      </c>
      <c r="C990" s="27" t="s">
        <v>6435</v>
      </c>
      <c r="D990" s="27" t="s">
        <v>6439</v>
      </c>
      <c r="E990" s="28" t="s">
        <v>8299</v>
      </c>
    </row>
    <row r="991" spans="1:5">
      <c r="A991" s="27">
        <v>39809</v>
      </c>
      <c r="B991" s="27" t="s">
        <v>8300</v>
      </c>
      <c r="C991" s="27" t="s">
        <v>6435</v>
      </c>
      <c r="D991" s="27" t="s">
        <v>6439</v>
      </c>
      <c r="E991" s="28" t="s">
        <v>8301</v>
      </c>
    </row>
    <row r="992" spans="1:5">
      <c r="A992" s="27">
        <v>43439</v>
      </c>
      <c r="B992" s="27" t="s">
        <v>8302</v>
      </c>
      <c r="C992" s="27" t="s">
        <v>6435</v>
      </c>
      <c r="D992" s="27" t="s">
        <v>6439</v>
      </c>
      <c r="E992" s="28" t="s">
        <v>8303</v>
      </c>
    </row>
    <row r="993" spans="1:5">
      <c r="A993" s="27">
        <v>5103</v>
      </c>
      <c r="B993" s="27" t="s">
        <v>8304</v>
      </c>
      <c r="C993" s="27" t="s">
        <v>6435</v>
      </c>
      <c r="D993" s="27" t="s">
        <v>6439</v>
      </c>
      <c r="E993" s="28" t="s">
        <v>8305</v>
      </c>
    </row>
    <row r="994" spans="1:5">
      <c r="A994" s="27">
        <v>11880</v>
      </c>
      <c r="B994" s="27" t="s">
        <v>8306</v>
      </c>
      <c r="C994" s="27" t="s">
        <v>6435</v>
      </c>
      <c r="D994" s="27" t="s">
        <v>6439</v>
      </c>
      <c r="E994" s="28" t="s">
        <v>8307</v>
      </c>
    </row>
    <row r="995" spans="1:5">
      <c r="A995" s="27">
        <v>11714</v>
      </c>
      <c r="B995" s="27" t="s">
        <v>8308</v>
      </c>
      <c r="C995" s="27" t="s">
        <v>6435</v>
      </c>
      <c r="D995" s="27" t="s">
        <v>6439</v>
      </c>
      <c r="E995" s="28" t="s">
        <v>8309</v>
      </c>
    </row>
    <row r="996" spans="1:5">
      <c r="A996" s="27">
        <v>11712</v>
      </c>
      <c r="B996" s="27" t="s">
        <v>8310</v>
      </c>
      <c r="C996" s="27" t="s">
        <v>6435</v>
      </c>
      <c r="D996" s="27" t="s">
        <v>6436</v>
      </c>
      <c r="E996" s="28" t="s">
        <v>8311</v>
      </c>
    </row>
    <row r="997" spans="1:5">
      <c r="A997" s="27">
        <v>11717</v>
      </c>
      <c r="B997" s="27" t="s">
        <v>8312</v>
      </c>
      <c r="C997" s="27" t="s">
        <v>6435</v>
      </c>
      <c r="D997" s="27" t="s">
        <v>6439</v>
      </c>
      <c r="E997" s="28" t="s">
        <v>8313</v>
      </c>
    </row>
    <row r="998" spans="1:5">
      <c r="A998" s="27">
        <v>1106</v>
      </c>
      <c r="B998" s="27" t="s">
        <v>8314</v>
      </c>
      <c r="C998" s="27" t="s">
        <v>6555</v>
      </c>
      <c r="D998" s="27" t="s">
        <v>6436</v>
      </c>
      <c r="E998" s="28" t="s">
        <v>7791</v>
      </c>
    </row>
    <row r="999" spans="1:5">
      <c r="A999" s="27">
        <v>11161</v>
      </c>
      <c r="B999" s="27" t="s">
        <v>8315</v>
      </c>
      <c r="C999" s="27" t="s">
        <v>6555</v>
      </c>
      <c r="D999" s="27" t="s">
        <v>6439</v>
      </c>
      <c r="E999" s="28" t="s">
        <v>6619</v>
      </c>
    </row>
    <row r="1000" spans="1:5">
      <c r="A1000" s="27">
        <v>1107</v>
      </c>
      <c r="B1000" s="27" t="s">
        <v>8316</v>
      </c>
      <c r="C1000" s="27" t="s">
        <v>6555</v>
      </c>
      <c r="D1000" s="27" t="s">
        <v>6439</v>
      </c>
      <c r="E1000" s="28" t="s">
        <v>8317</v>
      </c>
    </row>
    <row r="1001" spans="1:5">
      <c r="A1001" s="27">
        <v>44479</v>
      </c>
      <c r="B1001" s="27" t="s">
        <v>8318</v>
      </c>
      <c r="C1001" s="27" t="s">
        <v>6555</v>
      </c>
      <c r="D1001" s="27" t="s">
        <v>6439</v>
      </c>
      <c r="E1001" s="28" t="s">
        <v>7601</v>
      </c>
    </row>
    <row r="1002" spans="1:5">
      <c r="A1002" s="27">
        <v>4759</v>
      </c>
      <c r="B1002" s="27" t="s">
        <v>8319</v>
      </c>
      <c r="C1002" s="27" t="s">
        <v>6779</v>
      </c>
      <c r="D1002" s="27" t="s">
        <v>6439</v>
      </c>
      <c r="E1002" s="28" t="s">
        <v>15535</v>
      </c>
    </row>
    <row r="1003" spans="1:5">
      <c r="A1003" s="27">
        <v>41068</v>
      </c>
      <c r="B1003" s="27" t="s">
        <v>8320</v>
      </c>
      <c r="C1003" s="27" t="s">
        <v>6782</v>
      </c>
      <c r="D1003" s="27" t="s">
        <v>6439</v>
      </c>
      <c r="E1003" s="28" t="s">
        <v>15840</v>
      </c>
    </row>
    <row r="1004" spans="1:5">
      <c r="A1004" s="27">
        <v>1108</v>
      </c>
      <c r="B1004" s="27" t="s">
        <v>8321</v>
      </c>
      <c r="C1004" s="27" t="s">
        <v>6456</v>
      </c>
      <c r="D1004" s="27" t="s">
        <v>6439</v>
      </c>
      <c r="E1004" s="28" t="s">
        <v>8119</v>
      </c>
    </row>
    <row r="1005" spans="1:5">
      <c r="A1005" s="27">
        <v>1117</v>
      </c>
      <c r="B1005" s="27" t="s">
        <v>8322</v>
      </c>
      <c r="C1005" s="27" t="s">
        <v>6456</v>
      </c>
      <c r="D1005" s="27" t="s">
        <v>6439</v>
      </c>
      <c r="E1005" s="28" t="s">
        <v>8323</v>
      </c>
    </row>
    <row r="1006" spans="1:5">
      <c r="A1006" s="27">
        <v>1118</v>
      </c>
      <c r="B1006" s="27" t="s">
        <v>8324</v>
      </c>
      <c r="C1006" s="27" t="s">
        <v>6456</v>
      </c>
      <c r="D1006" s="27" t="s">
        <v>6439</v>
      </c>
      <c r="E1006" s="28" t="s">
        <v>8325</v>
      </c>
    </row>
    <row r="1007" spans="1:5">
      <c r="A1007" s="27">
        <v>1110</v>
      </c>
      <c r="B1007" s="27" t="s">
        <v>8326</v>
      </c>
      <c r="C1007" s="27" t="s">
        <v>6456</v>
      </c>
      <c r="D1007" s="27" t="s">
        <v>6439</v>
      </c>
      <c r="E1007" s="28" t="s">
        <v>8325</v>
      </c>
    </row>
    <row r="1008" spans="1:5">
      <c r="A1008" s="27">
        <v>12618</v>
      </c>
      <c r="B1008" s="27" t="s">
        <v>8327</v>
      </c>
      <c r="C1008" s="27" t="s">
        <v>6435</v>
      </c>
      <c r="D1008" s="27" t="s">
        <v>6447</v>
      </c>
      <c r="E1008" s="28" t="s">
        <v>8328</v>
      </c>
    </row>
    <row r="1009" spans="1:5">
      <c r="A1009" s="27">
        <v>40784</v>
      </c>
      <c r="B1009" s="27" t="s">
        <v>8329</v>
      </c>
      <c r="C1009" s="27" t="s">
        <v>6456</v>
      </c>
      <c r="D1009" s="27" t="s">
        <v>6439</v>
      </c>
      <c r="E1009" s="28" t="s">
        <v>8330</v>
      </c>
    </row>
    <row r="1010" spans="1:5">
      <c r="A1010" s="27">
        <v>40782</v>
      </c>
      <c r="B1010" s="27" t="s">
        <v>8331</v>
      </c>
      <c r="C1010" s="27" t="s">
        <v>6456</v>
      </c>
      <c r="D1010" s="27" t="s">
        <v>6439</v>
      </c>
      <c r="E1010" s="28" t="s">
        <v>8332</v>
      </c>
    </row>
    <row r="1011" spans="1:5">
      <c r="A1011" s="27">
        <v>40783</v>
      </c>
      <c r="B1011" s="27" t="s">
        <v>8333</v>
      </c>
      <c r="C1011" s="27" t="s">
        <v>6456</v>
      </c>
      <c r="D1011" s="27" t="s">
        <v>6439</v>
      </c>
      <c r="E1011" s="28" t="s">
        <v>8334</v>
      </c>
    </row>
    <row r="1012" spans="1:5">
      <c r="A1012" s="27">
        <v>1109</v>
      </c>
      <c r="B1012" s="27" t="s">
        <v>8335</v>
      </c>
      <c r="C1012" s="27" t="s">
        <v>6456</v>
      </c>
      <c r="D1012" s="27" t="s">
        <v>6439</v>
      </c>
      <c r="E1012" s="28" t="s">
        <v>8119</v>
      </c>
    </row>
    <row r="1013" spans="1:5">
      <c r="A1013" s="27">
        <v>1119</v>
      </c>
      <c r="B1013" s="27" t="s">
        <v>8336</v>
      </c>
      <c r="C1013" s="27" t="s">
        <v>6456</v>
      </c>
      <c r="D1013" s="27" t="s">
        <v>6439</v>
      </c>
      <c r="E1013" s="28" t="s">
        <v>8337</v>
      </c>
    </row>
    <row r="1014" spans="1:5">
      <c r="A1014" s="27">
        <v>13115</v>
      </c>
      <c r="B1014" s="27" t="s">
        <v>8338</v>
      </c>
      <c r="C1014" s="27" t="s">
        <v>6456</v>
      </c>
      <c r="D1014" s="27" t="s">
        <v>6447</v>
      </c>
      <c r="E1014" s="28" t="s">
        <v>8339</v>
      </c>
    </row>
    <row r="1015" spans="1:5">
      <c r="A1015" s="27">
        <v>10541</v>
      </c>
      <c r="B1015" s="27" t="s">
        <v>8340</v>
      </c>
      <c r="C1015" s="27" t="s">
        <v>6456</v>
      </c>
      <c r="D1015" s="27" t="s">
        <v>6447</v>
      </c>
      <c r="E1015" s="28" t="s">
        <v>8341</v>
      </c>
    </row>
    <row r="1016" spans="1:5">
      <c r="A1016" s="27">
        <v>10542</v>
      </c>
      <c r="B1016" s="27" t="s">
        <v>8342</v>
      </c>
      <c r="C1016" s="27" t="s">
        <v>6456</v>
      </c>
      <c r="D1016" s="27" t="s">
        <v>6447</v>
      </c>
      <c r="E1016" s="28" t="s">
        <v>8343</v>
      </c>
    </row>
    <row r="1017" spans="1:5">
      <c r="A1017" s="27">
        <v>10543</v>
      </c>
      <c r="B1017" s="27" t="s">
        <v>8344</v>
      </c>
      <c r="C1017" s="27" t="s">
        <v>6456</v>
      </c>
      <c r="D1017" s="27" t="s">
        <v>6447</v>
      </c>
      <c r="E1017" s="28" t="s">
        <v>8345</v>
      </c>
    </row>
    <row r="1018" spans="1:5">
      <c r="A1018" s="27">
        <v>10544</v>
      </c>
      <c r="B1018" s="27" t="s">
        <v>8346</v>
      </c>
      <c r="C1018" s="27" t="s">
        <v>6456</v>
      </c>
      <c r="D1018" s="27" t="s">
        <v>6447</v>
      </c>
      <c r="E1018" s="28" t="s">
        <v>8347</v>
      </c>
    </row>
    <row r="1019" spans="1:5">
      <c r="A1019" s="27">
        <v>10545</v>
      </c>
      <c r="B1019" s="27" t="s">
        <v>8348</v>
      </c>
      <c r="C1019" s="27" t="s">
        <v>6456</v>
      </c>
      <c r="D1019" s="27" t="s">
        <v>6447</v>
      </c>
      <c r="E1019" s="28" t="s">
        <v>8349</v>
      </c>
    </row>
    <row r="1020" spans="1:5">
      <c r="A1020" s="27">
        <v>38365</v>
      </c>
      <c r="B1020" s="27" t="s">
        <v>8350</v>
      </c>
      <c r="C1020" s="27" t="s">
        <v>6446</v>
      </c>
      <c r="D1020" s="27" t="s">
        <v>6439</v>
      </c>
      <c r="E1020" s="28" t="s">
        <v>8351</v>
      </c>
    </row>
    <row r="1021" spans="1:5">
      <c r="A1021" s="27">
        <v>37745</v>
      </c>
      <c r="B1021" s="27" t="s">
        <v>8352</v>
      </c>
      <c r="C1021" s="27" t="s">
        <v>6435</v>
      </c>
      <c r="D1021" s="27" t="s">
        <v>6447</v>
      </c>
      <c r="E1021" s="28" t="s">
        <v>8353</v>
      </c>
    </row>
    <row r="1022" spans="1:5">
      <c r="A1022" s="27">
        <v>37754</v>
      </c>
      <c r="B1022" s="27" t="s">
        <v>8354</v>
      </c>
      <c r="C1022" s="27" t="s">
        <v>6435</v>
      </c>
      <c r="D1022" s="27" t="s">
        <v>6447</v>
      </c>
      <c r="E1022" s="28" t="s">
        <v>8355</v>
      </c>
    </row>
    <row r="1023" spans="1:5">
      <c r="A1023" s="27">
        <v>37748</v>
      </c>
      <c r="B1023" s="27" t="s">
        <v>8356</v>
      </c>
      <c r="C1023" s="27" t="s">
        <v>6435</v>
      </c>
      <c r="D1023" s="27" t="s">
        <v>6447</v>
      </c>
      <c r="E1023" s="28" t="s">
        <v>8357</v>
      </c>
    </row>
    <row r="1024" spans="1:5">
      <c r="A1024" s="27">
        <v>37761</v>
      </c>
      <c r="B1024" s="27" t="s">
        <v>8358</v>
      </c>
      <c r="C1024" s="27" t="s">
        <v>6435</v>
      </c>
      <c r="D1024" s="27" t="s">
        <v>6447</v>
      </c>
      <c r="E1024" s="28" t="s">
        <v>8359</v>
      </c>
    </row>
    <row r="1025" spans="1:5">
      <c r="A1025" s="27">
        <v>37757</v>
      </c>
      <c r="B1025" s="27" t="s">
        <v>8360</v>
      </c>
      <c r="C1025" s="27" t="s">
        <v>6435</v>
      </c>
      <c r="D1025" s="27" t="s">
        <v>6447</v>
      </c>
      <c r="E1025" s="28" t="s">
        <v>8361</v>
      </c>
    </row>
    <row r="1026" spans="1:5">
      <c r="A1026" s="27">
        <v>37759</v>
      </c>
      <c r="B1026" s="27" t="s">
        <v>8362</v>
      </c>
      <c r="C1026" s="27" t="s">
        <v>6435</v>
      </c>
      <c r="D1026" s="27" t="s">
        <v>6447</v>
      </c>
      <c r="E1026" s="28" t="s">
        <v>8363</v>
      </c>
    </row>
    <row r="1027" spans="1:5">
      <c r="A1027" s="27">
        <v>37766</v>
      </c>
      <c r="B1027" s="27" t="s">
        <v>8364</v>
      </c>
      <c r="C1027" s="27" t="s">
        <v>6435</v>
      </c>
      <c r="D1027" s="27" t="s">
        <v>6447</v>
      </c>
      <c r="E1027" s="28" t="s">
        <v>8365</v>
      </c>
    </row>
    <row r="1028" spans="1:5">
      <c r="A1028" s="27">
        <v>37752</v>
      </c>
      <c r="B1028" s="27" t="s">
        <v>8366</v>
      </c>
      <c r="C1028" s="27" t="s">
        <v>6435</v>
      </c>
      <c r="D1028" s="27" t="s">
        <v>6447</v>
      </c>
      <c r="E1028" s="28" t="s">
        <v>8367</v>
      </c>
    </row>
    <row r="1029" spans="1:5">
      <c r="A1029" s="27">
        <v>37760</v>
      </c>
      <c r="B1029" s="27" t="s">
        <v>8368</v>
      </c>
      <c r="C1029" s="27" t="s">
        <v>6435</v>
      </c>
      <c r="D1029" s="27" t="s">
        <v>6447</v>
      </c>
      <c r="E1029" s="28" t="s">
        <v>8369</v>
      </c>
    </row>
    <row r="1030" spans="1:5">
      <c r="A1030" s="27">
        <v>37765</v>
      </c>
      <c r="B1030" s="27" t="s">
        <v>8370</v>
      </c>
      <c r="C1030" s="27" t="s">
        <v>6435</v>
      </c>
      <c r="D1030" s="27" t="s">
        <v>6447</v>
      </c>
      <c r="E1030" s="28" t="s">
        <v>8371</v>
      </c>
    </row>
    <row r="1031" spans="1:5">
      <c r="A1031" s="27">
        <v>37746</v>
      </c>
      <c r="B1031" s="27" t="s">
        <v>8372</v>
      </c>
      <c r="C1031" s="27" t="s">
        <v>6435</v>
      </c>
      <c r="D1031" s="27" t="s">
        <v>6447</v>
      </c>
      <c r="E1031" s="28" t="s">
        <v>8373</v>
      </c>
    </row>
    <row r="1032" spans="1:5">
      <c r="A1032" s="27">
        <v>37750</v>
      </c>
      <c r="B1032" s="27" t="s">
        <v>8374</v>
      </c>
      <c r="C1032" s="27" t="s">
        <v>6435</v>
      </c>
      <c r="D1032" s="27" t="s">
        <v>6447</v>
      </c>
      <c r="E1032" s="28" t="s">
        <v>8375</v>
      </c>
    </row>
    <row r="1033" spans="1:5">
      <c r="A1033" s="27">
        <v>37753</v>
      </c>
      <c r="B1033" s="27" t="s">
        <v>8376</v>
      </c>
      <c r="C1033" s="27" t="s">
        <v>6435</v>
      </c>
      <c r="D1033" s="27" t="s">
        <v>6447</v>
      </c>
      <c r="E1033" s="28" t="s">
        <v>8377</v>
      </c>
    </row>
    <row r="1034" spans="1:5">
      <c r="A1034" s="27">
        <v>37756</v>
      </c>
      <c r="B1034" s="27" t="s">
        <v>8378</v>
      </c>
      <c r="C1034" s="27" t="s">
        <v>6435</v>
      </c>
      <c r="D1034" s="27" t="s">
        <v>6447</v>
      </c>
      <c r="E1034" s="28" t="s">
        <v>8359</v>
      </c>
    </row>
    <row r="1035" spans="1:5">
      <c r="A1035" s="27">
        <v>37755</v>
      </c>
      <c r="B1035" s="27" t="s">
        <v>8379</v>
      </c>
      <c r="C1035" s="27" t="s">
        <v>6435</v>
      </c>
      <c r="D1035" s="27" t="s">
        <v>6447</v>
      </c>
      <c r="E1035" s="28" t="s">
        <v>8380</v>
      </c>
    </row>
    <row r="1036" spans="1:5">
      <c r="A1036" s="27">
        <v>37758</v>
      </c>
      <c r="B1036" s="27" t="s">
        <v>8381</v>
      </c>
      <c r="C1036" s="27" t="s">
        <v>6435</v>
      </c>
      <c r="D1036" s="27" t="s">
        <v>6447</v>
      </c>
      <c r="E1036" s="28" t="s">
        <v>8382</v>
      </c>
    </row>
    <row r="1037" spans="1:5">
      <c r="A1037" s="27">
        <v>37747</v>
      </c>
      <c r="B1037" s="27" t="s">
        <v>8383</v>
      </c>
      <c r="C1037" s="27" t="s">
        <v>6435</v>
      </c>
      <c r="D1037" s="27" t="s">
        <v>6447</v>
      </c>
      <c r="E1037" s="28" t="s">
        <v>8384</v>
      </c>
    </row>
    <row r="1038" spans="1:5">
      <c r="A1038" s="27">
        <v>37767</v>
      </c>
      <c r="B1038" s="27" t="s">
        <v>8385</v>
      </c>
      <c r="C1038" s="27" t="s">
        <v>6435</v>
      </c>
      <c r="D1038" s="27" t="s">
        <v>6447</v>
      </c>
      <c r="E1038" s="28" t="s">
        <v>8386</v>
      </c>
    </row>
    <row r="1039" spans="1:5">
      <c r="A1039" s="27">
        <v>37751</v>
      </c>
      <c r="B1039" s="27" t="s">
        <v>8387</v>
      </c>
      <c r="C1039" s="27" t="s">
        <v>6435</v>
      </c>
      <c r="D1039" s="27" t="s">
        <v>6447</v>
      </c>
      <c r="E1039" s="28" t="s">
        <v>8386</v>
      </c>
    </row>
    <row r="1040" spans="1:5">
      <c r="A1040" s="27">
        <v>37749</v>
      </c>
      <c r="B1040" s="27" t="s">
        <v>8388</v>
      </c>
      <c r="C1040" s="27" t="s">
        <v>6435</v>
      </c>
      <c r="D1040" s="27" t="s">
        <v>6447</v>
      </c>
      <c r="E1040" s="28" t="s">
        <v>8389</v>
      </c>
    </row>
    <row r="1041" spans="1:5">
      <c r="A1041" s="27">
        <v>1159</v>
      </c>
      <c r="B1041" s="27" t="s">
        <v>8390</v>
      </c>
      <c r="C1041" s="27" t="s">
        <v>6435</v>
      </c>
      <c r="D1041" s="27" t="s">
        <v>6436</v>
      </c>
      <c r="E1041" s="28" t="s">
        <v>8391</v>
      </c>
    </row>
    <row r="1042" spans="1:5">
      <c r="A1042" s="27">
        <v>12114</v>
      </c>
      <c r="B1042" s="27" t="s">
        <v>8392</v>
      </c>
      <c r="C1042" s="27" t="s">
        <v>6435</v>
      </c>
      <c r="D1042" s="27" t="s">
        <v>6439</v>
      </c>
      <c r="E1042" s="28" t="s">
        <v>8393</v>
      </c>
    </row>
    <row r="1043" spans="1:5">
      <c r="A1043" s="27">
        <v>38106</v>
      </c>
      <c r="B1043" s="27" t="s">
        <v>8394</v>
      </c>
      <c r="C1043" s="27" t="s">
        <v>6435</v>
      </c>
      <c r="D1043" s="27" t="s">
        <v>6439</v>
      </c>
      <c r="E1043" s="28" t="s">
        <v>8395</v>
      </c>
    </row>
    <row r="1044" spans="1:5">
      <c r="A1044" s="27">
        <v>38085</v>
      </c>
      <c r="B1044" s="27" t="s">
        <v>8396</v>
      </c>
      <c r="C1044" s="27" t="s">
        <v>6435</v>
      </c>
      <c r="D1044" s="27" t="s">
        <v>6439</v>
      </c>
      <c r="E1044" s="28" t="s">
        <v>8397</v>
      </c>
    </row>
    <row r="1045" spans="1:5">
      <c r="A1045" s="27">
        <v>38599</v>
      </c>
      <c r="B1045" s="27" t="s">
        <v>8398</v>
      </c>
      <c r="C1045" s="27" t="s">
        <v>6435</v>
      </c>
      <c r="D1045" s="27" t="s">
        <v>6439</v>
      </c>
      <c r="E1045" s="28" t="s">
        <v>8399</v>
      </c>
    </row>
    <row r="1046" spans="1:5">
      <c r="A1046" s="27">
        <v>38596</v>
      </c>
      <c r="B1046" s="27" t="s">
        <v>8400</v>
      </c>
      <c r="C1046" s="27" t="s">
        <v>6435</v>
      </c>
      <c r="D1046" s="27" t="s">
        <v>6439</v>
      </c>
      <c r="E1046" s="28" t="s">
        <v>8401</v>
      </c>
    </row>
    <row r="1047" spans="1:5">
      <c r="A1047" s="27">
        <v>38600</v>
      </c>
      <c r="B1047" s="27" t="s">
        <v>8402</v>
      </c>
      <c r="C1047" s="27" t="s">
        <v>6435</v>
      </c>
      <c r="D1047" s="27" t="s">
        <v>6439</v>
      </c>
      <c r="E1047" s="28" t="s">
        <v>7646</v>
      </c>
    </row>
    <row r="1048" spans="1:5">
      <c r="A1048" s="27">
        <v>38597</v>
      </c>
      <c r="B1048" s="27" t="s">
        <v>8403</v>
      </c>
      <c r="C1048" s="27" t="s">
        <v>6435</v>
      </c>
      <c r="D1048" s="27" t="s">
        <v>6439</v>
      </c>
      <c r="E1048" s="28" t="s">
        <v>8404</v>
      </c>
    </row>
    <row r="1049" spans="1:5">
      <c r="A1049" s="27">
        <v>659</v>
      </c>
      <c r="B1049" s="27" t="s">
        <v>8405</v>
      </c>
      <c r="C1049" s="27" t="s">
        <v>6435</v>
      </c>
      <c r="D1049" s="27" t="s">
        <v>6439</v>
      </c>
      <c r="E1049" s="28" t="s">
        <v>7125</v>
      </c>
    </row>
    <row r="1050" spans="1:5">
      <c r="A1050" s="27">
        <v>660</v>
      </c>
      <c r="B1050" s="27" t="s">
        <v>8406</v>
      </c>
      <c r="C1050" s="27" t="s">
        <v>6435</v>
      </c>
      <c r="D1050" s="27" t="s">
        <v>6439</v>
      </c>
      <c r="E1050" s="28" t="s">
        <v>8407</v>
      </c>
    </row>
    <row r="1051" spans="1:5">
      <c r="A1051" s="27">
        <v>658</v>
      </c>
      <c r="B1051" s="27" t="s">
        <v>8408</v>
      </c>
      <c r="C1051" s="27" t="s">
        <v>6435</v>
      </c>
      <c r="D1051" s="27" t="s">
        <v>6439</v>
      </c>
      <c r="E1051" s="28" t="s">
        <v>8409</v>
      </c>
    </row>
    <row r="1052" spans="1:5">
      <c r="A1052" s="27">
        <v>38548</v>
      </c>
      <c r="B1052" s="27" t="s">
        <v>8410</v>
      </c>
      <c r="C1052" s="27" t="s">
        <v>6435</v>
      </c>
      <c r="D1052" s="27" t="s">
        <v>6439</v>
      </c>
      <c r="E1052" s="28" t="s">
        <v>8411</v>
      </c>
    </row>
    <row r="1053" spans="1:5">
      <c r="A1053" s="27">
        <v>34649</v>
      </c>
      <c r="B1053" s="27" t="s">
        <v>8412</v>
      </c>
      <c r="C1053" s="27" t="s">
        <v>6435</v>
      </c>
      <c r="D1053" s="27" t="s">
        <v>6439</v>
      </c>
      <c r="E1053" s="28" t="s">
        <v>8413</v>
      </c>
    </row>
    <row r="1054" spans="1:5">
      <c r="A1054" s="27">
        <v>34655</v>
      </c>
      <c r="B1054" s="27" t="s">
        <v>8414</v>
      </c>
      <c r="C1054" s="27" t="s">
        <v>6435</v>
      </c>
      <c r="D1054" s="27" t="s">
        <v>6439</v>
      </c>
      <c r="E1054" s="28" t="s">
        <v>8415</v>
      </c>
    </row>
    <row r="1055" spans="1:5">
      <c r="A1055" s="27">
        <v>40607</v>
      </c>
      <c r="B1055" s="27" t="s">
        <v>8416</v>
      </c>
      <c r="C1055" s="27" t="s">
        <v>6435</v>
      </c>
      <c r="D1055" s="27" t="s">
        <v>6447</v>
      </c>
      <c r="E1055" s="28" t="s">
        <v>6878</v>
      </c>
    </row>
    <row r="1056" spans="1:5">
      <c r="A1056" s="27">
        <v>567</v>
      </c>
      <c r="B1056" s="27" t="s">
        <v>8417</v>
      </c>
      <c r="C1056" s="27" t="s">
        <v>6456</v>
      </c>
      <c r="D1056" s="27" t="s">
        <v>6439</v>
      </c>
      <c r="E1056" s="28" t="s">
        <v>8418</v>
      </c>
    </row>
    <row r="1057" spans="1:5">
      <c r="A1057" s="27">
        <v>574</v>
      </c>
      <c r="B1057" s="27" t="s">
        <v>8419</v>
      </c>
      <c r="C1057" s="27" t="s">
        <v>6456</v>
      </c>
      <c r="D1057" s="27" t="s">
        <v>6439</v>
      </c>
      <c r="E1057" s="28" t="s">
        <v>8420</v>
      </c>
    </row>
    <row r="1058" spans="1:5">
      <c r="A1058" s="27">
        <v>568</v>
      </c>
      <c r="B1058" s="27" t="s">
        <v>8421</v>
      </c>
      <c r="C1058" s="27" t="s">
        <v>6456</v>
      </c>
      <c r="D1058" s="27" t="s">
        <v>6439</v>
      </c>
      <c r="E1058" s="28" t="s">
        <v>8422</v>
      </c>
    </row>
    <row r="1059" spans="1:5">
      <c r="A1059" s="27">
        <v>585</v>
      </c>
      <c r="B1059" s="27" t="s">
        <v>8423</v>
      </c>
      <c r="C1059" s="27" t="s">
        <v>6555</v>
      </c>
      <c r="D1059" s="27" t="s">
        <v>6447</v>
      </c>
      <c r="E1059" s="28" t="s">
        <v>8424</v>
      </c>
    </row>
    <row r="1060" spans="1:5">
      <c r="A1060" s="27">
        <v>4777</v>
      </c>
      <c r="B1060" s="27" t="s">
        <v>8425</v>
      </c>
      <c r="C1060" s="27" t="s">
        <v>6555</v>
      </c>
      <c r="D1060" s="27" t="s">
        <v>6447</v>
      </c>
      <c r="E1060" s="28" t="s">
        <v>7383</v>
      </c>
    </row>
    <row r="1061" spans="1:5">
      <c r="A1061" s="27">
        <v>587</v>
      </c>
      <c r="B1061" s="27" t="s">
        <v>8426</v>
      </c>
      <c r="C1061" s="27" t="s">
        <v>6555</v>
      </c>
      <c r="D1061" s="27" t="s">
        <v>6447</v>
      </c>
      <c r="E1061" s="28" t="s">
        <v>8427</v>
      </c>
    </row>
    <row r="1062" spans="1:5">
      <c r="A1062" s="27">
        <v>590</v>
      </c>
      <c r="B1062" s="27" t="s">
        <v>8428</v>
      </c>
      <c r="C1062" s="27" t="s">
        <v>6555</v>
      </c>
      <c r="D1062" s="27" t="s">
        <v>6447</v>
      </c>
      <c r="E1062" s="28" t="s">
        <v>8429</v>
      </c>
    </row>
    <row r="1063" spans="1:5">
      <c r="A1063" s="27">
        <v>592</v>
      </c>
      <c r="B1063" s="27" t="s">
        <v>8430</v>
      </c>
      <c r="C1063" s="27" t="s">
        <v>6555</v>
      </c>
      <c r="D1063" s="27" t="s">
        <v>6447</v>
      </c>
      <c r="E1063" s="28" t="s">
        <v>8427</v>
      </c>
    </row>
    <row r="1064" spans="1:5">
      <c r="A1064" s="27">
        <v>586</v>
      </c>
      <c r="B1064" s="27" t="s">
        <v>8431</v>
      </c>
      <c r="C1064" s="27" t="s">
        <v>6456</v>
      </c>
      <c r="D1064" s="27" t="s">
        <v>6447</v>
      </c>
      <c r="E1064" s="28" t="s">
        <v>8432</v>
      </c>
    </row>
    <row r="1065" spans="1:5">
      <c r="A1065" s="27">
        <v>591</v>
      </c>
      <c r="B1065" s="27" t="s">
        <v>8433</v>
      </c>
      <c r="C1065" s="27" t="s">
        <v>6555</v>
      </c>
      <c r="D1065" s="27" t="s">
        <v>6447</v>
      </c>
      <c r="E1065" s="28" t="s">
        <v>8424</v>
      </c>
    </row>
    <row r="1066" spans="1:5">
      <c r="A1066" s="27">
        <v>588</v>
      </c>
      <c r="B1066" s="27" t="s">
        <v>8434</v>
      </c>
      <c r="C1066" s="27" t="s">
        <v>6456</v>
      </c>
      <c r="D1066" s="27" t="s">
        <v>6447</v>
      </c>
      <c r="E1066" s="28" t="s">
        <v>8435</v>
      </c>
    </row>
    <row r="1067" spans="1:5">
      <c r="A1067" s="27">
        <v>589</v>
      </c>
      <c r="B1067" s="27" t="s">
        <v>8436</v>
      </c>
      <c r="C1067" s="27" t="s">
        <v>6456</v>
      </c>
      <c r="D1067" s="27" t="s">
        <v>6447</v>
      </c>
      <c r="E1067" s="28" t="s">
        <v>8437</v>
      </c>
    </row>
    <row r="1068" spans="1:5">
      <c r="A1068" s="27">
        <v>584</v>
      </c>
      <c r="B1068" s="27" t="s">
        <v>8438</v>
      </c>
      <c r="C1068" s="27" t="s">
        <v>6456</v>
      </c>
      <c r="D1068" s="27" t="s">
        <v>6447</v>
      </c>
      <c r="E1068" s="28" t="s">
        <v>8439</v>
      </c>
    </row>
    <row r="1069" spans="1:5">
      <c r="A1069" s="27">
        <v>1165</v>
      </c>
      <c r="B1069" s="27" t="s">
        <v>8440</v>
      </c>
      <c r="C1069" s="27" t="s">
        <v>6435</v>
      </c>
      <c r="D1069" s="27" t="s">
        <v>6439</v>
      </c>
      <c r="E1069" s="28" t="s">
        <v>8441</v>
      </c>
    </row>
    <row r="1070" spans="1:5">
      <c r="A1070" s="27">
        <v>1164</v>
      </c>
      <c r="B1070" s="27" t="s">
        <v>8442</v>
      </c>
      <c r="C1070" s="27" t="s">
        <v>6435</v>
      </c>
      <c r="D1070" s="27" t="s">
        <v>6439</v>
      </c>
      <c r="E1070" s="28" t="s">
        <v>8443</v>
      </c>
    </row>
    <row r="1071" spans="1:5">
      <c r="A1071" s="27">
        <v>1162</v>
      </c>
      <c r="B1071" s="27" t="s">
        <v>8444</v>
      </c>
      <c r="C1071" s="27" t="s">
        <v>6435</v>
      </c>
      <c r="D1071" s="27" t="s">
        <v>6439</v>
      </c>
      <c r="E1071" s="28" t="s">
        <v>8401</v>
      </c>
    </row>
    <row r="1072" spans="1:5">
      <c r="A1072" s="27">
        <v>12395</v>
      </c>
      <c r="B1072" s="27" t="s">
        <v>8445</v>
      </c>
      <c r="C1072" s="27" t="s">
        <v>6435</v>
      </c>
      <c r="D1072" s="27" t="s">
        <v>6439</v>
      </c>
      <c r="E1072" s="28" t="s">
        <v>8446</v>
      </c>
    </row>
    <row r="1073" spans="1:5">
      <c r="A1073" s="27">
        <v>1170</v>
      </c>
      <c r="B1073" s="27" t="s">
        <v>8447</v>
      </c>
      <c r="C1073" s="27" t="s">
        <v>6435</v>
      </c>
      <c r="D1073" s="27" t="s">
        <v>6439</v>
      </c>
      <c r="E1073" s="28" t="s">
        <v>8448</v>
      </c>
    </row>
    <row r="1074" spans="1:5">
      <c r="A1074" s="27">
        <v>1169</v>
      </c>
      <c r="B1074" s="27" t="s">
        <v>8449</v>
      </c>
      <c r="C1074" s="27" t="s">
        <v>6435</v>
      </c>
      <c r="D1074" s="27" t="s">
        <v>6439</v>
      </c>
      <c r="E1074" s="28" t="s">
        <v>8450</v>
      </c>
    </row>
    <row r="1075" spans="1:5">
      <c r="A1075" s="27">
        <v>1166</v>
      </c>
      <c r="B1075" s="27" t="s">
        <v>8451</v>
      </c>
      <c r="C1075" s="27" t="s">
        <v>6435</v>
      </c>
      <c r="D1075" s="27" t="s">
        <v>6439</v>
      </c>
      <c r="E1075" s="28" t="s">
        <v>8452</v>
      </c>
    </row>
    <row r="1076" spans="1:5">
      <c r="A1076" s="27">
        <v>1163</v>
      </c>
      <c r="B1076" s="27" t="s">
        <v>8453</v>
      </c>
      <c r="C1076" s="27" t="s">
        <v>6435</v>
      </c>
      <c r="D1076" s="27" t="s">
        <v>6439</v>
      </c>
      <c r="E1076" s="28" t="s">
        <v>8454</v>
      </c>
    </row>
    <row r="1077" spans="1:5">
      <c r="A1077" s="27">
        <v>12396</v>
      </c>
      <c r="B1077" s="27" t="s">
        <v>8455</v>
      </c>
      <c r="C1077" s="27" t="s">
        <v>6435</v>
      </c>
      <c r="D1077" s="27" t="s">
        <v>6439</v>
      </c>
      <c r="E1077" s="28" t="s">
        <v>8446</v>
      </c>
    </row>
    <row r="1078" spans="1:5">
      <c r="A1078" s="27">
        <v>1168</v>
      </c>
      <c r="B1078" s="27" t="s">
        <v>8456</v>
      </c>
      <c r="C1078" s="27" t="s">
        <v>6435</v>
      </c>
      <c r="D1078" s="27" t="s">
        <v>6439</v>
      </c>
      <c r="E1078" s="28" t="s">
        <v>8457</v>
      </c>
    </row>
    <row r="1079" spans="1:5">
      <c r="A1079" s="27">
        <v>1167</v>
      </c>
      <c r="B1079" s="27" t="s">
        <v>8458</v>
      </c>
      <c r="C1079" s="27" t="s">
        <v>6435</v>
      </c>
      <c r="D1079" s="27" t="s">
        <v>6439</v>
      </c>
      <c r="E1079" s="28" t="s">
        <v>8459</v>
      </c>
    </row>
    <row r="1080" spans="1:5">
      <c r="A1080" s="27">
        <v>36331</v>
      </c>
      <c r="B1080" s="27" t="s">
        <v>8460</v>
      </c>
      <c r="C1080" s="27" t="s">
        <v>6435</v>
      </c>
      <c r="D1080" s="27" t="s">
        <v>6447</v>
      </c>
      <c r="E1080" s="28" t="s">
        <v>8461</v>
      </c>
    </row>
    <row r="1081" spans="1:5">
      <c r="A1081" s="27">
        <v>36346</v>
      </c>
      <c r="B1081" s="27" t="s">
        <v>8462</v>
      </c>
      <c r="C1081" s="27" t="s">
        <v>6435</v>
      </c>
      <c r="D1081" s="27" t="s">
        <v>6447</v>
      </c>
      <c r="E1081" s="28" t="s">
        <v>7416</v>
      </c>
    </row>
    <row r="1082" spans="1:5">
      <c r="A1082" s="27">
        <v>1210</v>
      </c>
      <c r="B1082" s="27" t="s">
        <v>8463</v>
      </c>
      <c r="C1082" s="27" t="s">
        <v>6435</v>
      </c>
      <c r="D1082" s="27" t="s">
        <v>6439</v>
      </c>
      <c r="E1082" s="28" t="s">
        <v>7627</v>
      </c>
    </row>
    <row r="1083" spans="1:5">
      <c r="A1083" s="27">
        <v>1203</v>
      </c>
      <c r="B1083" s="27" t="s">
        <v>8464</v>
      </c>
      <c r="C1083" s="27" t="s">
        <v>6435</v>
      </c>
      <c r="D1083" s="27" t="s">
        <v>6439</v>
      </c>
      <c r="E1083" s="28" t="s">
        <v>7715</v>
      </c>
    </row>
    <row r="1084" spans="1:5">
      <c r="A1084" s="27">
        <v>1197</v>
      </c>
      <c r="B1084" s="27" t="s">
        <v>8465</v>
      </c>
      <c r="C1084" s="27" t="s">
        <v>6435</v>
      </c>
      <c r="D1084" s="27" t="s">
        <v>6439</v>
      </c>
      <c r="E1084" s="28" t="s">
        <v>8466</v>
      </c>
    </row>
    <row r="1085" spans="1:5">
      <c r="A1085" s="27">
        <v>1202</v>
      </c>
      <c r="B1085" s="27" t="s">
        <v>8467</v>
      </c>
      <c r="C1085" s="27" t="s">
        <v>6435</v>
      </c>
      <c r="D1085" s="27" t="s">
        <v>6439</v>
      </c>
      <c r="E1085" s="28" t="s">
        <v>8468</v>
      </c>
    </row>
    <row r="1086" spans="1:5">
      <c r="A1086" s="27">
        <v>1188</v>
      </c>
      <c r="B1086" s="27" t="s">
        <v>8469</v>
      </c>
      <c r="C1086" s="27" t="s">
        <v>6435</v>
      </c>
      <c r="D1086" s="27" t="s">
        <v>6439</v>
      </c>
      <c r="E1086" s="28" t="s">
        <v>8470</v>
      </c>
    </row>
    <row r="1087" spans="1:5">
      <c r="A1087" s="27">
        <v>1211</v>
      </c>
      <c r="B1087" s="27" t="s">
        <v>8471</v>
      </c>
      <c r="C1087" s="27" t="s">
        <v>6435</v>
      </c>
      <c r="D1087" s="27" t="s">
        <v>6439</v>
      </c>
      <c r="E1087" s="28" t="s">
        <v>8472</v>
      </c>
    </row>
    <row r="1088" spans="1:5">
      <c r="A1088" s="27">
        <v>1198</v>
      </c>
      <c r="B1088" s="27" t="s">
        <v>8473</v>
      </c>
      <c r="C1088" s="27" t="s">
        <v>6435</v>
      </c>
      <c r="D1088" s="27" t="s">
        <v>6439</v>
      </c>
      <c r="E1088" s="28" t="s">
        <v>8474</v>
      </c>
    </row>
    <row r="1089" spans="1:5">
      <c r="A1089" s="27">
        <v>1199</v>
      </c>
      <c r="B1089" s="27" t="s">
        <v>8475</v>
      </c>
      <c r="C1089" s="27" t="s">
        <v>6435</v>
      </c>
      <c r="D1089" s="27" t="s">
        <v>6439</v>
      </c>
      <c r="E1089" s="28" t="s">
        <v>8476</v>
      </c>
    </row>
    <row r="1090" spans="1:5">
      <c r="A1090" s="27">
        <v>20088</v>
      </c>
      <c r="B1090" s="27" t="s">
        <v>8477</v>
      </c>
      <c r="C1090" s="27" t="s">
        <v>6435</v>
      </c>
      <c r="D1090" s="27" t="s">
        <v>6439</v>
      </c>
      <c r="E1090" s="28" t="s">
        <v>8478</v>
      </c>
    </row>
    <row r="1091" spans="1:5">
      <c r="A1091" s="27">
        <v>20089</v>
      </c>
      <c r="B1091" s="27" t="s">
        <v>8479</v>
      </c>
      <c r="C1091" s="27" t="s">
        <v>6435</v>
      </c>
      <c r="D1091" s="27" t="s">
        <v>6439</v>
      </c>
      <c r="E1091" s="28" t="s">
        <v>8480</v>
      </c>
    </row>
    <row r="1092" spans="1:5">
      <c r="A1092" s="27">
        <v>20087</v>
      </c>
      <c r="B1092" s="27" t="s">
        <v>8481</v>
      </c>
      <c r="C1092" s="27" t="s">
        <v>6435</v>
      </c>
      <c r="D1092" s="27" t="s">
        <v>6439</v>
      </c>
      <c r="E1092" s="28" t="s">
        <v>7197</v>
      </c>
    </row>
    <row r="1093" spans="1:5">
      <c r="A1093" s="27">
        <v>1200</v>
      </c>
      <c r="B1093" s="27" t="s">
        <v>8482</v>
      </c>
      <c r="C1093" s="27" t="s">
        <v>6435</v>
      </c>
      <c r="D1093" s="27" t="s">
        <v>6439</v>
      </c>
      <c r="E1093" s="28" t="s">
        <v>8483</v>
      </c>
    </row>
    <row r="1094" spans="1:5">
      <c r="A1094" s="27">
        <v>12909</v>
      </c>
      <c r="B1094" s="27" t="s">
        <v>8484</v>
      </c>
      <c r="C1094" s="27" t="s">
        <v>6435</v>
      </c>
      <c r="D1094" s="27" t="s">
        <v>6439</v>
      </c>
      <c r="E1094" s="28" t="s">
        <v>8485</v>
      </c>
    </row>
    <row r="1095" spans="1:5">
      <c r="A1095" s="27">
        <v>12910</v>
      </c>
      <c r="B1095" s="27" t="s">
        <v>8486</v>
      </c>
      <c r="C1095" s="27" t="s">
        <v>6435</v>
      </c>
      <c r="D1095" s="27" t="s">
        <v>6439</v>
      </c>
      <c r="E1095" s="28" t="s">
        <v>8487</v>
      </c>
    </row>
    <row r="1096" spans="1:5">
      <c r="A1096" s="27">
        <v>1184</v>
      </c>
      <c r="B1096" s="27" t="s">
        <v>8488</v>
      </c>
      <c r="C1096" s="27" t="s">
        <v>6435</v>
      </c>
      <c r="D1096" s="27" t="s">
        <v>6439</v>
      </c>
      <c r="E1096" s="28" t="s">
        <v>8489</v>
      </c>
    </row>
    <row r="1097" spans="1:5">
      <c r="A1097" s="27">
        <v>1191</v>
      </c>
      <c r="B1097" s="27" t="s">
        <v>8490</v>
      </c>
      <c r="C1097" s="27" t="s">
        <v>6435</v>
      </c>
      <c r="D1097" s="27" t="s">
        <v>6439</v>
      </c>
      <c r="E1097" s="28" t="s">
        <v>8491</v>
      </c>
    </row>
    <row r="1098" spans="1:5">
      <c r="A1098" s="27">
        <v>1185</v>
      </c>
      <c r="B1098" s="27" t="s">
        <v>8492</v>
      </c>
      <c r="C1098" s="27" t="s">
        <v>6435</v>
      </c>
      <c r="D1098" s="27" t="s">
        <v>6439</v>
      </c>
      <c r="E1098" s="28" t="s">
        <v>8493</v>
      </c>
    </row>
    <row r="1099" spans="1:5">
      <c r="A1099" s="27">
        <v>1189</v>
      </c>
      <c r="B1099" s="27" t="s">
        <v>8494</v>
      </c>
      <c r="C1099" s="27" t="s">
        <v>6435</v>
      </c>
      <c r="D1099" s="27" t="s">
        <v>6439</v>
      </c>
      <c r="E1099" s="28" t="s">
        <v>8495</v>
      </c>
    </row>
    <row r="1100" spans="1:5">
      <c r="A1100" s="27">
        <v>1193</v>
      </c>
      <c r="B1100" s="27" t="s">
        <v>8496</v>
      </c>
      <c r="C1100" s="27" t="s">
        <v>6435</v>
      </c>
      <c r="D1100" s="27" t="s">
        <v>6439</v>
      </c>
      <c r="E1100" s="28" t="s">
        <v>7461</v>
      </c>
    </row>
    <row r="1101" spans="1:5">
      <c r="A1101" s="27">
        <v>1194</v>
      </c>
      <c r="B1101" s="27" t="s">
        <v>8497</v>
      </c>
      <c r="C1101" s="27" t="s">
        <v>6435</v>
      </c>
      <c r="D1101" s="27" t="s">
        <v>6439</v>
      </c>
      <c r="E1101" s="28" t="s">
        <v>8498</v>
      </c>
    </row>
    <row r="1102" spans="1:5">
      <c r="A1102" s="27">
        <v>1195</v>
      </c>
      <c r="B1102" s="27" t="s">
        <v>8499</v>
      </c>
      <c r="C1102" s="27" t="s">
        <v>6435</v>
      </c>
      <c r="D1102" s="27" t="s">
        <v>6439</v>
      </c>
      <c r="E1102" s="28" t="s">
        <v>7698</v>
      </c>
    </row>
    <row r="1103" spans="1:5">
      <c r="A1103" s="27">
        <v>1204</v>
      </c>
      <c r="B1103" s="27" t="s">
        <v>8500</v>
      </c>
      <c r="C1103" s="27" t="s">
        <v>6435</v>
      </c>
      <c r="D1103" s="27" t="s">
        <v>6439</v>
      </c>
      <c r="E1103" s="28" t="s">
        <v>8501</v>
      </c>
    </row>
    <row r="1104" spans="1:5">
      <c r="A1104" s="27">
        <v>1205</v>
      </c>
      <c r="B1104" s="27" t="s">
        <v>8502</v>
      </c>
      <c r="C1104" s="27" t="s">
        <v>6435</v>
      </c>
      <c r="D1104" s="27" t="s">
        <v>6439</v>
      </c>
      <c r="E1104" s="28" t="s">
        <v>7159</v>
      </c>
    </row>
    <row r="1105" spans="1:5">
      <c r="A1105" s="27">
        <v>1207</v>
      </c>
      <c r="B1105" s="27" t="s">
        <v>8503</v>
      </c>
      <c r="C1105" s="27" t="s">
        <v>6435</v>
      </c>
      <c r="D1105" s="27" t="s">
        <v>6447</v>
      </c>
      <c r="E1105" s="28" t="s">
        <v>8504</v>
      </c>
    </row>
    <row r="1106" spans="1:5">
      <c r="A1106" s="27">
        <v>1206</v>
      </c>
      <c r="B1106" s="27" t="s">
        <v>8505</v>
      </c>
      <c r="C1106" s="27" t="s">
        <v>6435</v>
      </c>
      <c r="D1106" s="27" t="s">
        <v>6447</v>
      </c>
      <c r="E1106" s="28" t="s">
        <v>8506</v>
      </c>
    </row>
    <row r="1107" spans="1:5">
      <c r="A1107" s="27">
        <v>1183</v>
      </c>
      <c r="B1107" s="27" t="s">
        <v>8507</v>
      </c>
      <c r="C1107" s="27" t="s">
        <v>6435</v>
      </c>
      <c r="D1107" s="27" t="s">
        <v>6447</v>
      </c>
      <c r="E1107" s="28" t="s">
        <v>8508</v>
      </c>
    </row>
    <row r="1108" spans="1:5">
      <c r="A1108" s="27">
        <v>42685</v>
      </c>
      <c r="B1108" s="27" t="s">
        <v>8509</v>
      </c>
      <c r="C1108" s="27" t="s">
        <v>6435</v>
      </c>
      <c r="D1108" s="27" t="s">
        <v>6447</v>
      </c>
      <c r="E1108" s="28" t="s">
        <v>8510</v>
      </c>
    </row>
    <row r="1109" spans="1:5">
      <c r="A1109" s="27">
        <v>42686</v>
      </c>
      <c r="B1109" s="27" t="s">
        <v>8511</v>
      </c>
      <c r="C1109" s="27" t="s">
        <v>6435</v>
      </c>
      <c r="D1109" s="27" t="s">
        <v>6447</v>
      </c>
      <c r="E1109" s="28" t="s">
        <v>8512</v>
      </c>
    </row>
    <row r="1110" spans="1:5">
      <c r="A1110" s="27">
        <v>12894</v>
      </c>
      <c r="B1110" s="27" t="s">
        <v>8513</v>
      </c>
      <c r="C1110" s="27" t="s">
        <v>6435</v>
      </c>
      <c r="D1110" s="27" t="s">
        <v>6439</v>
      </c>
      <c r="E1110" s="28" t="s">
        <v>8514</v>
      </c>
    </row>
    <row r="1111" spans="1:5">
      <c r="A1111" s="27">
        <v>12895</v>
      </c>
      <c r="B1111" s="27" t="s">
        <v>8515</v>
      </c>
      <c r="C1111" s="27" t="s">
        <v>6435</v>
      </c>
      <c r="D1111" s="27" t="s">
        <v>6436</v>
      </c>
      <c r="E1111" s="28" t="s">
        <v>8516</v>
      </c>
    </row>
    <row r="1112" spans="1:5">
      <c r="A1112" s="27">
        <v>1631</v>
      </c>
      <c r="B1112" s="27" t="s">
        <v>8517</v>
      </c>
      <c r="C1112" s="27" t="s">
        <v>6435</v>
      </c>
      <c r="D1112" s="27" t="s">
        <v>6439</v>
      </c>
      <c r="E1112" s="28" t="s">
        <v>8518</v>
      </c>
    </row>
    <row r="1113" spans="1:5">
      <c r="A1113" s="27">
        <v>1633</v>
      </c>
      <c r="B1113" s="27" t="s">
        <v>8519</v>
      </c>
      <c r="C1113" s="27" t="s">
        <v>6435</v>
      </c>
      <c r="D1113" s="27" t="s">
        <v>6439</v>
      </c>
      <c r="E1113" s="28" t="s">
        <v>8520</v>
      </c>
    </row>
    <row r="1114" spans="1:5">
      <c r="A1114" s="27">
        <v>10818</v>
      </c>
      <c r="B1114" s="27" t="s">
        <v>8521</v>
      </c>
      <c r="C1114" s="27" t="s">
        <v>6555</v>
      </c>
      <c r="D1114" s="27" t="s">
        <v>6439</v>
      </c>
      <c r="E1114" s="28" t="s">
        <v>8522</v>
      </c>
    </row>
    <row r="1115" spans="1:5">
      <c r="A1115" s="27">
        <v>41410</v>
      </c>
      <c r="B1115" s="27" t="s">
        <v>8523</v>
      </c>
      <c r="C1115" s="27" t="s">
        <v>6435</v>
      </c>
      <c r="D1115" s="27" t="s">
        <v>6439</v>
      </c>
      <c r="E1115" s="28" t="s">
        <v>8524</v>
      </c>
    </row>
    <row r="1116" spans="1:5">
      <c r="A1116" s="27">
        <v>41411</v>
      </c>
      <c r="B1116" s="27" t="s">
        <v>8525</v>
      </c>
      <c r="C1116" s="27" t="s">
        <v>6435</v>
      </c>
      <c r="D1116" s="27" t="s">
        <v>6439</v>
      </c>
      <c r="E1116" s="28" t="s">
        <v>8526</v>
      </c>
    </row>
    <row r="1117" spans="1:5">
      <c r="A1117" s="27">
        <v>41412</v>
      </c>
      <c r="B1117" s="27" t="s">
        <v>8527</v>
      </c>
      <c r="C1117" s="27" t="s">
        <v>6435</v>
      </c>
      <c r="D1117" s="27" t="s">
        <v>6439</v>
      </c>
      <c r="E1117" s="28" t="s">
        <v>8528</v>
      </c>
    </row>
    <row r="1118" spans="1:5">
      <c r="A1118" s="27">
        <v>41413</v>
      </c>
      <c r="B1118" s="27" t="s">
        <v>8529</v>
      </c>
      <c r="C1118" s="27" t="s">
        <v>6435</v>
      </c>
      <c r="D1118" s="27" t="s">
        <v>6439</v>
      </c>
      <c r="E1118" s="28" t="s">
        <v>8530</v>
      </c>
    </row>
    <row r="1119" spans="1:5">
      <c r="A1119" s="27">
        <v>39359</v>
      </c>
      <c r="B1119" s="27" t="s">
        <v>8531</v>
      </c>
      <c r="C1119" s="27" t="s">
        <v>6435</v>
      </c>
      <c r="D1119" s="27" t="s">
        <v>6447</v>
      </c>
      <c r="E1119" s="28" t="s">
        <v>8532</v>
      </c>
    </row>
    <row r="1120" spans="1:5">
      <c r="A1120" s="27">
        <v>39360</v>
      </c>
      <c r="B1120" s="27" t="s">
        <v>8533</v>
      </c>
      <c r="C1120" s="27" t="s">
        <v>6435</v>
      </c>
      <c r="D1120" s="27" t="s">
        <v>6447</v>
      </c>
      <c r="E1120" s="28" t="s">
        <v>8534</v>
      </c>
    </row>
    <row r="1121" spans="1:5">
      <c r="A1121" s="27">
        <v>10710</v>
      </c>
      <c r="B1121" s="27" t="s">
        <v>8535</v>
      </c>
      <c r="C1121" s="27" t="s">
        <v>6446</v>
      </c>
      <c r="D1121" s="27" t="s">
        <v>6447</v>
      </c>
      <c r="E1121" s="28" t="s">
        <v>8536</v>
      </c>
    </row>
    <row r="1122" spans="1:5">
      <c r="A1122" s="27">
        <v>10709</v>
      </c>
      <c r="B1122" s="27" t="s">
        <v>8537</v>
      </c>
      <c r="C1122" s="27" t="s">
        <v>6446</v>
      </c>
      <c r="D1122" s="27" t="s">
        <v>6447</v>
      </c>
      <c r="E1122" s="28" t="s">
        <v>8538</v>
      </c>
    </row>
    <row r="1123" spans="1:5">
      <c r="A1123" s="27">
        <v>39636</v>
      </c>
      <c r="B1123" s="27" t="s">
        <v>8539</v>
      </c>
      <c r="C1123" s="27" t="s">
        <v>6446</v>
      </c>
      <c r="D1123" s="27" t="s">
        <v>6447</v>
      </c>
      <c r="E1123" s="28" t="s">
        <v>8540</v>
      </c>
    </row>
    <row r="1124" spans="1:5">
      <c r="A1124" s="27">
        <v>10708</v>
      </c>
      <c r="B1124" s="27" t="s">
        <v>8541</v>
      </c>
      <c r="C1124" s="27" t="s">
        <v>6446</v>
      </c>
      <c r="D1124" s="27" t="s">
        <v>6447</v>
      </c>
      <c r="E1124" s="28" t="s">
        <v>8542</v>
      </c>
    </row>
    <row r="1125" spans="1:5">
      <c r="A1125" s="27">
        <v>39635</v>
      </c>
      <c r="B1125" s="27" t="s">
        <v>8543</v>
      </c>
      <c r="C1125" s="27" t="s">
        <v>6446</v>
      </c>
      <c r="D1125" s="27" t="s">
        <v>6447</v>
      </c>
      <c r="E1125" s="28" t="s">
        <v>8544</v>
      </c>
    </row>
    <row r="1126" spans="1:5">
      <c r="A1126" s="27">
        <v>6117</v>
      </c>
      <c r="B1126" s="27" t="s">
        <v>8545</v>
      </c>
      <c r="C1126" s="27" t="s">
        <v>6779</v>
      </c>
      <c r="D1126" s="27" t="s">
        <v>6439</v>
      </c>
      <c r="E1126" s="28" t="s">
        <v>15841</v>
      </c>
    </row>
    <row r="1127" spans="1:5">
      <c r="A1127" s="27">
        <v>40913</v>
      </c>
      <c r="B1127" s="27" t="s">
        <v>8546</v>
      </c>
      <c r="C1127" s="27" t="s">
        <v>6782</v>
      </c>
      <c r="D1127" s="27" t="s">
        <v>6439</v>
      </c>
      <c r="E1127" s="28" t="s">
        <v>15842</v>
      </c>
    </row>
    <row r="1128" spans="1:5">
      <c r="A1128" s="27">
        <v>1214</v>
      </c>
      <c r="B1128" s="27" t="s">
        <v>8547</v>
      </c>
      <c r="C1128" s="27" t="s">
        <v>6779</v>
      </c>
      <c r="D1128" s="27" t="s">
        <v>6439</v>
      </c>
      <c r="E1128" s="28" t="s">
        <v>11829</v>
      </c>
    </row>
    <row r="1129" spans="1:5">
      <c r="A1129" s="27">
        <v>40915</v>
      </c>
      <c r="B1129" s="27" t="s">
        <v>8549</v>
      </c>
      <c r="C1129" s="27" t="s">
        <v>6782</v>
      </c>
      <c r="D1129" s="27" t="s">
        <v>6439</v>
      </c>
      <c r="E1129" s="28" t="s">
        <v>15843</v>
      </c>
    </row>
    <row r="1130" spans="1:5">
      <c r="A1130" s="27">
        <v>1213</v>
      </c>
      <c r="B1130" s="27" t="s">
        <v>8550</v>
      </c>
      <c r="C1130" s="27" t="s">
        <v>6779</v>
      </c>
      <c r="D1130" s="27" t="s">
        <v>6436</v>
      </c>
      <c r="E1130" s="28" t="s">
        <v>6901</v>
      </c>
    </row>
    <row r="1131" spans="1:5">
      <c r="A1131" s="27">
        <v>40914</v>
      </c>
      <c r="B1131" s="27" t="s">
        <v>8551</v>
      </c>
      <c r="C1131" s="27" t="s">
        <v>6782</v>
      </c>
      <c r="D1131" s="27" t="s">
        <v>6439</v>
      </c>
      <c r="E1131" s="28" t="s">
        <v>15808</v>
      </c>
    </row>
    <row r="1132" spans="1:5">
      <c r="A1132" s="27">
        <v>5091</v>
      </c>
      <c r="B1132" s="27" t="s">
        <v>8552</v>
      </c>
      <c r="C1132" s="27" t="s">
        <v>6435</v>
      </c>
      <c r="D1132" s="27" t="s">
        <v>6439</v>
      </c>
      <c r="E1132" s="28" t="s">
        <v>8553</v>
      </c>
    </row>
    <row r="1133" spans="1:5">
      <c r="A1133" s="27">
        <v>14615</v>
      </c>
      <c r="B1133" s="27" t="s">
        <v>8554</v>
      </c>
      <c r="C1133" s="27" t="s">
        <v>6435</v>
      </c>
      <c r="D1133" s="27" t="s">
        <v>6439</v>
      </c>
      <c r="E1133" s="28" t="s">
        <v>8555</v>
      </c>
    </row>
    <row r="1134" spans="1:5">
      <c r="A1134" s="27">
        <v>2711</v>
      </c>
      <c r="B1134" s="27" t="s">
        <v>8556</v>
      </c>
      <c r="C1134" s="27" t="s">
        <v>6435</v>
      </c>
      <c r="D1134" s="27" t="s">
        <v>6436</v>
      </c>
      <c r="E1134" s="28" t="s">
        <v>8557</v>
      </c>
    </row>
    <row r="1135" spans="1:5">
      <c r="A1135" s="27">
        <v>37727</v>
      </c>
      <c r="B1135" s="27" t="s">
        <v>8558</v>
      </c>
      <c r="C1135" s="27" t="s">
        <v>6435</v>
      </c>
      <c r="D1135" s="27" t="s">
        <v>6447</v>
      </c>
      <c r="E1135" s="28" t="s">
        <v>8559</v>
      </c>
    </row>
    <row r="1136" spans="1:5">
      <c r="A1136" s="27">
        <v>37728</v>
      </c>
      <c r="B1136" s="27" t="s">
        <v>8560</v>
      </c>
      <c r="C1136" s="27" t="s">
        <v>6435</v>
      </c>
      <c r="D1136" s="27" t="s">
        <v>6447</v>
      </c>
      <c r="E1136" s="28" t="s">
        <v>8561</v>
      </c>
    </row>
    <row r="1137" spans="1:5">
      <c r="A1137" s="27">
        <v>37729</v>
      </c>
      <c r="B1137" s="27" t="s">
        <v>8562</v>
      </c>
      <c r="C1137" s="27" t="s">
        <v>6435</v>
      </c>
      <c r="D1137" s="27" t="s">
        <v>6447</v>
      </c>
      <c r="E1137" s="28" t="s">
        <v>8563</v>
      </c>
    </row>
    <row r="1138" spans="1:5">
      <c r="A1138" s="27">
        <v>37730</v>
      </c>
      <c r="B1138" s="27" t="s">
        <v>8564</v>
      </c>
      <c r="C1138" s="27" t="s">
        <v>6435</v>
      </c>
      <c r="D1138" s="27" t="s">
        <v>6447</v>
      </c>
      <c r="E1138" s="28" t="s">
        <v>8565</v>
      </c>
    </row>
    <row r="1139" spans="1:5">
      <c r="A1139" s="27">
        <v>37731</v>
      </c>
      <c r="B1139" s="27" t="s">
        <v>8566</v>
      </c>
      <c r="C1139" s="27" t="s">
        <v>6435</v>
      </c>
      <c r="D1139" s="27" t="s">
        <v>6447</v>
      </c>
      <c r="E1139" s="28" t="s">
        <v>8567</v>
      </c>
    </row>
    <row r="1140" spans="1:5">
      <c r="A1140" s="27">
        <v>37732</v>
      </c>
      <c r="B1140" s="27" t="s">
        <v>8568</v>
      </c>
      <c r="C1140" s="27" t="s">
        <v>6435</v>
      </c>
      <c r="D1140" s="27" t="s">
        <v>6447</v>
      </c>
      <c r="E1140" s="28" t="s">
        <v>8569</v>
      </c>
    </row>
    <row r="1141" spans="1:5">
      <c r="A1141" s="27">
        <v>42250</v>
      </c>
      <c r="B1141" s="27" t="s">
        <v>8570</v>
      </c>
      <c r="C1141" s="27" t="s">
        <v>8571</v>
      </c>
      <c r="D1141" s="27" t="s">
        <v>6439</v>
      </c>
      <c r="E1141" s="28" t="s">
        <v>8572</v>
      </c>
    </row>
    <row r="1142" spans="1:5">
      <c r="A1142" s="27">
        <v>42256</v>
      </c>
      <c r="B1142" s="27" t="s">
        <v>8573</v>
      </c>
      <c r="C1142" s="27" t="s">
        <v>6555</v>
      </c>
      <c r="D1142" s="27" t="s">
        <v>6439</v>
      </c>
      <c r="E1142" s="28" t="s">
        <v>8574</v>
      </c>
    </row>
    <row r="1143" spans="1:5">
      <c r="A1143" s="27">
        <v>4743</v>
      </c>
      <c r="B1143" s="27" t="s">
        <v>8575</v>
      </c>
      <c r="C1143" s="27" t="s">
        <v>6776</v>
      </c>
      <c r="D1143" s="27" t="s">
        <v>6439</v>
      </c>
      <c r="E1143" s="28" t="s">
        <v>8576</v>
      </c>
    </row>
    <row r="1144" spans="1:5">
      <c r="A1144" s="27">
        <v>4744</v>
      </c>
      <c r="B1144" s="27" t="s">
        <v>8577</v>
      </c>
      <c r="C1144" s="27" t="s">
        <v>6776</v>
      </c>
      <c r="D1144" s="27" t="s">
        <v>6439</v>
      </c>
      <c r="E1144" s="28" t="s">
        <v>8578</v>
      </c>
    </row>
    <row r="1145" spans="1:5">
      <c r="A1145" s="27">
        <v>4745</v>
      </c>
      <c r="B1145" s="27" t="s">
        <v>8579</v>
      </c>
      <c r="C1145" s="27" t="s">
        <v>6776</v>
      </c>
      <c r="D1145" s="27" t="s">
        <v>6439</v>
      </c>
      <c r="E1145" s="28" t="s">
        <v>8580</v>
      </c>
    </row>
    <row r="1146" spans="1:5">
      <c r="A1146" s="27">
        <v>36496</v>
      </c>
      <c r="B1146" s="27" t="s">
        <v>8581</v>
      </c>
      <c r="C1146" s="27" t="s">
        <v>6435</v>
      </c>
      <c r="D1146" s="27" t="s">
        <v>6439</v>
      </c>
      <c r="E1146" s="28" t="s">
        <v>8582</v>
      </c>
    </row>
    <row r="1147" spans="1:5">
      <c r="A1147" s="27">
        <v>10630</v>
      </c>
      <c r="B1147" s="27" t="s">
        <v>8583</v>
      </c>
      <c r="C1147" s="27" t="s">
        <v>6435</v>
      </c>
      <c r="D1147" s="27" t="s">
        <v>6447</v>
      </c>
      <c r="E1147" s="28" t="s">
        <v>8584</v>
      </c>
    </row>
    <row r="1148" spans="1:5">
      <c r="A1148" s="27">
        <v>37762</v>
      </c>
      <c r="B1148" s="27" t="s">
        <v>8585</v>
      </c>
      <c r="C1148" s="27" t="s">
        <v>6435</v>
      </c>
      <c r="D1148" s="27" t="s">
        <v>6447</v>
      </c>
      <c r="E1148" s="28" t="s">
        <v>8586</v>
      </c>
    </row>
    <row r="1149" spans="1:5">
      <c r="A1149" s="27">
        <v>37763</v>
      </c>
      <c r="B1149" s="27" t="s">
        <v>8587</v>
      </c>
      <c r="C1149" s="27" t="s">
        <v>6435</v>
      </c>
      <c r="D1149" s="27" t="s">
        <v>6447</v>
      </c>
      <c r="E1149" s="28" t="s">
        <v>8588</v>
      </c>
    </row>
    <row r="1150" spans="1:5">
      <c r="A1150" s="27">
        <v>41992</v>
      </c>
      <c r="B1150" s="27" t="s">
        <v>8589</v>
      </c>
      <c r="C1150" s="27" t="s">
        <v>6435</v>
      </c>
      <c r="D1150" s="27" t="s">
        <v>6447</v>
      </c>
      <c r="E1150" s="28" t="s">
        <v>8590</v>
      </c>
    </row>
    <row r="1151" spans="1:5">
      <c r="A1151" s="27">
        <v>13215</v>
      </c>
      <c r="B1151" s="27" t="s">
        <v>8591</v>
      </c>
      <c r="C1151" s="27" t="s">
        <v>6435</v>
      </c>
      <c r="D1151" s="27" t="s">
        <v>6447</v>
      </c>
      <c r="E1151" s="28" t="s">
        <v>8592</v>
      </c>
    </row>
    <row r="1152" spans="1:5">
      <c r="A1152" s="27">
        <v>4235</v>
      </c>
      <c r="B1152" s="27" t="s">
        <v>8593</v>
      </c>
      <c r="C1152" s="27" t="s">
        <v>6779</v>
      </c>
      <c r="D1152" s="27" t="s">
        <v>6439</v>
      </c>
      <c r="E1152" s="28" t="s">
        <v>14197</v>
      </c>
    </row>
    <row r="1153" spans="1:5">
      <c r="A1153" s="27">
        <v>40976</v>
      </c>
      <c r="B1153" s="27" t="s">
        <v>8594</v>
      </c>
      <c r="C1153" s="27" t="s">
        <v>6782</v>
      </c>
      <c r="D1153" s="27" t="s">
        <v>6439</v>
      </c>
      <c r="E1153" s="28" t="s">
        <v>15844</v>
      </c>
    </row>
    <row r="1154" spans="1:5">
      <c r="A1154" s="27">
        <v>39013</v>
      </c>
      <c r="B1154" s="27" t="s">
        <v>8595</v>
      </c>
      <c r="C1154" s="27" t="s">
        <v>6435</v>
      </c>
      <c r="D1154" s="27" t="s">
        <v>6447</v>
      </c>
      <c r="E1154" s="28" t="s">
        <v>8596</v>
      </c>
    </row>
    <row r="1155" spans="1:5">
      <c r="A1155" s="27">
        <v>43091</v>
      </c>
      <c r="B1155" s="27" t="s">
        <v>8597</v>
      </c>
      <c r="C1155" s="27" t="s">
        <v>6435</v>
      </c>
      <c r="D1155" s="27" t="s">
        <v>6439</v>
      </c>
      <c r="E1155" s="28" t="s">
        <v>8598</v>
      </c>
    </row>
    <row r="1156" spans="1:5">
      <c r="A1156" s="27">
        <v>43092</v>
      </c>
      <c r="B1156" s="27" t="s">
        <v>8599</v>
      </c>
      <c r="C1156" s="27" t="s">
        <v>6435</v>
      </c>
      <c r="D1156" s="27" t="s">
        <v>6439</v>
      </c>
      <c r="E1156" s="28" t="s">
        <v>8600</v>
      </c>
    </row>
    <row r="1157" spans="1:5">
      <c r="A1157" s="27">
        <v>43089</v>
      </c>
      <c r="B1157" s="27" t="s">
        <v>8601</v>
      </c>
      <c r="C1157" s="27" t="s">
        <v>6435</v>
      </c>
      <c r="D1157" s="27" t="s">
        <v>6439</v>
      </c>
      <c r="E1157" s="28" t="s">
        <v>8602</v>
      </c>
    </row>
    <row r="1158" spans="1:5">
      <c r="A1158" s="27">
        <v>43090</v>
      </c>
      <c r="B1158" s="27" t="s">
        <v>8603</v>
      </c>
      <c r="C1158" s="27" t="s">
        <v>6435</v>
      </c>
      <c r="D1158" s="27" t="s">
        <v>6439</v>
      </c>
      <c r="E1158" s="28" t="s">
        <v>8604</v>
      </c>
    </row>
    <row r="1159" spans="1:5">
      <c r="A1159" s="27">
        <v>41967</v>
      </c>
      <c r="B1159" s="27" t="s">
        <v>8605</v>
      </c>
      <c r="C1159" s="27" t="s">
        <v>6558</v>
      </c>
      <c r="D1159" s="27" t="s">
        <v>6439</v>
      </c>
      <c r="E1159" s="28" t="s">
        <v>8606</v>
      </c>
    </row>
    <row r="1160" spans="1:5">
      <c r="A1160" s="27">
        <v>12760</v>
      </c>
      <c r="B1160" s="27" t="s">
        <v>8607</v>
      </c>
      <c r="C1160" s="27" t="s">
        <v>6446</v>
      </c>
      <c r="D1160" s="27" t="s">
        <v>6439</v>
      </c>
      <c r="E1160" s="28" t="s">
        <v>8608</v>
      </c>
    </row>
    <row r="1161" spans="1:5">
      <c r="A1161" s="27">
        <v>12759</v>
      </c>
      <c r="B1161" s="27" t="s">
        <v>8609</v>
      </c>
      <c r="C1161" s="27" t="s">
        <v>6446</v>
      </c>
      <c r="D1161" s="27" t="s">
        <v>6439</v>
      </c>
      <c r="E1161" s="28" t="s">
        <v>8610</v>
      </c>
    </row>
    <row r="1162" spans="1:5">
      <c r="A1162" s="27">
        <v>43105</v>
      </c>
      <c r="B1162" s="27" t="s">
        <v>8611</v>
      </c>
      <c r="C1162" s="27" t="s">
        <v>6555</v>
      </c>
      <c r="D1162" s="27" t="s">
        <v>6439</v>
      </c>
      <c r="E1162" s="28" t="s">
        <v>8612</v>
      </c>
    </row>
    <row r="1163" spans="1:5">
      <c r="A1163" s="27">
        <v>40424</v>
      </c>
      <c r="B1163" s="27" t="s">
        <v>8613</v>
      </c>
      <c r="C1163" s="27" t="s">
        <v>6555</v>
      </c>
      <c r="D1163" s="27" t="s">
        <v>6439</v>
      </c>
      <c r="E1163" s="28" t="s">
        <v>8614</v>
      </c>
    </row>
    <row r="1164" spans="1:5">
      <c r="A1164" s="27">
        <v>1325</v>
      </c>
      <c r="B1164" s="27" t="s">
        <v>8615</v>
      </c>
      <c r="C1164" s="27" t="s">
        <v>6555</v>
      </c>
      <c r="D1164" s="27" t="s">
        <v>6439</v>
      </c>
      <c r="E1164" s="28" t="s">
        <v>8616</v>
      </c>
    </row>
    <row r="1165" spans="1:5">
      <c r="A1165" s="27">
        <v>1327</v>
      </c>
      <c r="B1165" s="27" t="s">
        <v>8617</v>
      </c>
      <c r="C1165" s="27" t="s">
        <v>6555</v>
      </c>
      <c r="D1165" s="27" t="s">
        <v>6439</v>
      </c>
      <c r="E1165" s="28" t="s">
        <v>8618</v>
      </c>
    </row>
    <row r="1166" spans="1:5">
      <c r="A1166" s="27">
        <v>1328</v>
      </c>
      <c r="B1166" s="27" t="s">
        <v>8619</v>
      </c>
      <c r="C1166" s="27" t="s">
        <v>6555</v>
      </c>
      <c r="D1166" s="27" t="s">
        <v>6439</v>
      </c>
      <c r="E1166" s="28" t="s">
        <v>8620</v>
      </c>
    </row>
    <row r="1167" spans="1:5">
      <c r="A1167" s="27">
        <v>1321</v>
      </c>
      <c r="B1167" s="27" t="s">
        <v>8621</v>
      </c>
      <c r="C1167" s="27" t="s">
        <v>6555</v>
      </c>
      <c r="D1167" s="27" t="s">
        <v>6439</v>
      </c>
      <c r="E1167" s="28" t="s">
        <v>8622</v>
      </c>
    </row>
    <row r="1168" spans="1:5">
      <c r="A1168" s="27">
        <v>1318</v>
      </c>
      <c r="B1168" s="27" t="s">
        <v>8623</v>
      </c>
      <c r="C1168" s="27" t="s">
        <v>6555</v>
      </c>
      <c r="D1168" s="27" t="s">
        <v>6439</v>
      </c>
      <c r="E1168" s="28" t="s">
        <v>8624</v>
      </c>
    </row>
    <row r="1169" spans="1:5">
      <c r="A1169" s="27">
        <v>1322</v>
      </c>
      <c r="B1169" s="27" t="s">
        <v>8625</v>
      </c>
      <c r="C1169" s="27" t="s">
        <v>6555</v>
      </c>
      <c r="D1169" s="27" t="s">
        <v>6439</v>
      </c>
      <c r="E1169" s="28" t="s">
        <v>8626</v>
      </c>
    </row>
    <row r="1170" spans="1:5">
      <c r="A1170" s="27">
        <v>1323</v>
      </c>
      <c r="B1170" s="27" t="s">
        <v>8627</v>
      </c>
      <c r="C1170" s="27" t="s">
        <v>6555</v>
      </c>
      <c r="D1170" s="27" t="s">
        <v>6439</v>
      </c>
      <c r="E1170" s="28" t="s">
        <v>8626</v>
      </c>
    </row>
    <row r="1171" spans="1:5">
      <c r="A1171" s="27">
        <v>1319</v>
      </c>
      <c r="B1171" s="27" t="s">
        <v>8628</v>
      </c>
      <c r="C1171" s="27" t="s">
        <v>6555</v>
      </c>
      <c r="D1171" s="27" t="s">
        <v>6439</v>
      </c>
      <c r="E1171" s="28" t="s">
        <v>6780</v>
      </c>
    </row>
    <row r="1172" spans="1:5">
      <c r="A1172" s="27">
        <v>11026</v>
      </c>
      <c r="B1172" s="27" t="s">
        <v>8629</v>
      </c>
      <c r="C1172" s="27" t="s">
        <v>6555</v>
      </c>
      <c r="D1172" s="27" t="s">
        <v>6439</v>
      </c>
      <c r="E1172" s="28" t="s">
        <v>8630</v>
      </c>
    </row>
    <row r="1173" spans="1:5">
      <c r="A1173" s="27">
        <v>11027</v>
      </c>
      <c r="B1173" s="27" t="s">
        <v>8631</v>
      </c>
      <c r="C1173" s="27" t="s">
        <v>6555</v>
      </c>
      <c r="D1173" s="27" t="s">
        <v>6439</v>
      </c>
      <c r="E1173" s="28" t="s">
        <v>8632</v>
      </c>
    </row>
    <row r="1174" spans="1:5">
      <c r="A1174" s="27">
        <v>11046</v>
      </c>
      <c r="B1174" s="27" t="s">
        <v>8633</v>
      </c>
      <c r="C1174" s="27" t="s">
        <v>6555</v>
      </c>
      <c r="D1174" s="27" t="s">
        <v>6439</v>
      </c>
      <c r="E1174" s="28" t="s">
        <v>8634</v>
      </c>
    </row>
    <row r="1175" spans="1:5">
      <c r="A1175" s="27">
        <v>11047</v>
      </c>
      <c r="B1175" s="27" t="s">
        <v>8635</v>
      </c>
      <c r="C1175" s="27" t="s">
        <v>6555</v>
      </c>
      <c r="D1175" s="27" t="s">
        <v>6439</v>
      </c>
      <c r="E1175" s="28" t="s">
        <v>8636</v>
      </c>
    </row>
    <row r="1176" spans="1:5">
      <c r="A1176" s="27">
        <v>43668</v>
      </c>
      <c r="B1176" s="27" t="s">
        <v>8637</v>
      </c>
      <c r="C1176" s="27" t="s">
        <v>6555</v>
      </c>
      <c r="D1176" s="27" t="s">
        <v>6439</v>
      </c>
      <c r="E1176" s="28" t="s">
        <v>8638</v>
      </c>
    </row>
    <row r="1177" spans="1:5">
      <c r="A1177" s="27">
        <v>11049</v>
      </c>
      <c r="B1177" s="27" t="s">
        <v>8639</v>
      </c>
      <c r="C1177" s="27" t="s">
        <v>6555</v>
      </c>
      <c r="D1177" s="27" t="s">
        <v>6436</v>
      </c>
      <c r="E1177" s="28" t="s">
        <v>8640</v>
      </c>
    </row>
    <row r="1178" spans="1:5">
      <c r="A1178" s="27">
        <v>43106</v>
      </c>
      <c r="B1178" s="27" t="s">
        <v>8641</v>
      </c>
      <c r="C1178" s="27" t="s">
        <v>6555</v>
      </c>
      <c r="D1178" s="27" t="s">
        <v>6439</v>
      </c>
      <c r="E1178" s="28" t="s">
        <v>8642</v>
      </c>
    </row>
    <row r="1179" spans="1:5">
      <c r="A1179" s="27">
        <v>11051</v>
      </c>
      <c r="B1179" s="27" t="s">
        <v>8643</v>
      </c>
      <c r="C1179" s="27" t="s">
        <v>6555</v>
      </c>
      <c r="D1179" s="27" t="s">
        <v>6439</v>
      </c>
      <c r="E1179" s="28" t="s">
        <v>8644</v>
      </c>
    </row>
    <row r="1180" spans="1:5">
      <c r="A1180" s="27">
        <v>11061</v>
      </c>
      <c r="B1180" s="27" t="s">
        <v>8645</v>
      </c>
      <c r="C1180" s="27" t="s">
        <v>6555</v>
      </c>
      <c r="D1180" s="27" t="s">
        <v>6439</v>
      </c>
      <c r="E1180" s="28" t="s">
        <v>8646</v>
      </c>
    </row>
    <row r="1181" spans="1:5">
      <c r="A1181" s="27">
        <v>43667</v>
      </c>
      <c r="B1181" s="27" t="s">
        <v>8647</v>
      </c>
      <c r="C1181" s="27" t="s">
        <v>6555</v>
      </c>
      <c r="D1181" s="27" t="s">
        <v>6439</v>
      </c>
      <c r="E1181" s="28" t="s">
        <v>8648</v>
      </c>
    </row>
    <row r="1182" spans="1:5">
      <c r="A1182" s="27">
        <v>1333</v>
      </c>
      <c r="B1182" s="27" t="s">
        <v>8649</v>
      </c>
      <c r="C1182" s="27" t="s">
        <v>6555</v>
      </c>
      <c r="D1182" s="27" t="s">
        <v>6439</v>
      </c>
      <c r="E1182" s="28" t="s">
        <v>8650</v>
      </c>
    </row>
    <row r="1183" spans="1:5">
      <c r="A1183" s="27">
        <v>1330</v>
      </c>
      <c r="B1183" s="27" t="s">
        <v>8651</v>
      </c>
      <c r="C1183" s="27" t="s">
        <v>6555</v>
      </c>
      <c r="D1183" s="27" t="s">
        <v>6439</v>
      </c>
      <c r="E1183" s="28" t="s">
        <v>8652</v>
      </c>
    </row>
    <row r="1184" spans="1:5">
      <c r="A1184" s="27">
        <v>10957</v>
      </c>
      <c r="B1184" s="27" t="s">
        <v>8653</v>
      </c>
      <c r="C1184" s="27" t="s">
        <v>6555</v>
      </c>
      <c r="D1184" s="27" t="s">
        <v>6439</v>
      </c>
      <c r="E1184" s="28" t="s">
        <v>8654</v>
      </c>
    </row>
    <row r="1185" spans="1:5">
      <c r="A1185" s="27">
        <v>1332</v>
      </c>
      <c r="B1185" s="27" t="s">
        <v>8655</v>
      </c>
      <c r="C1185" s="27" t="s">
        <v>6555</v>
      </c>
      <c r="D1185" s="27" t="s">
        <v>6439</v>
      </c>
      <c r="E1185" s="28" t="s">
        <v>6559</v>
      </c>
    </row>
    <row r="1186" spans="1:5">
      <c r="A1186" s="27">
        <v>1334</v>
      </c>
      <c r="B1186" s="27" t="s">
        <v>8656</v>
      </c>
      <c r="C1186" s="27" t="s">
        <v>6555</v>
      </c>
      <c r="D1186" s="27" t="s">
        <v>6439</v>
      </c>
      <c r="E1186" s="28" t="s">
        <v>8657</v>
      </c>
    </row>
    <row r="1187" spans="1:5">
      <c r="A1187" s="27">
        <v>1335</v>
      </c>
      <c r="B1187" s="27" t="s">
        <v>8658</v>
      </c>
      <c r="C1187" s="27" t="s">
        <v>6555</v>
      </c>
      <c r="D1187" s="27" t="s">
        <v>6439</v>
      </c>
      <c r="E1187" s="28" t="s">
        <v>8659</v>
      </c>
    </row>
    <row r="1188" spans="1:5">
      <c r="A1188" s="27">
        <v>40425</v>
      </c>
      <c r="B1188" s="27" t="s">
        <v>8660</v>
      </c>
      <c r="C1188" s="27" t="s">
        <v>6555</v>
      </c>
      <c r="D1188" s="27" t="s">
        <v>6439</v>
      </c>
      <c r="E1188" s="28" t="s">
        <v>8661</v>
      </c>
    </row>
    <row r="1189" spans="1:5">
      <c r="A1189" s="27">
        <v>1337</v>
      </c>
      <c r="B1189" s="27" t="s">
        <v>8662</v>
      </c>
      <c r="C1189" s="27" t="s">
        <v>6555</v>
      </c>
      <c r="D1189" s="27" t="s">
        <v>6439</v>
      </c>
      <c r="E1189" s="28" t="s">
        <v>8654</v>
      </c>
    </row>
    <row r="1190" spans="1:5">
      <c r="A1190" s="27">
        <v>1338</v>
      </c>
      <c r="B1190" s="27" t="s">
        <v>8663</v>
      </c>
      <c r="C1190" s="27" t="s">
        <v>6446</v>
      </c>
      <c r="D1190" s="27" t="s">
        <v>6436</v>
      </c>
      <c r="E1190" s="28" t="s">
        <v>8664</v>
      </c>
    </row>
    <row r="1191" spans="1:5">
      <c r="A1191" s="27">
        <v>1340</v>
      </c>
      <c r="B1191" s="27" t="s">
        <v>8665</v>
      </c>
      <c r="C1191" s="27" t="s">
        <v>6446</v>
      </c>
      <c r="D1191" s="27" t="s">
        <v>6439</v>
      </c>
      <c r="E1191" s="28" t="s">
        <v>8666</v>
      </c>
    </row>
    <row r="1192" spans="1:5">
      <c r="A1192" s="27">
        <v>1341</v>
      </c>
      <c r="B1192" s="27" t="s">
        <v>8667</v>
      </c>
      <c r="C1192" s="27" t="s">
        <v>6446</v>
      </c>
      <c r="D1192" s="27" t="s">
        <v>6439</v>
      </c>
      <c r="E1192" s="28" t="s">
        <v>8668</v>
      </c>
    </row>
    <row r="1193" spans="1:5">
      <c r="A1193" s="27">
        <v>34659</v>
      </c>
      <c r="B1193" s="27" t="s">
        <v>8669</v>
      </c>
      <c r="C1193" s="27" t="s">
        <v>6446</v>
      </c>
      <c r="D1193" s="27" t="s">
        <v>6447</v>
      </c>
      <c r="E1193" s="28" t="s">
        <v>8670</v>
      </c>
    </row>
    <row r="1194" spans="1:5">
      <c r="A1194" s="27">
        <v>34514</v>
      </c>
      <c r="B1194" s="27" t="s">
        <v>8671</v>
      </c>
      <c r="C1194" s="27" t="s">
        <v>6446</v>
      </c>
      <c r="D1194" s="27" t="s">
        <v>6447</v>
      </c>
      <c r="E1194" s="28" t="s">
        <v>8672</v>
      </c>
    </row>
    <row r="1195" spans="1:5">
      <c r="A1195" s="27">
        <v>34660</v>
      </c>
      <c r="B1195" s="27" t="s">
        <v>8673</v>
      </c>
      <c r="C1195" s="27" t="s">
        <v>6446</v>
      </c>
      <c r="D1195" s="27" t="s">
        <v>6447</v>
      </c>
      <c r="E1195" s="28" t="s">
        <v>8674</v>
      </c>
    </row>
    <row r="1196" spans="1:5">
      <c r="A1196" s="27">
        <v>34661</v>
      </c>
      <c r="B1196" s="27" t="s">
        <v>8675</v>
      </c>
      <c r="C1196" s="27" t="s">
        <v>6446</v>
      </c>
      <c r="D1196" s="27" t="s">
        <v>6447</v>
      </c>
      <c r="E1196" s="28" t="s">
        <v>8676</v>
      </c>
    </row>
    <row r="1197" spans="1:5">
      <c r="A1197" s="27">
        <v>34667</v>
      </c>
      <c r="B1197" s="27" t="s">
        <v>8677</v>
      </c>
      <c r="C1197" s="27" t="s">
        <v>6446</v>
      </c>
      <c r="D1197" s="27" t="s">
        <v>6447</v>
      </c>
      <c r="E1197" s="28" t="s">
        <v>8678</v>
      </c>
    </row>
    <row r="1198" spans="1:5">
      <c r="A1198" s="27">
        <v>34668</v>
      </c>
      <c r="B1198" s="27" t="s">
        <v>8679</v>
      </c>
      <c r="C1198" s="27" t="s">
        <v>6446</v>
      </c>
      <c r="D1198" s="27" t="s">
        <v>6447</v>
      </c>
      <c r="E1198" s="28" t="s">
        <v>8680</v>
      </c>
    </row>
    <row r="1199" spans="1:5">
      <c r="A1199" s="27">
        <v>34741</v>
      </c>
      <c r="B1199" s="27" t="s">
        <v>8681</v>
      </c>
      <c r="C1199" s="27" t="s">
        <v>6446</v>
      </c>
      <c r="D1199" s="27" t="s">
        <v>6447</v>
      </c>
      <c r="E1199" s="28" t="s">
        <v>8682</v>
      </c>
    </row>
    <row r="1200" spans="1:5">
      <c r="A1200" s="27">
        <v>34664</v>
      </c>
      <c r="B1200" s="27" t="s">
        <v>8683</v>
      </c>
      <c r="C1200" s="27" t="s">
        <v>6446</v>
      </c>
      <c r="D1200" s="27" t="s">
        <v>6447</v>
      </c>
      <c r="E1200" s="28" t="s">
        <v>8684</v>
      </c>
    </row>
    <row r="1201" spans="1:5">
      <c r="A1201" s="27">
        <v>34665</v>
      </c>
      <c r="B1201" s="27" t="s">
        <v>8685</v>
      </c>
      <c r="C1201" s="27" t="s">
        <v>6446</v>
      </c>
      <c r="D1201" s="27" t="s">
        <v>6447</v>
      </c>
      <c r="E1201" s="28" t="s">
        <v>8686</v>
      </c>
    </row>
    <row r="1202" spans="1:5">
      <c r="A1202" s="27">
        <v>34666</v>
      </c>
      <c r="B1202" s="27" t="s">
        <v>8687</v>
      </c>
      <c r="C1202" s="27" t="s">
        <v>6446</v>
      </c>
      <c r="D1202" s="27" t="s">
        <v>6447</v>
      </c>
      <c r="E1202" s="28" t="s">
        <v>8688</v>
      </c>
    </row>
    <row r="1203" spans="1:5">
      <c r="A1203" s="27">
        <v>34669</v>
      </c>
      <c r="B1203" s="27" t="s">
        <v>8689</v>
      </c>
      <c r="C1203" s="27" t="s">
        <v>6446</v>
      </c>
      <c r="D1203" s="27" t="s">
        <v>6447</v>
      </c>
      <c r="E1203" s="28" t="s">
        <v>8690</v>
      </c>
    </row>
    <row r="1204" spans="1:5">
      <c r="A1204" s="27">
        <v>34670</v>
      </c>
      <c r="B1204" s="27" t="s">
        <v>8691</v>
      </c>
      <c r="C1204" s="27" t="s">
        <v>6446</v>
      </c>
      <c r="D1204" s="27" t="s">
        <v>6447</v>
      </c>
      <c r="E1204" s="28" t="s">
        <v>8692</v>
      </c>
    </row>
    <row r="1205" spans="1:5">
      <c r="A1205" s="27">
        <v>34671</v>
      </c>
      <c r="B1205" s="27" t="s">
        <v>8693</v>
      </c>
      <c r="C1205" s="27" t="s">
        <v>6446</v>
      </c>
      <c r="D1205" s="27" t="s">
        <v>6447</v>
      </c>
      <c r="E1205" s="28" t="s">
        <v>8694</v>
      </c>
    </row>
    <row r="1206" spans="1:5">
      <c r="A1206" s="27">
        <v>34672</v>
      </c>
      <c r="B1206" s="27" t="s">
        <v>8695</v>
      </c>
      <c r="C1206" s="27" t="s">
        <v>6446</v>
      </c>
      <c r="D1206" s="27" t="s">
        <v>6447</v>
      </c>
      <c r="E1206" s="28" t="s">
        <v>8696</v>
      </c>
    </row>
    <row r="1207" spans="1:5">
      <c r="A1207" s="27">
        <v>34673</v>
      </c>
      <c r="B1207" s="27" t="s">
        <v>8697</v>
      </c>
      <c r="C1207" s="27" t="s">
        <v>6446</v>
      </c>
      <c r="D1207" s="27" t="s">
        <v>6447</v>
      </c>
      <c r="E1207" s="28" t="s">
        <v>8698</v>
      </c>
    </row>
    <row r="1208" spans="1:5">
      <c r="A1208" s="27">
        <v>34674</v>
      </c>
      <c r="B1208" s="27" t="s">
        <v>8699</v>
      </c>
      <c r="C1208" s="27" t="s">
        <v>6446</v>
      </c>
      <c r="D1208" s="27" t="s">
        <v>6447</v>
      </c>
      <c r="E1208" s="28" t="s">
        <v>8700</v>
      </c>
    </row>
    <row r="1209" spans="1:5">
      <c r="A1209" s="27">
        <v>34675</v>
      </c>
      <c r="B1209" s="27" t="s">
        <v>8701</v>
      </c>
      <c r="C1209" s="27" t="s">
        <v>6446</v>
      </c>
      <c r="D1209" s="27" t="s">
        <v>6447</v>
      </c>
      <c r="E1209" s="28" t="s">
        <v>8702</v>
      </c>
    </row>
    <row r="1210" spans="1:5">
      <c r="A1210" s="27">
        <v>34676</v>
      </c>
      <c r="B1210" s="27" t="s">
        <v>8703</v>
      </c>
      <c r="C1210" s="27" t="s">
        <v>6446</v>
      </c>
      <c r="D1210" s="27" t="s">
        <v>6447</v>
      </c>
      <c r="E1210" s="28" t="s">
        <v>8704</v>
      </c>
    </row>
    <row r="1211" spans="1:5">
      <c r="A1211" s="27">
        <v>34677</v>
      </c>
      <c r="B1211" s="27" t="s">
        <v>8705</v>
      </c>
      <c r="C1211" s="27" t="s">
        <v>6446</v>
      </c>
      <c r="D1211" s="27" t="s">
        <v>6447</v>
      </c>
      <c r="E1211" s="28" t="s">
        <v>8706</v>
      </c>
    </row>
    <row r="1212" spans="1:5">
      <c r="A1212" s="27">
        <v>43126</v>
      </c>
      <c r="B1212" s="27" t="s">
        <v>8707</v>
      </c>
      <c r="C1212" s="27" t="s">
        <v>6446</v>
      </c>
      <c r="D1212" s="27" t="s">
        <v>6439</v>
      </c>
      <c r="E1212" s="28" t="s">
        <v>8708</v>
      </c>
    </row>
    <row r="1213" spans="1:5">
      <c r="A1213" s="27">
        <v>43124</v>
      </c>
      <c r="B1213" s="27" t="s">
        <v>8709</v>
      </c>
      <c r="C1213" s="27" t="s">
        <v>6446</v>
      </c>
      <c r="D1213" s="27" t="s">
        <v>6439</v>
      </c>
      <c r="E1213" s="28" t="s">
        <v>8710</v>
      </c>
    </row>
    <row r="1214" spans="1:5">
      <c r="A1214" s="27">
        <v>43125</v>
      </c>
      <c r="B1214" s="27" t="s">
        <v>8711</v>
      </c>
      <c r="C1214" s="27" t="s">
        <v>6446</v>
      </c>
      <c r="D1214" s="27" t="s">
        <v>6439</v>
      </c>
      <c r="E1214" s="28" t="s">
        <v>8712</v>
      </c>
    </row>
    <row r="1215" spans="1:5">
      <c r="A1215" s="27">
        <v>40623</v>
      </c>
      <c r="B1215" s="27" t="s">
        <v>8713</v>
      </c>
      <c r="C1215" s="27" t="s">
        <v>7289</v>
      </c>
      <c r="D1215" s="27" t="s">
        <v>6439</v>
      </c>
      <c r="E1215" s="28" t="s">
        <v>8714</v>
      </c>
    </row>
    <row r="1216" spans="1:5">
      <c r="A1216" s="27">
        <v>43701</v>
      </c>
      <c r="B1216" s="27" t="s">
        <v>8715</v>
      </c>
      <c r="C1216" s="27" t="s">
        <v>6555</v>
      </c>
      <c r="D1216" s="27" t="s">
        <v>6447</v>
      </c>
      <c r="E1216" s="28" t="s">
        <v>8716</v>
      </c>
    </row>
    <row r="1217" spans="1:5">
      <c r="A1217" s="27">
        <v>1345</v>
      </c>
      <c r="B1217" s="27" t="s">
        <v>8717</v>
      </c>
      <c r="C1217" s="27" t="s">
        <v>6446</v>
      </c>
      <c r="D1217" s="27" t="s">
        <v>6439</v>
      </c>
      <c r="E1217" s="28" t="s">
        <v>8718</v>
      </c>
    </row>
    <row r="1218" spans="1:5">
      <c r="A1218" s="27">
        <v>1346</v>
      </c>
      <c r="B1218" s="27" t="s">
        <v>8719</v>
      </c>
      <c r="C1218" s="27" t="s">
        <v>6446</v>
      </c>
      <c r="D1218" s="27" t="s">
        <v>6439</v>
      </c>
      <c r="E1218" s="28" t="s">
        <v>8720</v>
      </c>
    </row>
    <row r="1219" spans="1:5">
      <c r="A1219" s="27">
        <v>1347</v>
      </c>
      <c r="B1219" s="27" t="s">
        <v>8721</v>
      </c>
      <c r="C1219" s="27" t="s">
        <v>6446</v>
      </c>
      <c r="D1219" s="27" t="s">
        <v>6439</v>
      </c>
      <c r="E1219" s="28" t="s">
        <v>8722</v>
      </c>
    </row>
    <row r="1220" spans="1:5">
      <c r="A1220" s="27">
        <v>43678</v>
      </c>
      <c r="B1220" s="27" t="s">
        <v>8723</v>
      </c>
      <c r="C1220" s="27" t="s">
        <v>6446</v>
      </c>
      <c r="D1220" s="27" t="s">
        <v>6439</v>
      </c>
      <c r="E1220" s="28" t="s">
        <v>8724</v>
      </c>
    </row>
    <row r="1221" spans="1:5">
      <c r="A1221" s="27">
        <v>43680</v>
      </c>
      <c r="B1221" s="27" t="s">
        <v>8725</v>
      </c>
      <c r="C1221" s="27" t="s">
        <v>6446</v>
      </c>
      <c r="D1221" s="27" t="s">
        <v>6439</v>
      </c>
      <c r="E1221" s="28" t="s">
        <v>8726</v>
      </c>
    </row>
    <row r="1222" spans="1:5">
      <c r="A1222" s="27">
        <v>43679</v>
      </c>
      <c r="B1222" s="27" t="s">
        <v>8727</v>
      </c>
      <c r="C1222" s="27" t="s">
        <v>6446</v>
      </c>
      <c r="D1222" s="27" t="s">
        <v>6439</v>
      </c>
      <c r="E1222" s="28" t="s">
        <v>8191</v>
      </c>
    </row>
    <row r="1223" spans="1:5">
      <c r="A1223" s="27">
        <v>1355</v>
      </c>
      <c r="B1223" s="27" t="s">
        <v>8728</v>
      </c>
      <c r="C1223" s="27" t="s">
        <v>6446</v>
      </c>
      <c r="D1223" s="27" t="s">
        <v>6439</v>
      </c>
      <c r="E1223" s="28" t="s">
        <v>8729</v>
      </c>
    </row>
    <row r="1224" spans="1:5">
      <c r="A1224" s="27">
        <v>1358</v>
      </c>
      <c r="B1224" s="27" t="s">
        <v>8730</v>
      </c>
      <c r="C1224" s="27" t="s">
        <v>6446</v>
      </c>
      <c r="D1224" s="27" t="s">
        <v>6439</v>
      </c>
      <c r="E1224" s="28" t="s">
        <v>8731</v>
      </c>
    </row>
    <row r="1225" spans="1:5">
      <c r="A1225" s="27">
        <v>43681</v>
      </c>
      <c r="B1225" s="27" t="s">
        <v>8732</v>
      </c>
      <c r="C1225" s="27" t="s">
        <v>6446</v>
      </c>
      <c r="D1225" s="27" t="s">
        <v>6436</v>
      </c>
      <c r="E1225" s="28" t="s">
        <v>8733</v>
      </c>
    </row>
    <row r="1226" spans="1:5">
      <c r="A1226" s="27">
        <v>43677</v>
      </c>
      <c r="B1226" s="27" t="s">
        <v>8734</v>
      </c>
      <c r="C1226" s="27" t="s">
        <v>6446</v>
      </c>
      <c r="D1226" s="27" t="s">
        <v>6439</v>
      </c>
      <c r="E1226" s="28" t="s">
        <v>8735</v>
      </c>
    </row>
    <row r="1227" spans="1:5">
      <c r="A1227" s="27">
        <v>43682</v>
      </c>
      <c r="B1227" s="27" t="s">
        <v>8736</v>
      </c>
      <c r="C1227" s="27" t="s">
        <v>6446</v>
      </c>
      <c r="D1227" s="27" t="s">
        <v>6439</v>
      </c>
      <c r="E1227" s="28" t="s">
        <v>8737</v>
      </c>
    </row>
    <row r="1228" spans="1:5">
      <c r="A1228" s="27">
        <v>12083</v>
      </c>
      <c r="B1228" s="27" t="s">
        <v>8738</v>
      </c>
      <c r="C1228" s="27" t="s">
        <v>6435</v>
      </c>
      <c r="D1228" s="27" t="s">
        <v>6447</v>
      </c>
      <c r="E1228" s="28" t="s">
        <v>8739</v>
      </c>
    </row>
    <row r="1229" spans="1:5">
      <c r="A1229" s="27">
        <v>12081</v>
      </c>
      <c r="B1229" s="27" t="s">
        <v>8740</v>
      </c>
      <c r="C1229" s="27" t="s">
        <v>6435</v>
      </c>
      <c r="D1229" s="27" t="s">
        <v>6447</v>
      </c>
      <c r="E1229" s="28" t="s">
        <v>8741</v>
      </c>
    </row>
    <row r="1230" spans="1:5">
      <c r="A1230" s="27">
        <v>12082</v>
      </c>
      <c r="B1230" s="27" t="s">
        <v>8742</v>
      </c>
      <c r="C1230" s="27" t="s">
        <v>6435</v>
      </c>
      <c r="D1230" s="27" t="s">
        <v>6447</v>
      </c>
      <c r="E1230" s="28" t="s">
        <v>8557</v>
      </c>
    </row>
    <row r="1231" spans="1:5">
      <c r="A1231" s="27">
        <v>13354</v>
      </c>
      <c r="B1231" s="27" t="s">
        <v>8743</v>
      </c>
      <c r="C1231" s="27" t="s">
        <v>6435</v>
      </c>
      <c r="D1231" s="27" t="s">
        <v>6447</v>
      </c>
      <c r="E1231" s="28" t="s">
        <v>8744</v>
      </c>
    </row>
    <row r="1232" spans="1:5">
      <c r="A1232" s="27">
        <v>14057</v>
      </c>
      <c r="B1232" s="27" t="s">
        <v>8745</v>
      </c>
      <c r="C1232" s="27" t="s">
        <v>6435</v>
      </c>
      <c r="D1232" s="27" t="s">
        <v>6447</v>
      </c>
      <c r="E1232" s="28" t="s">
        <v>8746</v>
      </c>
    </row>
    <row r="1233" spans="1:5">
      <c r="A1233" s="27">
        <v>14058</v>
      </c>
      <c r="B1233" s="27" t="s">
        <v>8747</v>
      </c>
      <c r="C1233" s="27" t="s">
        <v>6435</v>
      </c>
      <c r="D1233" s="27" t="s">
        <v>6447</v>
      </c>
      <c r="E1233" s="28" t="s">
        <v>8748</v>
      </c>
    </row>
    <row r="1234" spans="1:5">
      <c r="A1234" s="27">
        <v>20971</v>
      </c>
      <c r="B1234" s="27" t="s">
        <v>8749</v>
      </c>
      <c r="C1234" s="27" t="s">
        <v>6435</v>
      </c>
      <c r="D1234" s="27" t="s">
        <v>6439</v>
      </c>
      <c r="E1234" s="28" t="s">
        <v>8750</v>
      </c>
    </row>
    <row r="1235" spans="1:5">
      <c r="A1235" s="27">
        <v>5047</v>
      </c>
      <c r="B1235" s="27" t="s">
        <v>8751</v>
      </c>
      <c r="C1235" s="27" t="s">
        <v>6435</v>
      </c>
      <c r="D1235" s="27" t="s">
        <v>6447</v>
      </c>
      <c r="E1235" s="28" t="s">
        <v>8752</v>
      </c>
    </row>
    <row r="1236" spans="1:5">
      <c r="A1236" s="27">
        <v>13369</v>
      </c>
      <c r="B1236" s="27" t="s">
        <v>8753</v>
      </c>
      <c r="C1236" s="27" t="s">
        <v>6435</v>
      </c>
      <c r="D1236" s="27" t="s">
        <v>6447</v>
      </c>
      <c r="E1236" s="28" t="s">
        <v>8754</v>
      </c>
    </row>
    <row r="1237" spans="1:5">
      <c r="A1237" s="27">
        <v>13370</v>
      </c>
      <c r="B1237" s="27" t="s">
        <v>8755</v>
      </c>
      <c r="C1237" s="27" t="s">
        <v>6435</v>
      </c>
      <c r="D1237" s="27" t="s">
        <v>6447</v>
      </c>
      <c r="E1237" s="28" t="s">
        <v>8756</v>
      </c>
    </row>
    <row r="1238" spans="1:5">
      <c r="A1238" s="27">
        <v>13279</v>
      </c>
      <c r="B1238" s="27" t="s">
        <v>8757</v>
      </c>
      <c r="C1238" s="27" t="s">
        <v>6555</v>
      </c>
      <c r="D1238" s="27" t="s">
        <v>6447</v>
      </c>
      <c r="E1238" s="28" t="s">
        <v>8758</v>
      </c>
    </row>
    <row r="1239" spans="1:5">
      <c r="A1239" s="27">
        <v>11977</v>
      </c>
      <c r="B1239" s="27" t="s">
        <v>8759</v>
      </c>
      <c r="C1239" s="27" t="s">
        <v>6435</v>
      </c>
      <c r="D1239" s="27" t="s">
        <v>6447</v>
      </c>
      <c r="E1239" s="28" t="s">
        <v>8760</v>
      </c>
    </row>
    <row r="1240" spans="1:5">
      <c r="A1240" s="27">
        <v>11975</v>
      </c>
      <c r="B1240" s="27" t="s">
        <v>8761</v>
      </c>
      <c r="C1240" s="27" t="s">
        <v>6435</v>
      </c>
      <c r="D1240" s="27" t="s">
        <v>6447</v>
      </c>
      <c r="E1240" s="28" t="s">
        <v>8762</v>
      </c>
    </row>
    <row r="1241" spans="1:5">
      <c r="A1241" s="27">
        <v>39746</v>
      </c>
      <c r="B1241" s="27" t="s">
        <v>8763</v>
      </c>
      <c r="C1241" s="27" t="s">
        <v>6435</v>
      </c>
      <c r="D1241" s="27" t="s">
        <v>6447</v>
      </c>
      <c r="E1241" s="28" t="s">
        <v>8764</v>
      </c>
    </row>
    <row r="1242" spans="1:5">
      <c r="A1242" s="27">
        <v>11976</v>
      </c>
      <c r="B1242" s="27" t="s">
        <v>8765</v>
      </c>
      <c r="C1242" s="27" t="s">
        <v>6435</v>
      </c>
      <c r="D1242" s="27" t="s">
        <v>6447</v>
      </c>
      <c r="E1242" s="28" t="s">
        <v>8766</v>
      </c>
    </row>
    <row r="1243" spans="1:5">
      <c r="A1243" s="27">
        <v>1368</v>
      </c>
      <c r="B1243" s="27" t="s">
        <v>8767</v>
      </c>
      <c r="C1243" s="27" t="s">
        <v>6435</v>
      </c>
      <c r="D1243" s="27" t="s">
        <v>6436</v>
      </c>
      <c r="E1243" s="28" t="s">
        <v>8768</v>
      </c>
    </row>
    <row r="1244" spans="1:5">
      <c r="A1244" s="27">
        <v>1367</v>
      </c>
      <c r="B1244" s="27" t="s">
        <v>8769</v>
      </c>
      <c r="C1244" s="27" t="s">
        <v>6435</v>
      </c>
      <c r="D1244" s="27" t="s">
        <v>6439</v>
      </c>
      <c r="E1244" s="28" t="s">
        <v>8770</v>
      </c>
    </row>
    <row r="1245" spans="1:5">
      <c r="A1245" s="27">
        <v>41899</v>
      </c>
      <c r="B1245" s="27" t="s">
        <v>8771</v>
      </c>
      <c r="C1245" s="27" t="s">
        <v>8571</v>
      </c>
      <c r="D1245" s="27" t="s">
        <v>6436</v>
      </c>
      <c r="E1245" s="28" t="s">
        <v>8772</v>
      </c>
    </row>
    <row r="1246" spans="1:5">
      <c r="A1246" s="27">
        <v>1380</v>
      </c>
      <c r="B1246" s="27" t="s">
        <v>8773</v>
      </c>
      <c r="C1246" s="27" t="s">
        <v>6555</v>
      </c>
      <c r="D1246" s="27" t="s">
        <v>6439</v>
      </c>
      <c r="E1246" s="28" t="s">
        <v>8774</v>
      </c>
    </row>
    <row r="1247" spans="1:5">
      <c r="A1247" s="27">
        <v>1375</v>
      </c>
      <c r="B1247" s="27" t="s">
        <v>8775</v>
      </c>
      <c r="C1247" s="27" t="s">
        <v>6555</v>
      </c>
      <c r="D1247" s="27" t="s">
        <v>6439</v>
      </c>
      <c r="E1247" s="28" t="s">
        <v>8776</v>
      </c>
    </row>
    <row r="1248" spans="1:5">
      <c r="A1248" s="27">
        <v>1379</v>
      </c>
      <c r="B1248" s="27" t="s">
        <v>8777</v>
      </c>
      <c r="C1248" s="27" t="s">
        <v>6555</v>
      </c>
      <c r="D1248" s="27" t="s">
        <v>6436</v>
      </c>
      <c r="E1248" s="28" t="s">
        <v>8778</v>
      </c>
    </row>
    <row r="1249" spans="1:5">
      <c r="A1249" s="27">
        <v>13284</v>
      </c>
      <c r="B1249" s="27" t="s">
        <v>8779</v>
      </c>
      <c r="C1249" s="27" t="s">
        <v>6555</v>
      </c>
      <c r="D1249" s="27" t="s">
        <v>6439</v>
      </c>
      <c r="E1249" s="28" t="s">
        <v>8778</v>
      </c>
    </row>
    <row r="1250" spans="1:5">
      <c r="A1250" s="27">
        <v>44528</v>
      </c>
      <c r="B1250" s="27" t="s">
        <v>8780</v>
      </c>
      <c r="C1250" s="27" t="s">
        <v>6555</v>
      </c>
      <c r="D1250" s="27" t="s">
        <v>6439</v>
      </c>
      <c r="E1250" s="28" t="s">
        <v>8781</v>
      </c>
    </row>
    <row r="1251" spans="1:5">
      <c r="A1251" s="27">
        <v>34753</v>
      </c>
      <c r="B1251" s="27" t="s">
        <v>8782</v>
      </c>
      <c r="C1251" s="27" t="s">
        <v>6555</v>
      </c>
      <c r="D1251" s="27" t="s">
        <v>6439</v>
      </c>
      <c r="E1251" s="28" t="s">
        <v>7791</v>
      </c>
    </row>
    <row r="1252" spans="1:5">
      <c r="A1252" s="27">
        <v>420</v>
      </c>
      <c r="B1252" s="27" t="s">
        <v>8783</v>
      </c>
      <c r="C1252" s="27" t="s">
        <v>6435</v>
      </c>
      <c r="D1252" s="27" t="s">
        <v>6439</v>
      </c>
      <c r="E1252" s="28" t="s">
        <v>8784</v>
      </c>
    </row>
    <row r="1253" spans="1:5">
      <c r="A1253" s="27">
        <v>12327</v>
      </c>
      <c r="B1253" s="27" t="s">
        <v>8785</v>
      </c>
      <c r="C1253" s="27" t="s">
        <v>6435</v>
      </c>
      <c r="D1253" s="27" t="s">
        <v>6439</v>
      </c>
      <c r="E1253" s="28" t="s">
        <v>8786</v>
      </c>
    </row>
    <row r="1254" spans="1:5">
      <c r="A1254" s="27">
        <v>36148</v>
      </c>
      <c r="B1254" s="27" t="s">
        <v>8787</v>
      </c>
      <c r="C1254" s="27" t="s">
        <v>6435</v>
      </c>
      <c r="D1254" s="27" t="s">
        <v>6439</v>
      </c>
      <c r="E1254" s="28" t="s">
        <v>7582</v>
      </c>
    </row>
    <row r="1255" spans="1:5">
      <c r="A1255" s="27">
        <v>12329</v>
      </c>
      <c r="B1255" s="27" t="s">
        <v>8788</v>
      </c>
      <c r="C1255" s="27" t="s">
        <v>6555</v>
      </c>
      <c r="D1255" s="27" t="s">
        <v>6439</v>
      </c>
      <c r="E1255" s="28" t="s">
        <v>8789</v>
      </c>
    </row>
    <row r="1256" spans="1:5">
      <c r="A1256" s="27">
        <v>1339</v>
      </c>
      <c r="B1256" s="27" t="s">
        <v>8790</v>
      </c>
      <c r="C1256" s="27" t="s">
        <v>6555</v>
      </c>
      <c r="D1256" s="27" t="s">
        <v>6439</v>
      </c>
      <c r="E1256" s="28" t="s">
        <v>8791</v>
      </c>
    </row>
    <row r="1257" spans="1:5">
      <c r="A1257" s="27">
        <v>44396</v>
      </c>
      <c r="B1257" s="27" t="s">
        <v>8792</v>
      </c>
      <c r="C1257" s="27" t="s">
        <v>6555</v>
      </c>
      <c r="D1257" s="27" t="s">
        <v>6439</v>
      </c>
      <c r="E1257" s="28" t="s">
        <v>8793</v>
      </c>
    </row>
    <row r="1258" spans="1:5">
      <c r="A1258" s="27">
        <v>44327</v>
      </c>
      <c r="B1258" s="27" t="s">
        <v>8794</v>
      </c>
      <c r="C1258" s="27" t="s">
        <v>6558</v>
      </c>
      <c r="D1258" s="27" t="s">
        <v>6439</v>
      </c>
      <c r="E1258" s="28" t="s">
        <v>8795</v>
      </c>
    </row>
    <row r="1259" spans="1:5">
      <c r="A1259" s="27">
        <v>37418</v>
      </c>
      <c r="B1259" s="27" t="s">
        <v>8796</v>
      </c>
      <c r="C1259" s="27" t="s">
        <v>6435</v>
      </c>
      <c r="D1259" s="27" t="s">
        <v>6447</v>
      </c>
      <c r="E1259" s="28" t="s">
        <v>8797</v>
      </c>
    </row>
    <row r="1260" spans="1:5">
      <c r="A1260" s="27">
        <v>37419</v>
      </c>
      <c r="B1260" s="27" t="s">
        <v>8798</v>
      </c>
      <c r="C1260" s="27" t="s">
        <v>6435</v>
      </c>
      <c r="D1260" s="27" t="s">
        <v>6447</v>
      </c>
      <c r="E1260" s="28" t="s">
        <v>8799</v>
      </c>
    </row>
    <row r="1261" spans="1:5">
      <c r="A1261" s="27">
        <v>1427</v>
      </c>
      <c r="B1261" s="27" t="s">
        <v>8800</v>
      </c>
      <c r="C1261" s="27" t="s">
        <v>6435</v>
      </c>
      <c r="D1261" s="27" t="s">
        <v>6447</v>
      </c>
      <c r="E1261" s="28" t="s">
        <v>8801</v>
      </c>
    </row>
    <row r="1262" spans="1:5">
      <c r="A1262" s="27">
        <v>1402</v>
      </c>
      <c r="B1262" s="27" t="s">
        <v>8802</v>
      </c>
      <c r="C1262" s="27" t="s">
        <v>6435</v>
      </c>
      <c r="D1262" s="27" t="s">
        <v>6447</v>
      </c>
      <c r="E1262" s="28" t="s">
        <v>8803</v>
      </c>
    </row>
    <row r="1263" spans="1:5">
      <c r="A1263" s="27">
        <v>1420</v>
      </c>
      <c r="B1263" s="27" t="s">
        <v>8804</v>
      </c>
      <c r="C1263" s="27" t="s">
        <v>6435</v>
      </c>
      <c r="D1263" s="27" t="s">
        <v>6447</v>
      </c>
      <c r="E1263" s="28" t="s">
        <v>6579</v>
      </c>
    </row>
    <row r="1264" spans="1:5">
      <c r="A1264" s="27">
        <v>1419</v>
      </c>
      <c r="B1264" s="27" t="s">
        <v>8805</v>
      </c>
      <c r="C1264" s="27" t="s">
        <v>6435</v>
      </c>
      <c r="D1264" s="27" t="s">
        <v>6447</v>
      </c>
      <c r="E1264" s="28" t="s">
        <v>8806</v>
      </c>
    </row>
    <row r="1265" spans="1:5">
      <c r="A1265" s="27">
        <v>1414</v>
      </c>
      <c r="B1265" s="27" t="s">
        <v>8807</v>
      </c>
      <c r="C1265" s="27" t="s">
        <v>6435</v>
      </c>
      <c r="D1265" s="27" t="s">
        <v>6447</v>
      </c>
      <c r="E1265" s="28" t="s">
        <v>8808</v>
      </c>
    </row>
    <row r="1266" spans="1:5">
      <c r="A1266" s="27">
        <v>1413</v>
      </c>
      <c r="B1266" s="27" t="s">
        <v>8809</v>
      </c>
      <c r="C1266" s="27" t="s">
        <v>6435</v>
      </c>
      <c r="D1266" s="27" t="s">
        <v>6447</v>
      </c>
      <c r="E1266" s="28" t="s">
        <v>8810</v>
      </c>
    </row>
    <row r="1267" spans="1:5">
      <c r="A1267" s="27">
        <v>1412</v>
      </c>
      <c r="B1267" s="27" t="s">
        <v>8811</v>
      </c>
      <c r="C1267" s="27" t="s">
        <v>6435</v>
      </c>
      <c r="D1267" s="27" t="s">
        <v>6447</v>
      </c>
      <c r="E1267" s="28" t="s">
        <v>8812</v>
      </c>
    </row>
    <row r="1268" spans="1:5">
      <c r="A1268" s="27">
        <v>1411</v>
      </c>
      <c r="B1268" s="27" t="s">
        <v>8813</v>
      </c>
      <c r="C1268" s="27" t="s">
        <v>6435</v>
      </c>
      <c r="D1268" s="27" t="s">
        <v>6447</v>
      </c>
      <c r="E1268" s="28" t="s">
        <v>8814</v>
      </c>
    </row>
    <row r="1269" spans="1:5">
      <c r="A1269" s="27">
        <v>1406</v>
      </c>
      <c r="B1269" s="27" t="s">
        <v>8815</v>
      </c>
      <c r="C1269" s="27" t="s">
        <v>6435</v>
      </c>
      <c r="D1269" s="27" t="s">
        <v>6447</v>
      </c>
      <c r="E1269" s="28" t="s">
        <v>8816</v>
      </c>
    </row>
    <row r="1270" spans="1:5">
      <c r="A1270" s="27">
        <v>1407</v>
      </c>
      <c r="B1270" s="27" t="s">
        <v>8817</v>
      </c>
      <c r="C1270" s="27" t="s">
        <v>6435</v>
      </c>
      <c r="D1270" s="27" t="s">
        <v>6447</v>
      </c>
      <c r="E1270" s="28" t="s">
        <v>8105</v>
      </c>
    </row>
    <row r="1271" spans="1:5">
      <c r="A1271" s="27">
        <v>1404</v>
      </c>
      <c r="B1271" s="27" t="s">
        <v>8818</v>
      </c>
      <c r="C1271" s="27" t="s">
        <v>6435</v>
      </c>
      <c r="D1271" s="27" t="s">
        <v>6447</v>
      </c>
      <c r="E1271" s="28" t="s">
        <v>7960</v>
      </c>
    </row>
    <row r="1272" spans="1:5">
      <c r="A1272" s="27">
        <v>11281</v>
      </c>
      <c r="B1272" s="27" t="s">
        <v>8819</v>
      </c>
      <c r="C1272" s="27" t="s">
        <v>6435</v>
      </c>
      <c r="D1272" s="27" t="s">
        <v>6447</v>
      </c>
      <c r="E1272" s="28" t="s">
        <v>8820</v>
      </c>
    </row>
    <row r="1273" spans="1:5">
      <c r="A1273" s="27">
        <v>1442</v>
      </c>
      <c r="B1273" s="27" t="s">
        <v>8821</v>
      </c>
      <c r="C1273" s="27" t="s">
        <v>6435</v>
      </c>
      <c r="D1273" s="27" t="s">
        <v>6447</v>
      </c>
      <c r="E1273" s="28" t="s">
        <v>8822</v>
      </c>
    </row>
    <row r="1274" spans="1:5">
      <c r="A1274" s="27">
        <v>13457</v>
      </c>
      <c r="B1274" s="27" t="s">
        <v>8823</v>
      </c>
      <c r="C1274" s="27" t="s">
        <v>6435</v>
      </c>
      <c r="D1274" s="27" t="s">
        <v>6447</v>
      </c>
      <c r="E1274" s="28" t="s">
        <v>8824</v>
      </c>
    </row>
    <row r="1275" spans="1:5">
      <c r="A1275" s="27">
        <v>40699</v>
      </c>
      <c r="B1275" s="27" t="s">
        <v>8825</v>
      </c>
      <c r="C1275" s="27" t="s">
        <v>6435</v>
      </c>
      <c r="D1275" s="27" t="s">
        <v>6447</v>
      </c>
      <c r="E1275" s="28" t="s">
        <v>8826</v>
      </c>
    </row>
    <row r="1276" spans="1:5">
      <c r="A1276" s="27">
        <v>40701</v>
      </c>
      <c r="B1276" s="27" t="s">
        <v>8827</v>
      </c>
      <c r="C1276" s="27" t="s">
        <v>6435</v>
      </c>
      <c r="D1276" s="27" t="s">
        <v>6447</v>
      </c>
      <c r="E1276" s="28" t="s">
        <v>8828</v>
      </c>
    </row>
    <row r="1277" spans="1:5">
      <c r="A1277" s="27">
        <v>40700</v>
      </c>
      <c r="B1277" s="27" t="s">
        <v>8829</v>
      </c>
      <c r="C1277" s="27" t="s">
        <v>6435</v>
      </c>
      <c r="D1277" s="27" t="s">
        <v>6447</v>
      </c>
      <c r="E1277" s="28" t="s">
        <v>8830</v>
      </c>
    </row>
    <row r="1278" spans="1:5">
      <c r="A1278" s="27">
        <v>13458</v>
      </c>
      <c r="B1278" s="27" t="s">
        <v>8831</v>
      </c>
      <c r="C1278" s="27" t="s">
        <v>6435</v>
      </c>
      <c r="D1278" s="27" t="s">
        <v>6447</v>
      </c>
      <c r="E1278" s="28" t="s">
        <v>8832</v>
      </c>
    </row>
    <row r="1279" spans="1:5">
      <c r="A1279" s="27">
        <v>11134</v>
      </c>
      <c r="B1279" s="27" t="s">
        <v>8833</v>
      </c>
      <c r="C1279" s="27" t="s">
        <v>6446</v>
      </c>
      <c r="D1279" s="27" t="s">
        <v>6439</v>
      </c>
      <c r="E1279" s="28" t="s">
        <v>8834</v>
      </c>
    </row>
    <row r="1280" spans="1:5">
      <c r="A1280" s="27">
        <v>11135</v>
      </c>
      <c r="B1280" s="27" t="s">
        <v>8835</v>
      </c>
      <c r="C1280" s="27" t="s">
        <v>6446</v>
      </c>
      <c r="D1280" s="27" t="s">
        <v>6439</v>
      </c>
      <c r="E1280" s="28" t="s">
        <v>8836</v>
      </c>
    </row>
    <row r="1281" spans="1:5">
      <c r="A1281" s="27">
        <v>11136</v>
      </c>
      <c r="B1281" s="27" t="s">
        <v>8837</v>
      </c>
      <c r="C1281" s="27" t="s">
        <v>6446</v>
      </c>
      <c r="D1281" s="27" t="s">
        <v>6439</v>
      </c>
      <c r="E1281" s="28" t="s">
        <v>8838</v>
      </c>
    </row>
    <row r="1282" spans="1:5">
      <c r="A1282" s="27">
        <v>34743</v>
      </c>
      <c r="B1282" s="27" t="s">
        <v>8839</v>
      </c>
      <c r="C1282" s="27" t="s">
        <v>6446</v>
      </c>
      <c r="D1282" s="27" t="s">
        <v>6439</v>
      </c>
      <c r="E1282" s="28" t="s">
        <v>8840</v>
      </c>
    </row>
    <row r="1283" spans="1:5">
      <c r="A1283" s="27">
        <v>11137</v>
      </c>
      <c r="B1283" s="27" t="s">
        <v>8841</v>
      </c>
      <c r="C1283" s="27" t="s">
        <v>6446</v>
      </c>
      <c r="D1283" s="27" t="s">
        <v>6439</v>
      </c>
      <c r="E1283" s="28" t="s">
        <v>8842</v>
      </c>
    </row>
    <row r="1284" spans="1:5">
      <c r="A1284" s="27">
        <v>34745</v>
      </c>
      <c r="B1284" s="27" t="s">
        <v>8843</v>
      </c>
      <c r="C1284" s="27" t="s">
        <v>6446</v>
      </c>
      <c r="D1284" s="27" t="s">
        <v>6439</v>
      </c>
      <c r="E1284" s="28" t="s">
        <v>8844</v>
      </c>
    </row>
    <row r="1285" spans="1:5">
      <c r="A1285" s="27">
        <v>34746</v>
      </c>
      <c r="B1285" s="27" t="s">
        <v>8845</v>
      </c>
      <c r="C1285" s="27" t="s">
        <v>6446</v>
      </c>
      <c r="D1285" s="27" t="s">
        <v>6439</v>
      </c>
      <c r="E1285" s="28" t="s">
        <v>8846</v>
      </c>
    </row>
    <row r="1286" spans="1:5">
      <c r="A1286" s="27">
        <v>1360</v>
      </c>
      <c r="B1286" s="27" t="s">
        <v>8847</v>
      </c>
      <c r="C1286" s="27" t="s">
        <v>6446</v>
      </c>
      <c r="D1286" s="27" t="s">
        <v>6439</v>
      </c>
      <c r="E1286" s="28" t="s">
        <v>8848</v>
      </c>
    </row>
    <row r="1287" spans="1:5">
      <c r="A1287" s="27">
        <v>36524</v>
      </c>
      <c r="B1287" s="27" t="s">
        <v>8849</v>
      </c>
      <c r="C1287" s="27" t="s">
        <v>6435</v>
      </c>
      <c r="D1287" s="27" t="s">
        <v>6447</v>
      </c>
      <c r="E1287" s="28" t="s">
        <v>8850</v>
      </c>
    </row>
    <row r="1288" spans="1:5">
      <c r="A1288" s="27">
        <v>36526</v>
      </c>
      <c r="B1288" s="27" t="s">
        <v>8851</v>
      </c>
      <c r="C1288" s="27" t="s">
        <v>6435</v>
      </c>
      <c r="D1288" s="27" t="s">
        <v>6447</v>
      </c>
      <c r="E1288" s="28" t="s">
        <v>8852</v>
      </c>
    </row>
    <row r="1289" spans="1:5">
      <c r="A1289" s="27">
        <v>36523</v>
      </c>
      <c r="B1289" s="27" t="s">
        <v>8853</v>
      </c>
      <c r="C1289" s="27" t="s">
        <v>6435</v>
      </c>
      <c r="D1289" s="27" t="s">
        <v>6447</v>
      </c>
      <c r="E1289" s="28" t="s">
        <v>8854</v>
      </c>
    </row>
    <row r="1290" spans="1:5">
      <c r="A1290" s="27">
        <v>36527</v>
      </c>
      <c r="B1290" s="27" t="s">
        <v>8855</v>
      </c>
      <c r="C1290" s="27" t="s">
        <v>6435</v>
      </c>
      <c r="D1290" s="27" t="s">
        <v>6447</v>
      </c>
      <c r="E1290" s="28" t="s">
        <v>8856</v>
      </c>
    </row>
    <row r="1291" spans="1:5">
      <c r="A1291" s="27">
        <v>13803</v>
      </c>
      <c r="B1291" s="27" t="s">
        <v>8857</v>
      </c>
      <c r="C1291" s="27" t="s">
        <v>6435</v>
      </c>
      <c r="D1291" s="27" t="s">
        <v>6447</v>
      </c>
      <c r="E1291" s="28" t="s">
        <v>8858</v>
      </c>
    </row>
    <row r="1292" spans="1:5">
      <c r="A1292" s="27">
        <v>38642</v>
      </c>
      <c r="B1292" s="27" t="s">
        <v>8859</v>
      </c>
      <c r="C1292" s="27" t="s">
        <v>6435</v>
      </c>
      <c r="D1292" s="27" t="s">
        <v>6447</v>
      </c>
      <c r="E1292" s="28" t="s">
        <v>8860</v>
      </c>
    </row>
    <row r="1293" spans="1:5">
      <c r="A1293" s="27">
        <v>36522</v>
      </c>
      <c r="B1293" s="27" t="s">
        <v>8861</v>
      </c>
      <c r="C1293" s="27" t="s">
        <v>6435</v>
      </c>
      <c r="D1293" s="27" t="s">
        <v>6447</v>
      </c>
      <c r="E1293" s="28" t="s">
        <v>8862</v>
      </c>
    </row>
    <row r="1294" spans="1:5">
      <c r="A1294" s="27">
        <v>36525</v>
      </c>
      <c r="B1294" s="27" t="s">
        <v>8863</v>
      </c>
      <c r="C1294" s="27" t="s">
        <v>6435</v>
      </c>
      <c r="D1294" s="27" t="s">
        <v>6447</v>
      </c>
      <c r="E1294" s="28" t="s">
        <v>8864</v>
      </c>
    </row>
    <row r="1295" spans="1:5">
      <c r="A1295" s="27">
        <v>34348</v>
      </c>
      <c r="B1295" s="27" t="s">
        <v>8865</v>
      </c>
      <c r="C1295" s="27" t="s">
        <v>6456</v>
      </c>
      <c r="D1295" s="27" t="s">
        <v>6439</v>
      </c>
      <c r="E1295" s="28" t="s">
        <v>8866</v>
      </c>
    </row>
    <row r="1296" spans="1:5">
      <c r="A1296" s="27">
        <v>34347</v>
      </c>
      <c r="B1296" s="27" t="s">
        <v>8867</v>
      </c>
      <c r="C1296" s="27" t="s">
        <v>6456</v>
      </c>
      <c r="D1296" s="27" t="s">
        <v>6439</v>
      </c>
      <c r="E1296" s="28" t="s">
        <v>8868</v>
      </c>
    </row>
    <row r="1297" spans="1:5">
      <c r="A1297" s="27">
        <v>11146</v>
      </c>
      <c r="B1297" s="27" t="s">
        <v>8869</v>
      </c>
      <c r="C1297" s="27" t="s">
        <v>6776</v>
      </c>
      <c r="D1297" s="27" t="s">
        <v>6439</v>
      </c>
      <c r="E1297" s="28" t="s">
        <v>8870</v>
      </c>
    </row>
    <row r="1298" spans="1:5">
      <c r="A1298" s="27">
        <v>11147</v>
      </c>
      <c r="B1298" s="27" t="s">
        <v>8871</v>
      </c>
      <c r="C1298" s="27" t="s">
        <v>6776</v>
      </c>
      <c r="D1298" s="27" t="s">
        <v>6439</v>
      </c>
      <c r="E1298" s="28" t="s">
        <v>8872</v>
      </c>
    </row>
    <row r="1299" spans="1:5">
      <c r="A1299" s="27">
        <v>34872</v>
      </c>
      <c r="B1299" s="27" t="s">
        <v>8873</v>
      </c>
      <c r="C1299" s="27" t="s">
        <v>6776</v>
      </c>
      <c r="D1299" s="27" t="s">
        <v>6439</v>
      </c>
      <c r="E1299" s="28" t="s">
        <v>6965</v>
      </c>
    </row>
    <row r="1300" spans="1:5">
      <c r="A1300" s="27">
        <v>34491</v>
      </c>
      <c r="B1300" s="27" t="s">
        <v>8874</v>
      </c>
      <c r="C1300" s="27" t="s">
        <v>6776</v>
      </c>
      <c r="D1300" s="27" t="s">
        <v>6439</v>
      </c>
      <c r="E1300" s="28" t="s">
        <v>8875</v>
      </c>
    </row>
    <row r="1301" spans="1:5">
      <c r="A1301" s="27">
        <v>34770</v>
      </c>
      <c r="B1301" s="27" t="s">
        <v>8876</v>
      </c>
      <c r="C1301" s="27" t="s">
        <v>8571</v>
      </c>
      <c r="D1301" s="27" t="s">
        <v>6447</v>
      </c>
      <c r="E1301" s="28" t="s">
        <v>8877</v>
      </c>
    </row>
    <row r="1302" spans="1:5">
      <c r="A1302" s="27">
        <v>1518</v>
      </c>
      <c r="B1302" s="27" t="s">
        <v>8878</v>
      </c>
      <c r="C1302" s="27" t="s">
        <v>8571</v>
      </c>
      <c r="D1302" s="27" t="s">
        <v>6447</v>
      </c>
      <c r="E1302" s="28" t="s">
        <v>8879</v>
      </c>
    </row>
    <row r="1303" spans="1:5">
      <c r="A1303" s="27">
        <v>41965</v>
      </c>
      <c r="B1303" s="27" t="s">
        <v>8880</v>
      </c>
      <c r="C1303" s="27" t="s">
        <v>8571</v>
      </c>
      <c r="D1303" s="27" t="s">
        <v>6447</v>
      </c>
      <c r="E1303" s="28" t="s">
        <v>8881</v>
      </c>
    </row>
    <row r="1304" spans="1:5">
      <c r="A1304" s="27">
        <v>34492</v>
      </c>
      <c r="B1304" s="27" t="s">
        <v>8882</v>
      </c>
      <c r="C1304" s="27" t="s">
        <v>6776</v>
      </c>
      <c r="D1304" s="27" t="s">
        <v>6436</v>
      </c>
      <c r="E1304" s="28" t="s">
        <v>8883</v>
      </c>
    </row>
    <row r="1305" spans="1:5">
      <c r="A1305" s="27">
        <v>1524</v>
      </c>
      <c r="B1305" s="27" t="s">
        <v>8884</v>
      </c>
      <c r="C1305" s="27" t="s">
        <v>6776</v>
      </c>
      <c r="D1305" s="27" t="s">
        <v>6439</v>
      </c>
      <c r="E1305" s="28" t="s">
        <v>8885</v>
      </c>
    </row>
    <row r="1306" spans="1:5">
      <c r="A1306" s="27">
        <v>38404</v>
      </c>
      <c r="B1306" s="27" t="s">
        <v>8886</v>
      </c>
      <c r="C1306" s="27" t="s">
        <v>6776</v>
      </c>
      <c r="D1306" s="27" t="s">
        <v>6439</v>
      </c>
      <c r="E1306" s="28" t="s">
        <v>8887</v>
      </c>
    </row>
    <row r="1307" spans="1:5">
      <c r="A1307" s="27">
        <v>39849</v>
      </c>
      <c r="B1307" s="27" t="s">
        <v>8888</v>
      </c>
      <c r="C1307" s="27" t="s">
        <v>6776</v>
      </c>
      <c r="D1307" s="27" t="s">
        <v>6439</v>
      </c>
      <c r="E1307" s="28" t="s">
        <v>8889</v>
      </c>
    </row>
    <row r="1308" spans="1:5">
      <c r="A1308" s="27">
        <v>38464</v>
      </c>
      <c r="B1308" s="27" t="s">
        <v>8890</v>
      </c>
      <c r="C1308" s="27" t="s">
        <v>6776</v>
      </c>
      <c r="D1308" s="27" t="s">
        <v>6439</v>
      </c>
      <c r="E1308" s="28" t="s">
        <v>8891</v>
      </c>
    </row>
    <row r="1309" spans="1:5">
      <c r="A1309" s="27">
        <v>34493</v>
      </c>
      <c r="B1309" s="27" t="s">
        <v>8892</v>
      </c>
      <c r="C1309" s="27" t="s">
        <v>6776</v>
      </c>
      <c r="D1309" s="27" t="s">
        <v>6439</v>
      </c>
      <c r="E1309" s="28" t="s">
        <v>8893</v>
      </c>
    </row>
    <row r="1310" spans="1:5">
      <c r="A1310" s="27">
        <v>1527</v>
      </c>
      <c r="B1310" s="27" t="s">
        <v>8894</v>
      </c>
      <c r="C1310" s="27" t="s">
        <v>6776</v>
      </c>
      <c r="D1310" s="27" t="s">
        <v>6439</v>
      </c>
      <c r="E1310" s="28" t="s">
        <v>8895</v>
      </c>
    </row>
    <row r="1311" spans="1:5">
      <c r="A1311" s="27">
        <v>38405</v>
      </c>
      <c r="B1311" s="27" t="s">
        <v>8896</v>
      </c>
      <c r="C1311" s="27" t="s">
        <v>6776</v>
      </c>
      <c r="D1311" s="27" t="s">
        <v>6439</v>
      </c>
      <c r="E1311" s="28" t="s">
        <v>8897</v>
      </c>
    </row>
    <row r="1312" spans="1:5">
      <c r="A1312" s="27">
        <v>38408</v>
      </c>
      <c r="B1312" s="27" t="s">
        <v>8898</v>
      </c>
      <c r="C1312" s="27" t="s">
        <v>6776</v>
      </c>
      <c r="D1312" s="27" t="s">
        <v>6439</v>
      </c>
      <c r="E1312" s="28" t="s">
        <v>8899</v>
      </c>
    </row>
    <row r="1313" spans="1:5">
      <c r="A1313" s="27">
        <v>34494</v>
      </c>
      <c r="B1313" s="27" t="s">
        <v>8900</v>
      </c>
      <c r="C1313" s="27" t="s">
        <v>6776</v>
      </c>
      <c r="D1313" s="27" t="s">
        <v>6439</v>
      </c>
      <c r="E1313" s="28" t="s">
        <v>8901</v>
      </c>
    </row>
    <row r="1314" spans="1:5">
      <c r="A1314" s="27">
        <v>1525</v>
      </c>
      <c r="B1314" s="27" t="s">
        <v>8902</v>
      </c>
      <c r="C1314" s="27" t="s">
        <v>6776</v>
      </c>
      <c r="D1314" s="27" t="s">
        <v>6439</v>
      </c>
      <c r="E1314" s="28" t="s">
        <v>8903</v>
      </c>
    </row>
    <row r="1315" spans="1:5">
      <c r="A1315" s="27">
        <v>38406</v>
      </c>
      <c r="B1315" s="27" t="s">
        <v>8904</v>
      </c>
      <c r="C1315" s="27" t="s">
        <v>6776</v>
      </c>
      <c r="D1315" s="27" t="s">
        <v>6439</v>
      </c>
      <c r="E1315" s="28" t="s">
        <v>8905</v>
      </c>
    </row>
    <row r="1316" spans="1:5">
      <c r="A1316" s="27">
        <v>38409</v>
      </c>
      <c r="B1316" s="27" t="s">
        <v>8906</v>
      </c>
      <c r="C1316" s="27" t="s">
        <v>6776</v>
      </c>
      <c r="D1316" s="27" t="s">
        <v>6439</v>
      </c>
      <c r="E1316" s="28" t="s">
        <v>8907</v>
      </c>
    </row>
    <row r="1317" spans="1:5">
      <c r="A1317" s="27">
        <v>43360</v>
      </c>
      <c r="B1317" s="27" t="s">
        <v>8908</v>
      </c>
      <c r="C1317" s="27" t="s">
        <v>6776</v>
      </c>
      <c r="D1317" s="27" t="s">
        <v>6439</v>
      </c>
      <c r="E1317" s="28" t="s">
        <v>8909</v>
      </c>
    </row>
    <row r="1318" spans="1:5">
      <c r="A1318" s="27">
        <v>34495</v>
      </c>
      <c r="B1318" s="27" t="s">
        <v>8910</v>
      </c>
      <c r="C1318" s="27" t="s">
        <v>6776</v>
      </c>
      <c r="D1318" s="27" t="s">
        <v>6439</v>
      </c>
      <c r="E1318" s="28" t="s">
        <v>8911</v>
      </c>
    </row>
    <row r="1319" spans="1:5">
      <c r="A1319" s="27">
        <v>11145</v>
      </c>
      <c r="B1319" s="27" t="s">
        <v>8912</v>
      </c>
      <c r="C1319" s="27" t="s">
        <v>6776</v>
      </c>
      <c r="D1319" s="27" t="s">
        <v>6439</v>
      </c>
      <c r="E1319" s="28" t="s">
        <v>6965</v>
      </c>
    </row>
    <row r="1320" spans="1:5">
      <c r="A1320" s="27">
        <v>34496</v>
      </c>
      <c r="B1320" s="27" t="s">
        <v>8913</v>
      </c>
      <c r="C1320" s="27" t="s">
        <v>6776</v>
      </c>
      <c r="D1320" s="27" t="s">
        <v>6439</v>
      </c>
      <c r="E1320" s="28" t="s">
        <v>8914</v>
      </c>
    </row>
    <row r="1321" spans="1:5">
      <c r="A1321" s="27">
        <v>34479</v>
      </c>
      <c r="B1321" s="27" t="s">
        <v>8915</v>
      </c>
      <c r="C1321" s="27" t="s">
        <v>6776</v>
      </c>
      <c r="D1321" s="27" t="s">
        <v>6439</v>
      </c>
      <c r="E1321" s="28" t="s">
        <v>8875</v>
      </c>
    </row>
    <row r="1322" spans="1:5">
      <c r="A1322" s="27">
        <v>34481</v>
      </c>
      <c r="B1322" s="27" t="s">
        <v>8916</v>
      </c>
      <c r="C1322" s="27" t="s">
        <v>6776</v>
      </c>
      <c r="D1322" s="27" t="s">
        <v>6439</v>
      </c>
      <c r="E1322" s="28" t="s">
        <v>8917</v>
      </c>
    </row>
    <row r="1323" spans="1:5">
      <c r="A1323" s="27">
        <v>34483</v>
      </c>
      <c r="B1323" s="27" t="s">
        <v>8918</v>
      </c>
      <c r="C1323" s="27" t="s">
        <v>6776</v>
      </c>
      <c r="D1323" s="27" t="s">
        <v>6439</v>
      </c>
      <c r="E1323" s="28" t="s">
        <v>8919</v>
      </c>
    </row>
    <row r="1324" spans="1:5">
      <c r="A1324" s="27">
        <v>34485</v>
      </c>
      <c r="B1324" s="27" t="s">
        <v>8920</v>
      </c>
      <c r="C1324" s="27" t="s">
        <v>6776</v>
      </c>
      <c r="D1324" s="27" t="s">
        <v>6439</v>
      </c>
      <c r="E1324" s="28" t="s">
        <v>8921</v>
      </c>
    </row>
    <row r="1325" spans="1:5">
      <c r="A1325" s="27">
        <v>14041</v>
      </c>
      <c r="B1325" s="27" t="s">
        <v>8922</v>
      </c>
      <c r="C1325" s="27" t="s">
        <v>6776</v>
      </c>
      <c r="D1325" s="27" t="s">
        <v>6439</v>
      </c>
      <c r="E1325" s="28" t="s">
        <v>8923</v>
      </c>
    </row>
    <row r="1326" spans="1:5">
      <c r="A1326" s="27">
        <v>1523</v>
      </c>
      <c r="B1326" s="27" t="s">
        <v>8924</v>
      </c>
      <c r="C1326" s="27" t="s">
        <v>6776</v>
      </c>
      <c r="D1326" s="27" t="s">
        <v>6439</v>
      </c>
      <c r="E1326" s="28" t="s">
        <v>8925</v>
      </c>
    </row>
    <row r="1327" spans="1:5">
      <c r="A1327" s="27">
        <v>14052</v>
      </c>
      <c r="B1327" s="27" t="s">
        <v>8926</v>
      </c>
      <c r="C1327" s="27" t="s">
        <v>6435</v>
      </c>
      <c r="D1327" s="27" t="s">
        <v>6439</v>
      </c>
      <c r="E1327" s="28" t="s">
        <v>6789</v>
      </c>
    </row>
    <row r="1328" spans="1:5">
      <c r="A1328" s="27">
        <v>14054</v>
      </c>
      <c r="B1328" s="27" t="s">
        <v>8927</v>
      </c>
      <c r="C1328" s="27" t="s">
        <v>6435</v>
      </c>
      <c r="D1328" s="27" t="s">
        <v>6439</v>
      </c>
      <c r="E1328" s="28" t="s">
        <v>8033</v>
      </c>
    </row>
    <row r="1329" spans="1:5">
      <c r="A1329" s="27">
        <v>14053</v>
      </c>
      <c r="B1329" s="27" t="s">
        <v>8928</v>
      </c>
      <c r="C1329" s="27" t="s">
        <v>6435</v>
      </c>
      <c r="D1329" s="27" t="s">
        <v>6439</v>
      </c>
      <c r="E1329" s="28" t="s">
        <v>7212</v>
      </c>
    </row>
    <row r="1330" spans="1:5">
      <c r="A1330" s="27">
        <v>2558</v>
      </c>
      <c r="B1330" s="27" t="s">
        <v>8929</v>
      </c>
      <c r="C1330" s="27" t="s">
        <v>6435</v>
      </c>
      <c r="D1330" s="27" t="s">
        <v>6439</v>
      </c>
      <c r="E1330" s="28" t="s">
        <v>8930</v>
      </c>
    </row>
    <row r="1331" spans="1:5">
      <c r="A1331" s="27">
        <v>2560</v>
      </c>
      <c r="B1331" s="27" t="s">
        <v>8931</v>
      </c>
      <c r="C1331" s="27" t="s">
        <v>6435</v>
      </c>
      <c r="D1331" s="27" t="s">
        <v>6439</v>
      </c>
      <c r="E1331" s="28" t="s">
        <v>8932</v>
      </c>
    </row>
    <row r="1332" spans="1:5">
      <c r="A1332" s="27">
        <v>2559</v>
      </c>
      <c r="B1332" s="27" t="s">
        <v>8933</v>
      </c>
      <c r="C1332" s="27" t="s">
        <v>6435</v>
      </c>
      <c r="D1332" s="27" t="s">
        <v>6436</v>
      </c>
      <c r="E1332" s="28" t="s">
        <v>8934</v>
      </c>
    </row>
    <row r="1333" spans="1:5">
      <c r="A1333" s="27">
        <v>2592</v>
      </c>
      <c r="B1333" s="27" t="s">
        <v>8935</v>
      </c>
      <c r="C1333" s="27" t="s">
        <v>6435</v>
      </c>
      <c r="D1333" s="27" t="s">
        <v>6439</v>
      </c>
      <c r="E1333" s="28" t="s">
        <v>8936</v>
      </c>
    </row>
    <row r="1334" spans="1:5">
      <c r="A1334" s="27">
        <v>2566</v>
      </c>
      <c r="B1334" s="27" t="s">
        <v>8937</v>
      </c>
      <c r="C1334" s="27" t="s">
        <v>6435</v>
      </c>
      <c r="D1334" s="27" t="s">
        <v>6439</v>
      </c>
      <c r="E1334" s="28" t="s">
        <v>8938</v>
      </c>
    </row>
    <row r="1335" spans="1:5">
      <c r="A1335" s="27">
        <v>2589</v>
      </c>
      <c r="B1335" s="27" t="s">
        <v>8939</v>
      </c>
      <c r="C1335" s="27" t="s">
        <v>6435</v>
      </c>
      <c r="D1335" s="27" t="s">
        <v>6439</v>
      </c>
      <c r="E1335" s="28" t="s">
        <v>7473</v>
      </c>
    </row>
    <row r="1336" spans="1:5">
      <c r="A1336" s="27">
        <v>2591</v>
      </c>
      <c r="B1336" s="27" t="s">
        <v>8940</v>
      </c>
      <c r="C1336" s="27" t="s">
        <v>6435</v>
      </c>
      <c r="D1336" s="27" t="s">
        <v>6439</v>
      </c>
      <c r="E1336" s="28" t="s">
        <v>8941</v>
      </c>
    </row>
    <row r="1337" spans="1:5">
      <c r="A1337" s="27">
        <v>2590</v>
      </c>
      <c r="B1337" s="27" t="s">
        <v>8942</v>
      </c>
      <c r="C1337" s="27" t="s">
        <v>6435</v>
      </c>
      <c r="D1337" s="27" t="s">
        <v>6439</v>
      </c>
      <c r="E1337" s="28" t="s">
        <v>8943</v>
      </c>
    </row>
    <row r="1338" spans="1:5">
      <c r="A1338" s="27">
        <v>2567</v>
      </c>
      <c r="B1338" s="27" t="s">
        <v>8944</v>
      </c>
      <c r="C1338" s="27" t="s">
        <v>6435</v>
      </c>
      <c r="D1338" s="27" t="s">
        <v>6439</v>
      </c>
      <c r="E1338" s="28" t="s">
        <v>8945</v>
      </c>
    </row>
    <row r="1339" spans="1:5">
      <c r="A1339" s="27">
        <v>2565</v>
      </c>
      <c r="B1339" s="27" t="s">
        <v>8946</v>
      </c>
      <c r="C1339" s="27" t="s">
        <v>6435</v>
      </c>
      <c r="D1339" s="27" t="s">
        <v>6439</v>
      </c>
      <c r="E1339" s="28" t="s">
        <v>8947</v>
      </c>
    </row>
    <row r="1340" spans="1:5">
      <c r="A1340" s="27">
        <v>2568</v>
      </c>
      <c r="B1340" s="27" t="s">
        <v>8948</v>
      </c>
      <c r="C1340" s="27" t="s">
        <v>6435</v>
      </c>
      <c r="D1340" s="27" t="s">
        <v>6439</v>
      </c>
      <c r="E1340" s="28" t="s">
        <v>8949</v>
      </c>
    </row>
    <row r="1341" spans="1:5">
      <c r="A1341" s="27">
        <v>2594</v>
      </c>
      <c r="B1341" s="27" t="s">
        <v>8950</v>
      </c>
      <c r="C1341" s="27" t="s">
        <v>6435</v>
      </c>
      <c r="D1341" s="27" t="s">
        <v>6439</v>
      </c>
      <c r="E1341" s="28" t="s">
        <v>8951</v>
      </c>
    </row>
    <row r="1342" spans="1:5">
      <c r="A1342" s="27">
        <v>2587</v>
      </c>
      <c r="B1342" s="27" t="s">
        <v>8952</v>
      </c>
      <c r="C1342" s="27" t="s">
        <v>6435</v>
      </c>
      <c r="D1342" s="27" t="s">
        <v>6439</v>
      </c>
      <c r="E1342" s="28" t="s">
        <v>8953</v>
      </c>
    </row>
    <row r="1343" spans="1:5">
      <c r="A1343" s="27">
        <v>2588</v>
      </c>
      <c r="B1343" s="27" t="s">
        <v>8954</v>
      </c>
      <c r="C1343" s="27" t="s">
        <v>6435</v>
      </c>
      <c r="D1343" s="27" t="s">
        <v>6439</v>
      </c>
      <c r="E1343" s="28" t="s">
        <v>8955</v>
      </c>
    </row>
    <row r="1344" spans="1:5">
      <c r="A1344" s="27">
        <v>2569</v>
      </c>
      <c r="B1344" s="27" t="s">
        <v>8956</v>
      </c>
      <c r="C1344" s="27" t="s">
        <v>6435</v>
      </c>
      <c r="D1344" s="27" t="s">
        <v>6439</v>
      </c>
      <c r="E1344" s="28" t="s">
        <v>8957</v>
      </c>
    </row>
    <row r="1345" spans="1:5">
      <c r="A1345" s="27">
        <v>2570</v>
      </c>
      <c r="B1345" s="27" t="s">
        <v>8958</v>
      </c>
      <c r="C1345" s="27" t="s">
        <v>6435</v>
      </c>
      <c r="D1345" s="27" t="s">
        <v>6439</v>
      </c>
      <c r="E1345" s="28" t="s">
        <v>8959</v>
      </c>
    </row>
    <row r="1346" spans="1:5">
      <c r="A1346" s="27">
        <v>2571</v>
      </c>
      <c r="B1346" s="27" t="s">
        <v>8960</v>
      </c>
      <c r="C1346" s="27" t="s">
        <v>6435</v>
      </c>
      <c r="D1346" s="27" t="s">
        <v>6439</v>
      </c>
      <c r="E1346" s="28" t="s">
        <v>8961</v>
      </c>
    </row>
    <row r="1347" spans="1:5">
      <c r="A1347" s="27">
        <v>2593</v>
      </c>
      <c r="B1347" s="27" t="s">
        <v>8962</v>
      </c>
      <c r="C1347" s="27" t="s">
        <v>6435</v>
      </c>
      <c r="D1347" s="27" t="s">
        <v>6439</v>
      </c>
      <c r="E1347" s="28" t="s">
        <v>8963</v>
      </c>
    </row>
    <row r="1348" spans="1:5">
      <c r="A1348" s="27">
        <v>2572</v>
      </c>
      <c r="B1348" s="27" t="s">
        <v>8964</v>
      </c>
      <c r="C1348" s="27" t="s">
        <v>6435</v>
      </c>
      <c r="D1348" s="27" t="s">
        <v>6439</v>
      </c>
      <c r="E1348" s="28" t="s">
        <v>8965</v>
      </c>
    </row>
    <row r="1349" spans="1:5">
      <c r="A1349" s="27">
        <v>2595</v>
      </c>
      <c r="B1349" s="27" t="s">
        <v>8966</v>
      </c>
      <c r="C1349" s="27" t="s">
        <v>6435</v>
      </c>
      <c r="D1349" s="27" t="s">
        <v>6439</v>
      </c>
      <c r="E1349" s="28" t="s">
        <v>8967</v>
      </c>
    </row>
    <row r="1350" spans="1:5">
      <c r="A1350" s="27">
        <v>2576</v>
      </c>
      <c r="B1350" s="27" t="s">
        <v>8968</v>
      </c>
      <c r="C1350" s="27" t="s">
        <v>6435</v>
      </c>
      <c r="D1350" s="27" t="s">
        <v>6439</v>
      </c>
      <c r="E1350" s="28" t="s">
        <v>8969</v>
      </c>
    </row>
    <row r="1351" spans="1:5">
      <c r="A1351" s="27">
        <v>2575</v>
      </c>
      <c r="B1351" s="27" t="s">
        <v>8970</v>
      </c>
      <c r="C1351" s="27" t="s">
        <v>6435</v>
      </c>
      <c r="D1351" s="27" t="s">
        <v>6439</v>
      </c>
      <c r="E1351" s="28" t="s">
        <v>8971</v>
      </c>
    </row>
    <row r="1352" spans="1:5">
      <c r="A1352" s="27">
        <v>2573</v>
      </c>
      <c r="B1352" s="27" t="s">
        <v>8972</v>
      </c>
      <c r="C1352" s="27" t="s">
        <v>6435</v>
      </c>
      <c r="D1352" s="27" t="s">
        <v>6439</v>
      </c>
      <c r="E1352" s="28" t="s">
        <v>8973</v>
      </c>
    </row>
    <row r="1353" spans="1:5">
      <c r="A1353" s="27">
        <v>2586</v>
      </c>
      <c r="B1353" s="27" t="s">
        <v>8974</v>
      </c>
      <c r="C1353" s="27" t="s">
        <v>6435</v>
      </c>
      <c r="D1353" s="27" t="s">
        <v>6439</v>
      </c>
      <c r="E1353" s="28" t="s">
        <v>8975</v>
      </c>
    </row>
    <row r="1354" spans="1:5">
      <c r="A1354" s="27">
        <v>2577</v>
      </c>
      <c r="B1354" s="27" t="s">
        <v>8976</v>
      </c>
      <c r="C1354" s="27" t="s">
        <v>6435</v>
      </c>
      <c r="D1354" s="27" t="s">
        <v>6439</v>
      </c>
      <c r="E1354" s="28" t="s">
        <v>8977</v>
      </c>
    </row>
    <row r="1355" spans="1:5">
      <c r="A1355" s="27">
        <v>2574</v>
      </c>
      <c r="B1355" s="27" t="s">
        <v>8978</v>
      </c>
      <c r="C1355" s="27" t="s">
        <v>6435</v>
      </c>
      <c r="D1355" s="27" t="s">
        <v>6439</v>
      </c>
      <c r="E1355" s="28" t="s">
        <v>8979</v>
      </c>
    </row>
    <row r="1356" spans="1:5">
      <c r="A1356" s="27">
        <v>2578</v>
      </c>
      <c r="B1356" s="27" t="s">
        <v>8980</v>
      </c>
      <c r="C1356" s="27" t="s">
        <v>6435</v>
      </c>
      <c r="D1356" s="27" t="s">
        <v>6439</v>
      </c>
      <c r="E1356" s="28" t="s">
        <v>8981</v>
      </c>
    </row>
    <row r="1357" spans="1:5">
      <c r="A1357" s="27">
        <v>2585</v>
      </c>
      <c r="B1357" s="27" t="s">
        <v>8982</v>
      </c>
      <c r="C1357" s="27" t="s">
        <v>6435</v>
      </c>
      <c r="D1357" s="27" t="s">
        <v>6439</v>
      </c>
      <c r="E1357" s="28" t="s">
        <v>8983</v>
      </c>
    </row>
    <row r="1358" spans="1:5">
      <c r="A1358" s="27">
        <v>12008</v>
      </c>
      <c r="B1358" s="27" t="s">
        <v>8984</v>
      </c>
      <c r="C1358" s="27" t="s">
        <v>6435</v>
      </c>
      <c r="D1358" s="27" t="s">
        <v>6439</v>
      </c>
      <c r="E1358" s="28" t="s">
        <v>8985</v>
      </c>
    </row>
    <row r="1359" spans="1:5">
      <c r="A1359" s="27">
        <v>2582</v>
      </c>
      <c r="B1359" s="27" t="s">
        <v>8986</v>
      </c>
      <c r="C1359" s="27" t="s">
        <v>6435</v>
      </c>
      <c r="D1359" s="27" t="s">
        <v>6439</v>
      </c>
      <c r="E1359" s="28" t="s">
        <v>8987</v>
      </c>
    </row>
    <row r="1360" spans="1:5">
      <c r="A1360" s="27">
        <v>2597</v>
      </c>
      <c r="B1360" s="27" t="s">
        <v>8988</v>
      </c>
      <c r="C1360" s="27" t="s">
        <v>6435</v>
      </c>
      <c r="D1360" s="27" t="s">
        <v>6439</v>
      </c>
      <c r="E1360" s="28" t="s">
        <v>7960</v>
      </c>
    </row>
    <row r="1361" spans="1:5">
      <c r="A1361" s="27">
        <v>2579</v>
      </c>
      <c r="B1361" s="27" t="s">
        <v>8989</v>
      </c>
      <c r="C1361" s="27" t="s">
        <v>6435</v>
      </c>
      <c r="D1361" s="27" t="s">
        <v>6439</v>
      </c>
      <c r="E1361" s="28" t="s">
        <v>8990</v>
      </c>
    </row>
    <row r="1362" spans="1:5">
      <c r="A1362" s="27">
        <v>2581</v>
      </c>
      <c r="B1362" s="27" t="s">
        <v>8991</v>
      </c>
      <c r="C1362" s="27" t="s">
        <v>6435</v>
      </c>
      <c r="D1362" s="27" t="s">
        <v>6439</v>
      </c>
      <c r="E1362" s="28" t="s">
        <v>8992</v>
      </c>
    </row>
    <row r="1363" spans="1:5">
      <c r="A1363" s="27">
        <v>2596</v>
      </c>
      <c r="B1363" s="27" t="s">
        <v>8993</v>
      </c>
      <c r="C1363" s="27" t="s">
        <v>6435</v>
      </c>
      <c r="D1363" s="27" t="s">
        <v>6439</v>
      </c>
      <c r="E1363" s="28" t="s">
        <v>8994</v>
      </c>
    </row>
    <row r="1364" spans="1:5">
      <c r="A1364" s="27">
        <v>2580</v>
      </c>
      <c r="B1364" s="27" t="s">
        <v>8995</v>
      </c>
      <c r="C1364" s="27" t="s">
        <v>6435</v>
      </c>
      <c r="D1364" s="27" t="s">
        <v>6439</v>
      </c>
      <c r="E1364" s="28" t="s">
        <v>8996</v>
      </c>
    </row>
    <row r="1365" spans="1:5">
      <c r="A1365" s="27">
        <v>2583</v>
      </c>
      <c r="B1365" s="27" t="s">
        <v>8997</v>
      </c>
      <c r="C1365" s="27" t="s">
        <v>6435</v>
      </c>
      <c r="D1365" s="27" t="s">
        <v>6439</v>
      </c>
      <c r="E1365" s="28" t="s">
        <v>8998</v>
      </c>
    </row>
    <row r="1366" spans="1:5">
      <c r="A1366" s="27">
        <v>2584</v>
      </c>
      <c r="B1366" s="27" t="s">
        <v>8999</v>
      </c>
      <c r="C1366" s="27" t="s">
        <v>6435</v>
      </c>
      <c r="D1366" s="27" t="s">
        <v>6439</v>
      </c>
      <c r="E1366" s="28" t="s">
        <v>9000</v>
      </c>
    </row>
    <row r="1367" spans="1:5">
      <c r="A1367" s="27">
        <v>12010</v>
      </c>
      <c r="B1367" s="27" t="s">
        <v>9001</v>
      </c>
      <c r="C1367" s="27" t="s">
        <v>6435</v>
      </c>
      <c r="D1367" s="27" t="s">
        <v>6439</v>
      </c>
      <c r="E1367" s="28" t="s">
        <v>9002</v>
      </c>
    </row>
    <row r="1368" spans="1:5">
      <c r="A1368" s="27">
        <v>39329</v>
      </c>
      <c r="B1368" s="27" t="s">
        <v>9003</v>
      </c>
      <c r="C1368" s="27" t="s">
        <v>6435</v>
      </c>
      <c r="D1368" s="27" t="s">
        <v>6439</v>
      </c>
      <c r="E1368" s="28" t="s">
        <v>7209</v>
      </c>
    </row>
    <row r="1369" spans="1:5">
      <c r="A1369" s="27">
        <v>39330</v>
      </c>
      <c r="B1369" s="27" t="s">
        <v>9004</v>
      </c>
      <c r="C1369" s="27" t="s">
        <v>6435</v>
      </c>
      <c r="D1369" s="27" t="s">
        <v>6439</v>
      </c>
      <c r="E1369" s="28" t="s">
        <v>7206</v>
      </c>
    </row>
    <row r="1370" spans="1:5">
      <c r="A1370" s="27">
        <v>39332</v>
      </c>
      <c r="B1370" s="27" t="s">
        <v>9005</v>
      </c>
      <c r="C1370" s="27" t="s">
        <v>6435</v>
      </c>
      <c r="D1370" s="27" t="s">
        <v>6439</v>
      </c>
      <c r="E1370" s="28" t="s">
        <v>9006</v>
      </c>
    </row>
    <row r="1371" spans="1:5">
      <c r="A1371" s="27">
        <v>39331</v>
      </c>
      <c r="B1371" s="27" t="s">
        <v>9007</v>
      </c>
      <c r="C1371" s="27" t="s">
        <v>6435</v>
      </c>
      <c r="D1371" s="27" t="s">
        <v>6439</v>
      </c>
      <c r="E1371" s="28" t="s">
        <v>9008</v>
      </c>
    </row>
    <row r="1372" spans="1:5">
      <c r="A1372" s="27">
        <v>39333</v>
      </c>
      <c r="B1372" s="27" t="s">
        <v>9009</v>
      </c>
      <c r="C1372" s="27" t="s">
        <v>6435</v>
      </c>
      <c r="D1372" s="27" t="s">
        <v>6439</v>
      </c>
      <c r="E1372" s="28" t="s">
        <v>9010</v>
      </c>
    </row>
    <row r="1373" spans="1:5">
      <c r="A1373" s="27">
        <v>39335</v>
      </c>
      <c r="B1373" s="27" t="s">
        <v>9011</v>
      </c>
      <c r="C1373" s="27" t="s">
        <v>6435</v>
      </c>
      <c r="D1373" s="27" t="s">
        <v>6439</v>
      </c>
      <c r="E1373" s="28" t="s">
        <v>9012</v>
      </c>
    </row>
    <row r="1374" spans="1:5">
      <c r="A1374" s="27">
        <v>39334</v>
      </c>
      <c r="B1374" s="27" t="s">
        <v>9013</v>
      </c>
      <c r="C1374" s="27" t="s">
        <v>6435</v>
      </c>
      <c r="D1374" s="27" t="s">
        <v>6439</v>
      </c>
      <c r="E1374" s="28" t="s">
        <v>9014</v>
      </c>
    </row>
    <row r="1375" spans="1:5">
      <c r="A1375" s="27">
        <v>12016</v>
      </c>
      <c r="B1375" s="27" t="s">
        <v>9015</v>
      </c>
      <c r="C1375" s="27" t="s">
        <v>6435</v>
      </c>
      <c r="D1375" s="27" t="s">
        <v>6439</v>
      </c>
      <c r="E1375" s="28" t="s">
        <v>7947</v>
      </c>
    </row>
    <row r="1376" spans="1:5">
      <c r="A1376" s="27">
        <v>12015</v>
      </c>
      <c r="B1376" s="27" t="s">
        <v>9016</v>
      </c>
      <c r="C1376" s="27" t="s">
        <v>6435</v>
      </c>
      <c r="D1376" s="27" t="s">
        <v>6439</v>
      </c>
      <c r="E1376" s="28" t="s">
        <v>9017</v>
      </c>
    </row>
    <row r="1377" spans="1:5">
      <c r="A1377" s="27">
        <v>12020</v>
      </c>
      <c r="B1377" s="27" t="s">
        <v>9018</v>
      </c>
      <c r="C1377" s="27" t="s">
        <v>6435</v>
      </c>
      <c r="D1377" s="27" t="s">
        <v>6439</v>
      </c>
      <c r="E1377" s="28" t="s">
        <v>7947</v>
      </c>
    </row>
    <row r="1378" spans="1:5">
      <c r="A1378" s="27">
        <v>12019</v>
      </c>
      <c r="B1378" s="27" t="s">
        <v>9019</v>
      </c>
      <c r="C1378" s="27" t="s">
        <v>6435</v>
      </c>
      <c r="D1378" s="27" t="s">
        <v>6439</v>
      </c>
      <c r="E1378" s="28" t="s">
        <v>9017</v>
      </c>
    </row>
    <row r="1379" spans="1:5">
      <c r="A1379" s="27">
        <v>39336</v>
      </c>
      <c r="B1379" s="27" t="s">
        <v>9020</v>
      </c>
      <c r="C1379" s="27" t="s">
        <v>6435</v>
      </c>
      <c r="D1379" s="27" t="s">
        <v>6439</v>
      </c>
      <c r="E1379" s="28" t="s">
        <v>7206</v>
      </c>
    </row>
    <row r="1380" spans="1:5">
      <c r="A1380" s="27">
        <v>39338</v>
      </c>
      <c r="B1380" s="27" t="s">
        <v>9021</v>
      </c>
      <c r="C1380" s="27" t="s">
        <v>6435</v>
      </c>
      <c r="D1380" s="27" t="s">
        <v>6439</v>
      </c>
      <c r="E1380" s="28" t="s">
        <v>9006</v>
      </c>
    </row>
    <row r="1381" spans="1:5">
      <c r="A1381" s="27">
        <v>39337</v>
      </c>
      <c r="B1381" s="27" t="s">
        <v>9022</v>
      </c>
      <c r="C1381" s="27" t="s">
        <v>6435</v>
      </c>
      <c r="D1381" s="27" t="s">
        <v>6439</v>
      </c>
      <c r="E1381" s="28" t="s">
        <v>9008</v>
      </c>
    </row>
    <row r="1382" spans="1:5">
      <c r="A1382" s="27">
        <v>39341</v>
      </c>
      <c r="B1382" s="27" t="s">
        <v>9023</v>
      </c>
      <c r="C1382" s="27" t="s">
        <v>6435</v>
      </c>
      <c r="D1382" s="27" t="s">
        <v>6439</v>
      </c>
      <c r="E1382" s="28" t="s">
        <v>9024</v>
      </c>
    </row>
    <row r="1383" spans="1:5">
      <c r="A1383" s="27">
        <v>39340</v>
      </c>
      <c r="B1383" s="27" t="s">
        <v>9025</v>
      </c>
      <c r="C1383" s="27" t="s">
        <v>6435</v>
      </c>
      <c r="D1383" s="27" t="s">
        <v>6439</v>
      </c>
      <c r="E1383" s="28" t="s">
        <v>9026</v>
      </c>
    </row>
    <row r="1384" spans="1:5">
      <c r="A1384" s="27">
        <v>12025</v>
      </c>
      <c r="B1384" s="27" t="s">
        <v>9027</v>
      </c>
      <c r="C1384" s="27" t="s">
        <v>6435</v>
      </c>
      <c r="D1384" s="27" t="s">
        <v>6439</v>
      </c>
      <c r="E1384" s="28" t="s">
        <v>9028</v>
      </c>
    </row>
    <row r="1385" spans="1:5">
      <c r="A1385" s="27">
        <v>39342</v>
      </c>
      <c r="B1385" s="27" t="s">
        <v>9029</v>
      </c>
      <c r="C1385" s="27" t="s">
        <v>6435</v>
      </c>
      <c r="D1385" s="27" t="s">
        <v>6439</v>
      </c>
      <c r="E1385" s="28" t="s">
        <v>9024</v>
      </c>
    </row>
    <row r="1386" spans="1:5">
      <c r="A1386" s="27">
        <v>39343</v>
      </c>
      <c r="B1386" s="27" t="s">
        <v>9030</v>
      </c>
      <c r="C1386" s="27" t="s">
        <v>6435</v>
      </c>
      <c r="D1386" s="27" t="s">
        <v>6439</v>
      </c>
      <c r="E1386" s="28" t="s">
        <v>9031</v>
      </c>
    </row>
    <row r="1387" spans="1:5">
      <c r="A1387" s="27">
        <v>39345</v>
      </c>
      <c r="B1387" s="27" t="s">
        <v>9032</v>
      </c>
      <c r="C1387" s="27" t="s">
        <v>6435</v>
      </c>
      <c r="D1387" s="27" t="s">
        <v>6439</v>
      </c>
      <c r="E1387" s="28" t="s">
        <v>9033</v>
      </c>
    </row>
    <row r="1388" spans="1:5">
      <c r="A1388" s="27">
        <v>39344</v>
      </c>
      <c r="B1388" s="27" t="s">
        <v>9034</v>
      </c>
      <c r="C1388" s="27" t="s">
        <v>6435</v>
      </c>
      <c r="D1388" s="27" t="s">
        <v>6439</v>
      </c>
      <c r="E1388" s="28" t="s">
        <v>9035</v>
      </c>
    </row>
    <row r="1389" spans="1:5">
      <c r="A1389" s="27">
        <v>12623</v>
      </c>
      <c r="B1389" s="27" t="s">
        <v>9036</v>
      </c>
      <c r="C1389" s="27" t="s">
        <v>6456</v>
      </c>
      <c r="D1389" s="27" t="s">
        <v>6447</v>
      </c>
      <c r="E1389" s="28" t="s">
        <v>9037</v>
      </c>
    </row>
    <row r="1390" spans="1:5">
      <c r="A1390" s="27">
        <v>34498</v>
      </c>
      <c r="B1390" s="27" t="s">
        <v>9038</v>
      </c>
      <c r="C1390" s="27" t="s">
        <v>6435</v>
      </c>
      <c r="D1390" s="27" t="s">
        <v>6439</v>
      </c>
      <c r="E1390" s="28" t="s">
        <v>9039</v>
      </c>
    </row>
    <row r="1391" spans="1:5">
      <c r="A1391" s="27">
        <v>13244</v>
      </c>
      <c r="B1391" s="27" t="s">
        <v>9040</v>
      </c>
      <c r="C1391" s="27" t="s">
        <v>6435</v>
      </c>
      <c r="D1391" s="27" t="s">
        <v>6436</v>
      </c>
      <c r="E1391" s="28" t="s">
        <v>9041</v>
      </c>
    </row>
    <row r="1392" spans="1:5">
      <c r="A1392" s="27">
        <v>38998</v>
      </c>
      <c r="B1392" s="27" t="s">
        <v>9042</v>
      </c>
      <c r="C1392" s="27" t="s">
        <v>6435</v>
      </c>
      <c r="D1392" s="27" t="s">
        <v>6447</v>
      </c>
      <c r="E1392" s="28" t="s">
        <v>9043</v>
      </c>
    </row>
    <row r="1393" spans="1:5">
      <c r="A1393" s="27">
        <v>38999</v>
      </c>
      <c r="B1393" s="27" t="s">
        <v>9044</v>
      </c>
      <c r="C1393" s="27" t="s">
        <v>6435</v>
      </c>
      <c r="D1393" s="27" t="s">
        <v>6447</v>
      </c>
      <c r="E1393" s="28" t="s">
        <v>9045</v>
      </c>
    </row>
    <row r="1394" spans="1:5">
      <c r="A1394" s="27">
        <v>38996</v>
      </c>
      <c r="B1394" s="27" t="s">
        <v>9046</v>
      </c>
      <c r="C1394" s="27" t="s">
        <v>6435</v>
      </c>
      <c r="D1394" s="27" t="s">
        <v>6447</v>
      </c>
      <c r="E1394" s="28" t="s">
        <v>9047</v>
      </c>
    </row>
    <row r="1395" spans="1:5">
      <c r="A1395" s="27">
        <v>38997</v>
      </c>
      <c r="B1395" s="27" t="s">
        <v>9048</v>
      </c>
      <c r="C1395" s="27" t="s">
        <v>6435</v>
      </c>
      <c r="D1395" s="27" t="s">
        <v>6447</v>
      </c>
      <c r="E1395" s="28" t="s">
        <v>9049</v>
      </c>
    </row>
    <row r="1396" spans="1:5">
      <c r="A1396" s="27">
        <v>39862</v>
      </c>
      <c r="B1396" s="27" t="s">
        <v>9050</v>
      </c>
      <c r="C1396" s="27" t="s">
        <v>6435</v>
      </c>
      <c r="D1396" s="27" t="s">
        <v>6447</v>
      </c>
      <c r="E1396" s="28" t="s">
        <v>9051</v>
      </c>
    </row>
    <row r="1397" spans="1:5">
      <c r="A1397" s="27">
        <v>39863</v>
      </c>
      <c r="B1397" s="27" t="s">
        <v>9052</v>
      </c>
      <c r="C1397" s="27" t="s">
        <v>6435</v>
      </c>
      <c r="D1397" s="27" t="s">
        <v>6447</v>
      </c>
      <c r="E1397" s="28" t="s">
        <v>9053</v>
      </c>
    </row>
    <row r="1398" spans="1:5">
      <c r="A1398" s="27">
        <v>39864</v>
      </c>
      <c r="B1398" s="27" t="s">
        <v>9054</v>
      </c>
      <c r="C1398" s="27" t="s">
        <v>6435</v>
      </c>
      <c r="D1398" s="27" t="s">
        <v>6447</v>
      </c>
      <c r="E1398" s="28" t="s">
        <v>7230</v>
      </c>
    </row>
    <row r="1399" spans="1:5">
      <c r="A1399" s="27">
        <v>39865</v>
      </c>
      <c r="B1399" s="27" t="s">
        <v>9055</v>
      </c>
      <c r="C1399" s="27" t="s">
        <v>6435</v>
      </c>
      <c r="D1399" s="27" t="s">
        <v>6447</v>
      </c>
      <c r="E1399" s="28" t="s">
        <v>9056</v>
      </c>
    </row>
    <row r="1400" spans="1:5">
      <c r="A1400" s="27">
        <v>2517</v>
      </c>
      <c r="B1400" s="27" t="s">
        <v>9057</v>
      </c>
      <c r="C1400" s="27" t="s">
        <v>6435</v>
      </c>
      <c r="D1400" s="27" t="s">
        <v>6439</v>
      </c>
      <c r="E1400" s="28" t="s">
        <v>9058</v>
      </c>
    </row>
    <row r="1401" spans="1:5">
      <c r="A1401" s="27">
        <v>2522</v>
      </c>
      <c r="B1401" s="27" t="s">
        <v>9059</v>
      </c>
      <c r="C1401" s="27" t="s">
        <v>6435</v>
      </c>
      <c r="D1401" s="27" t="s">
        <v>6439</v>
      </c>
      <c r="E1401" s="28" t="s">
        <v>9060</v>
      </c>
    </row>
    <row r="1402" spans="1:5">
      <c r="A1402" s="27">
        <v>2548</v>
      </c>
      <c r="B1402" s="27" t="s">
        <v>9061</v>
      </c>
      <c r="C1402" s="27" t="s">
        <v>6435</v>
      </c>
      <c r="D1402" s="27" t="s">
        <v>6439</v>
      </c>
      <c r="E1402" s="28" t="s">
        <v>9062</v>
      </c>
    </row>
    <row r="1403" spans="1:5">
      <c r="A1403" s="27">
        <v>2516</v>
      </c>
      <c r="B1403" s="27" t="s">
        <v>9063</v>
      </c>
      <c r="C1403" s="27" t="s">
        <v>6435</v>
      </c>
      <c r="D1403" s="27" t="s">
        <v>6439</v>
      </c>
      <c r="E1403" s="28" t="s">
        <v>9064</v>
      </c>
    </row>
    <row r="1404" spans="1:5">
      <c r="A1404" s="27">
        <v>2518</v>
      </c>
      <c r="B1404" s="27" t="s">
        <v>9065</v>
      </c>
      <c r="C1404" s="27" t="s">
        <v>6435</v>
      </c>
      <c r="D1404" s="27" t="s">
        <v>6439</v>
      </c>
      <c r="E1404" s="28" t="s">
        <v>9066</v>
      </c>
    </row>
    <row r="1405" spans="1:5">
      <c r="A1405" s="27">
        <v>2521</v>
      </c>
      <c r="B1405" s="27" t="s">
        <v>9067</v>
      </c>
      <c r="C1405" s="27" t="s">
        <v>6435</v>
      </c>
      <c r="D1405" s="27" t="s">
        <v>6439</v>
      </c>
      <c r="E1405" s="28" t="s">
        <v>9068</v>
      </c>
    </row>
    <row r="1406" spans="1:5">
      <c r="A1406" s="27">
        <v>2515</v>
      </c>
      <c r="B1406" s="27" t="s">
        <v>9069</v>
      </c>
      <c r="C1406" s="27" t="s">
        <v>6435</v>
      </c>
      <c r="D1406" s="27" t="s">
        <v>6439</v>
      </c>
      <c r="E1406" s="28" t="s">
        <v>9070</v>
      </c>
    </row>
    <row r="1407" spans="1:5">
      <c r="A1407" s="27">
        <v>2519</v>
      </c>
      <c r="B1407" s="27" t="s">
        <v>9071</v>
      </c>
      <c r="C1407" s="27" t="s">
        <v>6435</v>
      </c>
      <c r="D1407" s="27" t="s">
        <v>6439</v>
      </c>
      <c r="E1407" s="28" t="s">
        <v>9072</v>
      </c>
    </row>
    <row r="1408" spans="1:5">
      <c r="A1408" s="27">
        <v>2520</v>
      </c>
      <c r="B1408" s="27" t="s">
        <v>9073</v>
      </c>
      <c r="C1408" s="27" t="s">
        <v>6435</v>
      </c>
      <c r="D1408" s="27" t="s">
        <v>6439</v>
      </c>
      <c r="E1408" s="28" t="s">
        <v>9074</v>
      </c>
    </row>
    <row r="1409" spans="1:5">
      <c r="A1409" s="27">
        <v>1602</v>
      </c>
      <c r="B1409" s="27" t="s">
        <v>9075</v>
      </c>
      <c r="C1409" s="27" t="s">
        <v>6435</v>
      </c>
      <c r="D1409" s="27" t="s">
        <v>6439</v>
      </c>
      <c r="E1409" s="28" t="s">
        <v>9076</v>
      </c>
    </row>
    <row r="1410" spans="1:5">
      <c r="A1410" s="27">
        <v>1601</v>
      </c>
      <c r="B1410" s="27" t="s">
        <v>9077</v>
      </c>
      <c r="C1410" s="27" t="s">
        <v>6435</v>
      </c>
      <c r="D1410" s="27" t="s">
        <v>6439</v>
      </c>
      <c r="E1410" s="28" t="s">
        <v>9078</v>
      </c>
    </row>
    <row r="1411" spans="1:5">
      <c r="A1411" s="27">
        <v>1598</v>
      </c>
      <c r="B1411" s="27" t="s">
        <v>9079</v>
      </c>
      <c r="C1411" s="27" t="s">
        <v>6435</v>
      </c>
      <c r="D1411" s="27" t="s">
        <v>6439</v>
      </c>
      <c r="E1411" s="28" t="s">
        <v>9080</v>
      </c>
    </row>
    <row r="1412" spans="1:5">
      <c r="A1412" s="27">
        <v>1600</v>
      </c>
      <c r="B1412" s="27" t="s">
        <v>9081</v>
      </c>
      <c r="C1412" s="27" t="s">
        <v>6435</v>
      </c>
      <c r="D1412" s="27" t="s">
        <v>6439</v>
      </c>
      <c r="E1412" s="28" t="s">
        <v>9082</v>
      </c>
    </row>
    <row r="1413" spans="1:5">
      <c r="A1413" s="27">
        <v>1603</v>
      </c>
      <c r="B1413" s="27" t="s">
        <v>9083</v>
      </c>
      <c r="C1413" s="27" t="s">
        <v>6435</v>
      </c>
      <c r="D1413" s="27" t="s">
        <v>6439</v>
      </c>
      <c r="E1413" s="28" t="s">
        <v>9084</v>
      </c>
    </row>
    <row r="1414" spans="1:5">
      <c r="A1414" s="27">
        <v>1599</v>
      </c>
      <c r="B1414" s="27" t="s">
        <v>9085</v>
      </c>
      <c r="C1414" s="27" t="s">
        <v>6435</v>
      </c>
      <c r="D1414" s="27" t="s">
        <v>6439</v>
      </c>
      <c r="E1414" s="28" t="s">
        <v>9086</v>
      </c>
    </row>
    <row r="1415" spans="1:5">
      <c r="A1415" s="27">
        <v>1597</v>
      </c>
      <c r="B1415" s="27" t="s">
        <v>9087</v>
      </c>
      <c r="C1415" s="27" t="s">
        <v>6435</v>
      </c>
      <c r="D1415" s="27" t="s">
        <v>6439</v>
      </c>
      <c r="E1415" s="28" t="s">
        <v>6884</v>
      </c>
    </row>
    <row r="1416" spans="1:5">
      <c r="A1416" s="27">
        <v>39600</v>
      </c>
      <c r="B1416" s="27" t="s">
        <v>9088</v>
      </c>
      <c r="C1416" s="27" t="s">
        <v>6435</v>
      </c>
      <c r="D1416" s="27" t="s">
        <v>6439</v>
      </c>
      <c r="E1416" s="28" t="s">
        <v>9089</v>
      </c>
    </row>
    <row r="1417" spans="1:5">
      <c r="A1417" s="27">
        <v>39601</v>
      </c>
      <c r="B1417" s="27" t="s">
        <v>9090</v>
      </c>
      <c r="C1417" s="27" t="s">
        <v>6435</v>
      </c>
      <c r="D1417" s="27" t="s">
        <v>6439</v>
      </c>
      <c r="E1417" s="28" t="s">
        <v>9091</v>
      </c>
    </row>
    <row r="1418" spans="1:5">
      <c r="A1418" s="27">
        <v>39602</v>
      </c>
      <c r="B1418" s="27" t="s">
        <v>9092</v>
      </c>
      <c r="C1418" s="27" t="s">
        <v>6435</v>
      </c>
      <c r="D1418" s="27" t="s">
        <v>6439</v>
      </c>
      <c r="E1418" s="28" t="s">
        <v>6520</v>
      </c>
    </row>
    <row r="1419" spans="1:5">
      <c r="A1419" s="27">
        <v>39603</v>
      </c>
      <c r="B1419" s="27" t="s">
        <v>9093</v>
      </c>
      <c r="C1419" s="27" t="s">
        <v>6435</v>
      </c>
      <c r="D1419" s="27" t="s">
        <v>6439</v>
      </c>
      <c r="E1419" s="28" t="s">
        <v>7119</v>
      </c>
    </row>
    <row r="1420" spans="1:5">
      <c r="A1420" s="27">
        <v>11821</v>
      </c>
      <c r="B1420" s="27" t="s">
        <v>9094</v>
      </c>
      <c r="C1420" s="27" t="s">
        <v>6435</v>
      </c>
      <c r="D1420" s="27" t="s">
        <v>6439</v>
      </c>
      <c r="E1420" s="28" t="s">
        <v>6774</v>
      </c>
    </row>
    <row r="1421" spans="1:5">
      <c r="A1421" s="27">
        <v>1562</v>
      </c>
      <c r="B1421" s="27" t="s">
        <v>9095</v>
      </c>
      <c r="C1421" s="27" t="s">
        <v>6435</v>
      </c>
      <c r="D1421" s="27" t="s">
        <v>6439</v>
      </c>
      <c r="E1421" s="28" t="s">
        <v>9096</v>
      </c>
    </row>
    <row r="1422" spans="1:5">
      <c r="A1422" s="27">
        <v>1563</v>
      </c>
      <c r="B1422" s="27" t="s">
        <v>9097</v>
      </c>
      <c r="C1422" s="27" t="s">
        <v>6435</v>
      </c>
      <c r="D1422" s="27" t="s">
        <v>6439</v>
      </c>
      <c r="E1422" s="28" t="s">
        <v>9098</v>
      </c>
    </row>
    <row r="1423" spans="1:5">
      <c r="A1423" s="27">
        <v>11856</v>
      </c>
      <c r="B1423" s="27" t="s">
        <v>9099</v>
      </c>
      <c r="C1423" s="27" t="s">
        <v>6435</v>
      </c>
      <c r="D1423" s="27" t="s">
        <v>6436</v>
      </c>
      <c r="E1423" s="28" t="s">
        <v>9100</v>
      </c>
    </row>
    <row r="1424" spans="1:5">
      <c r="A1424" s="27">
        <v>11857</v>
      </c>
      <c r="B1424" s="27" t="s">
        <v>9101</v>
      </c>
      <c r="C1424" s="27" t="s">
        <v>6435</v>
      </c>
      <c r="D1424" s="27" t="s">
        <v>6439</v>
      </c>
      <c r="E1424" s="28" t="s">
        <v>9102</v>
      </c>
    </row>
    <row r="1425" spans="1:5">
      <c r="A1425" s="27">
        <v>11858</v>
      </c>
      <c r="B1425" s="27" t="s">
        <v>9103</v>
      </c>
      <c r="C1425" s="27" t="s">
        <v>6435</v>
      </c>
      <c r="D1425" s="27" t="s">
        <v>6439</v>
      </c>
      <c r="E1425" s="28" t="s">
        <v>8311</v>
      </c>
    </row>
    <row r="1426" spans="1:5">
      <c r="A1426" s="27">
        <v>1539</v>
      </c>
      <c r="B1426" s="27" t="s">
        <v>9104</v>
      </c>
      <c r="C1426" s="27" t="s">
        <v>6435</v>
      </c>
      <c r="D1426" s="27" t="s">
        <v>6439</v>
      </c>
      <c r="E1426" s="28" t="s">
        <v>9105</v>
      </c>
    </row>
    <row r="1427" spans="1:5">
      <c r="A1427" s="27">
        <v>11859</v>
      </c>
      <c r="B1427" s="27" t="s">
        <v>9106</v>
      </c>
      <c r="C1427" s="27" t="s">
        <v>6435</v>
      </c>
      <c r="D1427" s="27" t="s">
        <v>6439</v>
      </c>
      <c r="E1427" s="28" t="s">
        <v>9107</v>
      </c>
    </row>
    <row r="1428" spans="1:5">
      <c r="A1428" s="27">
        <v>1550</v>
      </c>
      <c r="B1428" s="27" t="s">
        <v>9108</v>
      </c>
      <c r="C1428" s="27" t="s">
        <v>6435</v>
      </c>
      <c r="D1428" s="27" t="s">
        <v>6439</v>
      </c>
      <c r="E1428" s="28" t="s">
        <v>9109</v>
      </c>
    </row>
    <row r="1429" spans="1:5">
      <c r="A1429" s="27">
        <v>11854</v>
      </c>
      <c r="B1429" s="27" t="s">
        <v>9110</v>
      </c>
      <c r="C1429" s="27" t="s">
        <v>6435</v>
      </c>
      <c r="D1429" s="27" t="s">
        <v>6439</v>
      </c>
      <c r="E1429" s="28" t="s">
        <v>9111</v>
      </c>
    </row>
    <row r="1430" spans="1:5">
      <c r="A1430" s="27">
        <v>11862</v>
      </c>
      <c r="B1430" s="27" t="s">
        <v>9112</v>
      </c>
      <c r="C1430" s="27" t="s">
        <v>6435</v>
      </c>
      <c r="D1430" s="27" t="s">
        <v>6439</v>
      </c>
      <c r="E1430" s="28" t="s">
        <v>7784</v>
      </c>
    </row>
    <row r="1431" spans="1:5">
      <c r="A1431" s="27">
        <v>11863</v>
      </c>
      <c r="B1431" s="27" t="s">
        <v>9113</v>
      </c>
      <c r="C1431" s="27" t="s">
        <v>6435</v>
      </c>
      <c r="D1431" s="27" t="s">
        <v>6439</v>
      </c>
      <c r="E1431" s="28" t="s">
        <v>9114</v>
      </c>
    </row>
    <row r="1432" spans="1:5">
      <c r="A1432" s="27">
        <v>11855</v>
      </c>
      <c r="B1432" s="27" t="s">
        <v>9115</v>
      </c>
      <c r="C1432" s="27" t="s">
        <v>6435</v>
      </c>
      <c r="D1432" s="27" t="s">
        <v>6439</v>
      </c>
      <c r="E1432" s="28" t="s">
        <v>9116</v>
      </c>
    </row>
    <row r="1433" spans="1:5">
      <c r="A1433" s="27">
        <v>11864</v>
      </c>
      <c r="B1433" s="27" t="s">
        <v>9117</v>
      </c>
      <c r="C1433" s="27" t="s">
        <v>6435</v>
      </c>
      <c r="D1433" s="27" t="s">
        <v>6439</v>
      </c>
      <c r="E1433" s="28" t="s">
        <v>9118</v>
      </c>
    </row>
    <row r="1434" spans="1:5">
      <c r="A1434" s="27">
        <v>2527</v>
      </c>
      <c r="B1434" s="27" t="s">
        <v>9119</v>
      </c>
      <c r="C1434" s="27" t="s">
        <v>6435</v>
      </c>
      <c r="D1434" s="27" t="s">
        <v>6439</v>
      </c>
      <c r="E1434" s="28" t="s">
        <v>9120</v>
      </c>
    </row>
    <row r="1435" spans="1:5">
      <c r="A1435" s="27">
        <v>2526</v>
      </c>
      <c r="B1435" s="27" t="s">
        <v>9121</v>
      </c>
      <c r="C1435" s="27" t="s">
        <v>6435</v>
      </c>
      <c r="D1435" s="27" t="s">
        <v>6439</v>
      </c>
      <c r="E1435" s="28" t="s">
        <v>8468</v>
      </c>
    </row>
    <row r="1436" spans="1:5">
      <c r="A1436" s="27">
        <v>2487</v>
      </c>
      <c r="B1436" s="27" t="s">
        <v>9122</v>
      </c>
      <c r="C1436" s="27" t="s">
        <v>6435</v>
      </c>
      <c r="D1436" s="27" t="s">
        <v>6439</v>
      </c>
      <c r="E1436" s="28" t="s">
        <v>9123</v>
      </c>
    </row>
    <row r="1437" spans="1:5">
      <c r="A1437" s="27">
        <v>2483</v>
      </c>
      <c r="B1437" s="27" t="s">
        <v>9124</v>
      </c>
      <c r="C1437" s="27" t="s">
        <v>6435</v>
      </c>
      <c r="D1437" s="27" t="s">
        <v>6439</v>
      </c>
      <c r="E1437" s="28" t="s">
        <v>9125</v>
      </c>
    </row>
    <row r="1438" spans="1:5">
      <c r="A1438" s="27">
        <v>2528</v>
      </c>
      <c r="B1438" s="27" t="s">
        <v>9126</v>
      </c>
      <c r="C1438" s="27" t="s">
        <v>6435</v>
      </c>
      <c r="D1438" s="27" t="s">
        <v>6439</v>
      </c>
      <c r="E1438" s="28" t="s">
        <v>8339</v>
      </c>
    </row>
    <row r="1439" spans="1:5">
      <c r="A1439" s="27">
        <v>2489</v>
      </c>
      <c r="B1439" s="27" t="s">
        <v>9127</v>
      </c>
      <c r="C1439" s="27" t="s">
        <v>6435</v>
      </c>
      <c r="D1439" s="27" t="s">
        <v>6439</v>
      </c>
      <c r="E1439" s="28" t="s">
        <v>9128</v>
      </c>
    </row>
    <row r="1440" spans="1:5">
      <c r="A1440" s="27">
        <v>2488</v>
      </c>
      <c r="B1440" s="27" t="s">
        <v>9129</v>
      </c>
      <c r="C1440" s="27" t="s">
        <v>6435</v>
      </c>
      <c r="D1440" s="27" t="s">
        <v>6439</v>
      </c>
      <c r="E1440" s="28" t="s">
        <v>9130</v>
      </c>
    </row>
    <row r="1441" spans="1:5">
      <c r="A1441" s="27">
        <v>2484</v>
      </c>
      <c r="B1441" s="27" t="s">
        <v>9131</v>
      </c>
      <c r="C1441" s="27" t="s">
        <v>6435</v>
      </c>
      <c r="D1441" s="27" t="s">
        <v>6439</v>
      </c>
      <c r="E1441" s="28" t="s">
        <v>9132</v>
      </c>
    </row>
    <row r="1442" spans="1:5">
      <c r="A1442" s="27">
        <v>2485</v>
      </c>
      <c r="B1442" s="27" t="s">
        <v>9133</v>
      </c>
      <c r="C1442" s="27" t="s">
        <v>6435</v>
      </c>
      <c r="D1442" s="27" t="s">
        <v>6439</v>
      </c>
      <c r="E1442" s="28" t="s">
        <v>9134</v>
      </c>
    </row>
    <row r="1443" spans="1:5">
      <c r="A1443" s="27">
        <v>38005</v>
      </c>
      <c r="B1443" s="27" t="s">
        <v>9135</v>
      </c>
      <c r="C1443" s="27" t="s">
        <v>6435</v>
      </c>
      <c r="D1443" s="27" t="s">
        <v>6439</v>
      </c>
      <c r="E1443" s="28" t="s">
        <v>7087</v>
      </c>
    </row>
    <row r="1444" spans="1:5">
      <c r="A1444" s="27">
        <v>38006</v>
      </c>
      <c r="B1444" s="27" t="s">
        <v>9136</v>
      </c>
      <c r="C1444" s="27" t="s">
        <v>6435</v>
      </c>
      <c r="D1444" s="27" t="s">
        <v>6439</v>
      </c>
      <c r="E1444" s="28" t="s">
        <v>9137</v>
      </c>
    </row>
    <row r="1445" spans="1:5">
      <c r="A1445" s="27">
        <v>38428</v>
      </c>
      <c r="B1445" s="27" t="s">
        <v>9138</v>
      </c>
      <c r="C1445" s="27" t="s">
        <v>6435</v>
      </c>
      <c r="D1445" s="27" t="s">
        <v>6439</v>
      </c>
      <c r="E1445" s="28" t="s">
        <v>9139</v>
      </c>
    </row>
    <row r="1446" spans="1:5">
      <c r="A1446" s="27">
        <v>38007</v>
      </c>
      <c r="B1446" s="27" t="s">
        <v>9140</v>
      </c>
      <c r="C1446" s="27" t="s">
        <v>6435</v>
      </c>
      <c r="D1446" s="27" t="s">
        <v>6439</v>
      </c>
      <c r="E1446" s="28" t="s">
        <v>7354</v>
      </c>
    </row>
    <row r="1447" spans="1:5">
      <c r="A1447" s="27">
        <v>38008</v>
      </c>
      <c r="B1447" s="27" t="s">
        <v>9141</v>
      </c>
      <c r="C1447" s="27" t="s">
        <v>6435</v>
      </c>
      <c r="D1447" s="27" t="s">
        <v>6439</v>
      </c>
      <c r="E1447" s="28" t="s">
        <v>9142</v>
      </c>
    </row>
    <row r="1448" spans="1:5">
      <c r="A1448" s="27">
        <v>38009</v>
      </c>
      <c r="B1448" s="27" t="s">
        <v>9143</v>
      </c>
      <c r="C1448" s="27" t="s">
        <v>6435</v>
      </c>
      <c r="D1448" s="27" t="s">
        <v>6439</v>
      </c>
      <c r="E1448" s="28" t="s">
        <v>9144</v>
      </c>
    </row>
    <row r="1449" spans="1:5">
      <c r="A1449" s="27">
        <v>39279</v>
      </c>
      <c r="B1449" s="27" t="s">
        <v>9145</v>
      </c>
      <c r="C1449" s="27" t="s">
        <v>6435</v>
      </c>
      <c r="D1449" s="27" t="s">
        <v>6447</v>
      </c>
      <c r="E1449" s="28" t="s">
        <v>9146</v>
      </c>
    </row>
    <row r="1450" spans="1:5">
      <c r="A1450" s="27">
        <v>38845</v>
      </c>
      <c r="B1450" s="27" t="s">
        <v>9147</v>
      </c>
      <c r="C1450" s="27" t="s">
        <v>6435</v>
      </c>
      <c r="D1450" s="27" t="s">
        <v>6447</v>
      </c>
      <c r="E1450" s="28" t="s">
        <v>9148</v>
      </c>
    </row>
    <row r="1451" spans="1:5">
      <c r="A1451" s="27">
        <v>39280</v>
      </c>
      <c r="B1451" s="27" t="s">
        <v>9149</v>
      </c>
      <c r="C1451" s="27" t="s">
        <v>6435</v>
      </c>
      <c r="D1451" s="27" t="s">
        <v>6447</v>
      </c>
      <c r="E1451" s="28" t="s">
        <v>9150</v>
      </c>
    </row>
    <row r="1452" spans="1:5">
      <c r="A1452" s="27">
        <v>39281</v>
      </c>
      <c r="B1452" s="27" t="s">
        <v>9151</v>
      </c>
      <c r="C1452" s="27" t="s">
        <v>6435</v>
      </c>
      <c r="D1452" s="27" t="s">
        <v>6447</v>
      </c>
      <c r="E1452" s="28" t="s">
        <v>9152</v>
      </c>
    </row>
    <row r="1453" spans="1:5">
      <c r="A1453" s="27">
        <v>38849</v>
      </c>
      <c r="B1453" s="27" t="s">
        <v>9153</v>
      </c>
      <c r="C1453" s="27" t="s">
        <v>6435</v>
      </c>
      <c r="D1453" s="27" t="s">
        <v>6447</v>
      </c>
      <c r="E1453" s="28" t="s">
        <v>6843</v>
      </c>
    </row>
    <row r="1454" spans="1:5">
      <c r="A1454" s="27">
        <v>39282</v>
      </c>
      <c r="B1454" s="27" t="s">
        <v>9154</v>
      </c>
      <c r="C1454" s="27" t="s">
        <v>6435</v>
      </c>
      <c r="D1454" s="27" t="s">
        <v>6447</v>
      </c>
      <c r="E1454" s="28" t="s">
        <v>9155</v>
      </c>
    </row>
    <row r="1455" spans="1:5">
      <c r="A1455" s="27">
        <v>38852</v>
      </c>
      <c r="B1455" s="27" t="s">
        <v>9156</v>
      </c>
      <c r="C1455" s="27" t="s">
        <v>6435</v>
      </c>
      <c r="D1455" s="27" t="s">
        <v>6447</v>
      </c>
      <c r="E1455" s="28" t="s">
        <v>9157</v>
      </c>
    </row>
    <row r="1456" spans="1:5">
      <c r="A1456" s="27">
        <v>38844</v>
      </c>
      <c r="B1456" s="27" t="s">
        <v>9158</v>
      </c>
      <c r="C1456" s="27" t="s">
        <v>6435</v>
      </c>
      <c r="D1456" s="27" t="s">
        <v>6447</v>
      </c>
      <c r="E1456" s="28" t="s">
        <v>9159</v>
      </c>
    </row>
    <row r="1457" spans="1:5">
      <c r="A1457" s="27">
        <v>38846</v>
      </c>
      <c r="B1457" s="27" t="s">
        <v>9160</v>
      </c>
      <c r="C1457" s="27" t="s">
        <v>6435</v>
      </c>
      <c r="D1457" s="27" t="s">
        <v>6447</v>
      </c>
      <c r="E1457" s="28" t="s">
        <v>9161</v>
      </c>
    </row>
    <row r="1458" spans="1:5">
      <c r="A1458" s="27">
        <v>38847</v>
      </c>
      <c r="B1458" s="27" t="s">
        <v>9162</v>
      </c>
      <c r="C1458" s="27" t="s">
        <v>6435</v>
      </c>
      <c r="D1458" s="27" t="s">
        <v>6447</v>
      </c>
      <c r="E1458" s="28" t="s">
        <v>9163</v>
      </c>
    </row>
    <row r="1459" spans="1:5">
      <c r="A1459" s="27">
        <v>38850</v>
      </c>
      <c r="B1459" s="27" t="s">
        <v>9164</v>
      </c>
      <c r="C1459" s="27" t="s">
        <v>6435</v>
      </c>
      <c r="D1459" s="27" t="s">
        <v>6447</v>
      </c>
      <c r="E1459" s="28" t="s">
        <v>9165</v>
      </c>
    </row>
    <row r="1460" spans="1:5">
      <c r="A1460" s="27">
        <v>38848</v>
      </c>
      <c r="B1460" s="27" t="s">
        <v>9166</v>
      </c>
      <c r="C1460" s="27" t="s">
        <v>6435</v>
      </c>
      <c r="D1460" s="27" t="s">
        <v>6447</v>
      </c>
      <c r="E1460" s="28" t="s">
        <v>9167</v>
      </c>
    </row>
    <row r="1461" spans="1:5">
      <c r="A1461" s="27">
        <v>38851</v>
      </c>
      <c r="B1461" s="27" t="s">
        <v>9168</v>
      </c>
      <c r="C1461" s="27" t="s">
        <v>6435</v>
      </c>
      <c r="D1461" s="27" t="s">
        <v>6447</v>
      </c>
      <c r="E1461" s="28" t="s">
        <v>9169</v>
      </c>
    </row>
    <row r="1462" spans="1:5">
      <c r="A1462" s="27">
        <v>38860</v>
      </c>
      <c r="B1462" s="27" t="s">
        <v>9170</v>
      </c>
      <c r="C1462" s="27" t="s">
        <v>6435</v>
      </c>
      <c r="D1462" s="27" t="s">
        <v>6447</v>
      </c>
      <c r="E1462" s="28" t="s">
        <v>9171</v>
      </c>
    </row>
    <row r="1463" spans="1:5">
      <c r="A1463" s="27">
        <v>38861</v>
      </c>
      <c r="B1463" s="27" t="s">
        <v>9172</v>
      </c>
      <c r="C1463" s="27" t="s">
        <v>6435</v>
      </c>
      <c r="D1463" s="27" t="s">
        <v>6447</v>
      </c>
      <c r="E1463" s="28" t="s">
        <v>9173</v>
      </c>
    </row>
    <row r="1464" spans="1:5">
      <c r="A1464" s="27">
        <v>38862</v>
      </c>
      <c r="B1464" s="27" t="s">
        <v>9174</v>
      </c>
      <c r="C1464" s="27" t="s">
        <v>6435</v>
      </c>
      <c r="D1464" s="27" t="s">
        <v>6447</v>
      </c>
      <c r="E1464" s="28" t="s">
        <v>8045</v>
      </c>
    </row>
    <row r="1465" spans="1:5">
      <c r="A1465" s="27">
        <v>38863</v>
      </c>
      <c r="B1465" s="27" t="s">
        <v>9175</v>
      </c>
      <c r="C1465" s="27" t="s">
        <v>6435</v>
      </c>
      <c r="D1465" s="27" t="s">
        <v>6447</v>
      </c>
      <c r="E1465" s="28" t="s">
        <v>9176</v>
      </c>
    </row>
    <row r="1466" spans="1:5">
      <c r="A1466" s="27">
        <v>38865</v>
      </c>
      <c r="B1466" s="27" t="s">
        <v>9177</v>
      </c>
      <c r="C1466" s="27" t="s">
        <v>6435</v>
      </c>
      <c r="D1466" s="27" t="s">
        <v>6447</v>
      </c>
      <c r="E1466" s="28" t="s">
        <v>9178</v>
      </c>
    </row>
    <row r="1467" spans="1:5">
      <c r="A1467" s="27">
        <v>38864</v>
      </c>
      <c r="B1467" s="27" t="s">
        <v>9179</v>
      </c>
      <c r="C1467" s="27" t="s">
        <v>6435</v>
      </c>
      <c r="D1467" s="27" t="s">
        <v>6447</v>
      </c>
      <c r="E1467" s="28" t="s">
        <v>9180</v>
      </c>
    </row>
    <row r="1468" spans="1:5">
      <c r="A1468" s="27">
        <v>38866</v>
      </c>
      <c r="B1468" s="27" t="s">
        <v>9181</v>
      </c>
      <c r="C1468" s="27" t="s">
        <v>6435</v>
      </c>
      <c r="D1468" s="27" t="s">
        <v>6447</v>
      </c>
      <c r="E1468" s="28" t="s">
        <v>9182</v>
      </c>
    </row>
    <row r="1469" spans="1:5">
      <c r="A1469" s="27">
        <v>38868</v>
      </c>
      <c r="B1469" s="27" t="s">
        <v>9183</v>
      </c>
      <c r="C1469" s="27" t="s">
        <v>6435</v>
      </c>
      <c r="D1469" s="27" t="s">
        <v>6447</v>
      </c>
      <c r="E1469" s="28" t="s">
        <v>9184</v>
      </c>
    </row>
    <row r="1470" spans="1:5">
      <c r="A1470" s="27">
        <v>38853</v>
      </c>
      <c r="B1470" s="27" t="s">
        <v>9185</v>
      </c>
      <c r="C1470" s="27" t="s">
        <v>6435</v>
      </c>
      <c r="D1470" s="27" t="s">
        <v>6447</v>
      </c>
      <c r="E1470" s="28" t="s">
        <v>9186</v>
      </c>
    </row>
    <row r="1471" spans="1:5">
      <c r="A1471" s="27">
        <v>38854</v>
      </c>
      <c r="B1471" s="27" t="s">
        <v>9187</v>
      </c>
      <c r="C1471" s="27" t="s">
        <v>6435</v>
      </c>
      <c r="D1471" s="27" t="s">
        <v>6447</v>
      </c>
      <c r="E1471" s="28" t="s">
        <v>7715</v>
      </c>
    </row>
    <row r="1472" spans="1:5">
      <c r="A1472" s="27">
        <v>38855</v>
      </c>
      <c r="B1472" s="27" t="s">
        <v>9188</v>
      </c>
      <c r="C1472" s="27" t="s">
        <v>6435</v>
      </c>
      <c r="D1472" s="27" t="s">
        <v>6447</v>
      </c>
      <c r="E1472" s="28" t="s">
        <v>9189</v>
      </c>
    </row>
    <row r="1473" spans="1:5">
      <c r="A1473" s="27">
        <v>38856</v>
      </c>
      <c r="B1473" s="27" t="s">
        <v>9190</v>
      </c>
      <c r="C1473" s="27" t="s">
        <v>6435</v>
      </c>
      <c r="D1473" s="27" t="s">
        <v>6447</v>
      </c>
      <c r="E1473" s="28" t="s">
        <v>8548</v>
      </c>
    </row>
    <row r="1474" spans="1:5">
      <c r="A1474" s="27">
        <v>38857</v>
      </c>
      <c r="B1474" s="27" t="s">
        <v>9191</v>
      </c>
      <c r="C1474" s="27" t="s">
        <v>6435</v>
      </c>
      <c r="D1474" s="27" t="s">
        <v>6447</v>
      </c>
      <c r="E1474" s="28" t="s">
        <v>9192</v>
      </c>
    </row>
    <row r="1475" spans="1:5">
      <c r="A1475" s="27">
        <v>38858</v>
      </c>
      <c r="B1475" s="27" t="s">
        <v>9193</v>
      </c>
      <c r="C1475" s="27" t="s">
        <v>6435</v>
      </c>
      <c r="D1475" s="27" t="s">
        <v>6447</v>
      </c>
      <c r="E1475" s="28" t="s">
        <v>9194</v>
      </c>
    </row>
    <row r="1476" spans="1:5">
      <c r="A1476" s="27">
        <v>38859</v>
      </c>
      <c r="B1476" s="27" t="s">
        <v>9195</v>
      </c>
      <c r="C1476" s="27" t="s">
        <v>6435</v>
      </c>
      <c r="D1476" s="27" t="s">
        <v>6447</v>
      </c>
      <c r="E1476" s="28" t="s">
        <v>9196</v>
      </c>
    </row>
    <row r="1477" spans="1:5">
      <c r="A1477" s="27">
        <v>3104</v>
      </c>
      <c r="B1477" s="27" t="s">
        <v>9197</v>
      </c>
      <c r="C1477" s="27" t="s">
        <v>9198</v>
      </c>
      <c r="D1477" s="27" t="s">
        <v>6439</v>
      </c>
      <c r="E1477" s="28" t="s">
        <v>9199</v>
      </c>
    </row>
    <row r="1478" spans="1:5">
      <c r="A1478" s="27">
        <v>1607</v>
      </c>
      <c r="B1478" s="27" t="s">
        <v>9200</v>
      </c>
      <c r="C1478" s="27" t="s">
        <v>9198</v>
      </c>
      <c r="D1478" s="27" t="s">
        <v>6439</v>
      </c>
      <c r="E1478" s="28" t="s">
        <v>9201</v>
      </c>
    </row>
    <row r="1479" spans="1:5">
      <c r="A1479" s="27">
        <v>38169</v>
      </c>
      <c r="B1479" s="27" t="s">
        <v>9202</v>
      </c>
      <c r="C1479" s="27" t="s">
        <v>9198</v>
      </c>
      <c r="D1479" s="27" t="s">
        <v>6439</v>
      </c>
      <c r="E1479" s="28" t="s">
        <v>9203</v>
      </c>
    </row>
    <row r="1480" spans="1:5">
      <c r="A1480" s="27">
        <v>6142</v>
      </c>
      <c r="B1480" s="27" t="s">
        <v>9204</v>
      </c>
      <c r="C1480" s="27" t="s">
        <v>6435</v>
      </c>
      <c r="D1480" s="27" t="s">
        <v>6439</v>
      </c>
      <c r="E1480" s="28" t="s">
        <v>9205</v>
      </c>
    </row>
    <row r="1481" spans="1:5">
      <c r="A1481" s="27">
        <v>11686</v>
      </c>
      <c r="B1481" s="27" t="s">
        <v>9206</v>
      </c>
      <c r="C1481" s="27" t="s">
        <v>6435</v>
      </c>
      <c r="D1481" s="27" t="s">
        <v>6439</v>
      </c>
      <c r="E1481" s="28" t="s">
        <v>6597</v>
      </c>
    </row>
    <row r="1482" spans="1:5">
      <c r="A1482" s="27">
        <v>37598</v>
      </c>
      <c r="B1482" s="27" t="s">
        <v>9207</v>
      </c>
      <c r="C1482" s="27" t="s">
        <v>6435</v>
      </c>
      <c r="D1482" s="27" t="s">
        <v>6447</v>
      </c>
      <c r="E1482" s="28" t="s">
        <v>9208</v>
      </c>
    </row>
    <row r="1483" spans="1:5">
      <c r="A1483" s="27">
        <v>25398</v>
      </c>
      <c r="B1483" s="27" t="s">
        <v>9209</v>
      </c>
      <c r="C1483" s="27" t="s">
        <v>6435</v>
      </c>
      <c r="D1483" s="27" t="s">
        <v>6447</v>
      </c>
      <c r="E1483" s="28" t="s">
        <v>9210</v>
      </c>
    </row>
    <row r="1484" spans="1:5">
      <c r="A1484" s="27">
        <v>25399</v>
      </c>
      <c r="B1484" s="27" t="s">
        <v>9211</v>
      </c>
      <c r="C1484" s="27" t="s">
        <v>6435</v>
      </c>
      <c r="D1484" s="27" t="s">
        <v>6447</v>
      </c>
      <c r="E1484" s="28" t="s">
        <v>9212</v>
      </c>
    </row>
    <row r="1485" spans="1:5">
      <c r="A1485" s="27">
        <v>43440</v>
      </c>
      <c r="B1485" s="27" t="s">
        <v>9213</v>
      </c>
      <c r="C1485" s="27" t="s">
        <v>6435</v>
      </c>
      <c r="D1485" s="27" t="s">
        <v>6439</v>
      </c>
      <c r="E1485" s="28" t="s">
        <v>9214</v>
      </c>
    </row>
    <row r="1486" spans="1:5">
      <c r="A1486" s="27">
        <v>10667</v>
      </c>
      <c r="B1486" s="27" t="s">
        <v>9215</v>
      </c>
      <c r="C1486" s="27" t="s">
        <v>6435</v>
      </c>
      <c r="D1486" s="27" t="s">
        <v>6447</v>
      </c>
      <c r="E1486" s="28" t="s">
        <v>9216</v>
      </c>
    </row>
    <row r="1487" spans="1:5">
      <c r="A1487" s="27">
        <v>1613</v>
      </c>
      <c r="B1487" s="27" t="s">
        <v>9217</v>
      </c>
      <c r="C1487" s="27" t="s">
        <v>6435</v>
      </c>
      <c r="D1487" s="27" t="s">
        <v>6439</v>
      </c>
      <c r="E1487" s="28" t="s">
        <v>9218</v>
      </c>
    </row>
    <row r="1488" spans="1:5">
      <c r="A1488" s="27">
        <v>1626</v>
      </c>
      <c r="B1488" s="27" t="s">
        <v>9219</v>
      </c>
      <c r="C1488" s="27" t="s">
        <v>6435</v>
      </c>
      <c r="D1488" s="27" t="s">
        <v>6439</v>
      </c>
      <c r="E1488" s="28" t="s">
        <v>9220</v>
      </c>
    </row>
    <row r="1489" spans="1:5">
      <c r="A1489" s="27">
        <v>1625</v>
      </c>
      <c r="B1489" s="27" t="s">
        <v>9221</v>
      </c>
      <c r="C1489" s="27" t="s">
        <v>6435</v>
      </c>
      <c r="D1489" s="27" t="s">
        <v>6439</v>
      </c>
      <c r="E1489" s="28" t="s">
        <v>9222</v>
      </c>
    </row>
    <row r="1490" spans="1:5">
      <c r="A1490" s="27">
        <v>1622</v>
      </c>
      <c r="B1490" s="27" t="s">
        <v>9223</v>
      </c>
      <c r="C1490" s="27" t="s">
        <v>6435</v>
      </c>
      <c r="D1490" s="27" t="s">
        <v>6439</v>
      </c>
      <c r="E1490" s="28" t="s">
        <v>9224</v>
      </c>
    </row>
    <row r="1491" spans="1:5">
      <c r="A1491" s="27">
        <v>1620</v>
      </c>
      <c r="B1491" s="27" t="s">
        <v>9225</v>
      </c>
      <c r="C1491" s="27" t="s">
        <v>6435</v>
      </c>
      <c r="D1491" s="27" t="s">
        <v>6439</v>
      </c>
      <c r="E1491" s="28" t="s">
        <v>9226</v>
      </c>
    </row>
    <row r="1492" spans="1:5">
      <c r="A1492" s="27">
        <v>1629</v>
      </c>
      <c r="B1492" s="27" t="s">
        <v>9227</v>
      </c>
      <c r="C1492" s="27" t="s">
        <v>6435</v>
      </c>
      <c r="D1492" s="27" t="s">
        <v>6439</v>
      </c>
      <c r="E1492" s="28" t="s">
        <v>9228</v>
      </c>
    </row>
    <row r="1493" spans="1:5">
      <c r="A1493" s="27">
        <v>1627</v>
      </c>
      <c r="B1493" s="27" t="s">
        <v>9229</v>
      </c>
      <c r="C1493" s="27" t="s">
        <v>6435</v>
      </c>
      <c r="D1493" s="27" t="s">
        <v>6439</v>
      </c>
      <c r="E1493" s="28" t="s">
        <v>9230</v>
      </c>
    </row>
    <row r="1494" spans="1:5">
      <c r="A1494" s="27">
        <v>1623</v>
      </c>
      <c r="B1494" s="27" t="s">
        <v>9231</v>
      </c>
      <c r="C1494" s="27" t="s">
        <v>6435</v>
      </c>
      <c r="D1494" s="27" t="s">
        <v>6439</v>
      </c>
      <c r="E1494" s="28" t="s">
        <v>9232</v>
      </c>
    </row>
    <row r="1495" spans="1:5">
      <c r="A1495" s="27">
        <v>1619</v>
      </c>
      <c r="B1495" s="27" t="s">
        <v>9233</v>
      </c>
      <c r="C1495" s="27" t="s">
        <v>6435</v>
      </c>
      <c r="D1495" s="27" t="s">
        <v>6439</v>
      </c>
      <c r="E1495" s="28" t="s">
        <v>9234</v>
      </c>
    </row>
    <row r="1496" spans="1:5">
      <c r="A1496" s="27">
        <v>1630</v>
      </c>
      <c r="B1496" s="27" t="s">
        <v>9235</v>
      </c>
      <c r="C1496" s="27" t="s">
        <v>6435</v>
      </c>
      <c r="D1496" s="27" t="s">
        <v>6439</v>
      </c>
      <c r="E1496" s="28" t="s">
        <v>9236</v>
      </c>
    </row>
    <row r="1497" spans="1:5">
      <c r="A1497" s="27">
        <v>1616</v>
      </c>
      <c r="B1497" s="27" t="s">
        <v>9237</v>
      </c>
      <c r="C1497" s="27" t="s">
        <v>6435</v>
      </c>
      <c r="D1497" s="27" t="s">
        <v>6439</v>
      </c>
      <c r="E1497" s="28" t="s">
        <v>9238</v>
      </c>
    </row>
    <row r="1498" spans="1:5">
      <c r="A1498" s="27">
        <v>1614</v>
      </c>
      <c r="B1498" s="27" t="s">
        <v>9239</v>
      </c>
      <c r="C1498" s="27" t="s">
        <v>6435</v>
      </c>
      <c r="D1498" s="27" t="s">
        <v>6439</v>
      </c>
      <c r="E1498" s="28" t="s">
        <v>9240</v>
      </c>
    </row>
    <row r="1499" spans="1:5">
      <c r="A1499" s="27">
        <v>1617</v>
      </c>
      <c r="B1499" s="27" t="s">
        <v>9241</v>
      </c>
      <c r="C1499" s="27" t="s">
        <v>6435</v>
      </c>
      <c r="D1499" s="27" t="s">
        <v>6439</v>
      </c>
      <c r="E1499" s="28" t="s">
        <v>9242</v>
      </c>
    </row>
    <row r="1500" spans="1:5">
      <c r="A1500" s="27">
        <v>1621</v>
      </c>
      <c r="B1500" s="27" t="s">
        <v>9243</v>
      </c>
      <c r="C1500" s="27" t="s">
        <v>6435</v>
      </c>
      <c r="D1500" s="27" t="s">
        <v>6439</v>
      </c>
      <c r="E1500" s="28" t="s">
        <v>9244</v>
      </c>
    </row>
    <row r="1501" spans="1:5">
      <c r="A1501" s="27">
        <v>1624</v>
      </c>
      <c r="B1501" s="27" t="s">
        <v>9245</v>
      </c>
      <c r="C1501" s="27" t="s">
        <v>6435</v>
      </c>
      <c r="D1501" s="27" t="s">
        <v>6439</v>
      </c>
      <c r="E1501" s="28" t="s">
        <v>9246</v>
      </c>
    </row>
    <row r="1502" spans="1:5">
      <c r="A1502" s="27">
        <v>1615</v>
      </c>
      <c r="B1502" s="27" t="s">
        <v>9247</v>
      </c>
      <c r="C1502" s="27" t="s">
        <v>6435</v>
      </c>
      <c r="D1502" s="27" t="s">
        <v>6439</v>
      </c>
      <c r="E1502" s="28" t="s">
        <v>9248</v>
      </c>
    </row>
    <row r="1503" spans="1:5">
      <c r="A1503" s="27">
        <v>1612</v>
      </c>
      <c r="B1503" s="27" t="s">
        <v>9249</v>
      </c>
      <c r="C1503" s="27" t="s">
        <v>6435</v>
      </c>
      <c r="D1503" s="27" t="s">
        <v>6436</v>
      </c>
      <c r="E1503" s="28" t="s">
        <v>9250</v>
      </c>
    </row>
    <row r="1504" spans="1:5">
      <c r="A1504" s="27">
        <v>1618</v>
      </c>
      <c r="B1504" s="27" t="s">
        <v>9251</v>
      </c>
      <c r="C1504" s="27" t="s">
        <v>6435</v>
      </c>
      <c r="D1504" s="27" t="s">
        <v>6439</v>
      </c>
      <c r="E1504" s="28" t="s">
        <v>9252</v>
      </c>
    </row>
    <row r="1505" spans="1:5">
      <c r="A1505" s="27">
        <v>14211</v>
      </c>
      <c r="B1505" s="27" t="s">
        <v>9253</v>
      </c>
      <c r="C1505" s="27" t="s">
        <v>6435</v>
      </c>
      <c r="D1505" s="27" t="s">
        <v>6447</v>
      </c>
      <c r="E1505" s="28" t="s">
        <v>9254</v>
      </c>
    </row>
    <row r="1506" spans="1:5">
      <c r="A1506" s="27">
        <v>43657</v>
      </c>
      <c r="B1506" s="27" t="s">
        <v>9255</v>
      </c>
      <c r="C1506" s="27" t="s">
        <v>6456</v>
      </c>
      <c r="D1506" s="27" t="s">
        <v>6439</v>
      </c>
      <c r="E1506" s="28" t="s">
        <v>9256</v>
      </c>
    </row>
    <row r="1507" spans="1:5">
      <c r="A1507" s="27">
        <v>34500</v>
      </c>
      <c r="B1507" s="27" t="s">
        <v>9257</v>
      </c>
      <c r="C1507" s="27" t="s">
        <v>6779</v>
      </c>
      <c r="D1507" s="27" t="s">
        <v>6439</v>
      </c>
      <c r="E1507" s="28" t="s">
        <v>15845</v>
      </c>
    </row>
    <row r="1508" spans="1:5">
      <c r="A1508" s="27">
        <v>40934</v>
      </c>
      <c r="B1508" s="27" t="s">
        <v>9259</v>
      </c>
      <c r="C1508" s="27" t="s">
        <v>6782</v>
      </c>
      <c r="D1508" s="27" t="s">
        <v>6439</v>
      </c>
      <c r="E1508" s="28" t="s">
        <v>15846</v>
      </c>
    </row>
    <row r="1509" spans="1:5">
      <c r="A1509" s="27">
        <v>38200</v>
      </c>
      <c r="B1509" s="27" t="s">
        <v>9260</v>
      </c>
      <c r="C1509" s="27" t="s">
        <v>9261</v>
      </c>
      <c r="D1509" s="27" t="s">
        <v>6439</v>
      </c>
      <c r="E1509" s="28" t="s">
        <v>9262</v>
      </c>
    </row>
    <row r="1510" spans="1:5">
      <c r="A1510" s="27">
        <v>39269</v>
      </c>
      <c r="B1510" s="27" t="s">
        <v>9263</v>
      </c>
      <c r="C1510" s="27" t="s">
        <v>6456</v>
      </c>
      <c r="D1510" s="27" t="s">
        <v>6439</v>
      </c>
      <c r="E1510" s="28" t="s">
        <v>9123</v>
      </c>
    </row>
    <row r="1511" spans="1:5">
      <c r="A1511" s="27">
        <v>11889</v>
      </c>
      <c r="B1511" s="27" t="s">
        <v>9264</v>
      </c>
      <c r="C1511" s="27" t="s">
        <v>6456</v>
      </c>
      <c r="D1511" s="27" t="s">
        <v>6439</v>
      </c>
      <c r="E1511" s="28" t="s">
        <v>9265</v>
      </c>
    </row>
    <row r="1512" spans="1:5">
      <c r="A1512" s="27">
        <v>39270</v>
      </c>
      <c r="B1512" s="27" t="s">
        <v>9266</v>
      </c>
      <c r="C1512" s="27" t="s">
        <v>6456</v>
      </c>
      <c r="D1512" s="27" t="s">
        <v>6439</v>
      </c>
      <c r="E1512" s="28" t="s">
        <v>6467</v>
      </c>
    </row>
    <row r="1513" spans="1:5">
      <c r="A1513" s="27">
        <v>11890</v>
      </c>
      <c r="B1513" s="27" t="s">
        <v>9267</v>
      </c>
      <c r="C1513" s="27" t="s">
        <v>6456</v>
      </c>
      <c r="D1513" s="27" t="s">
        <v>6439</v>
      </c>
      <c r="E1513" s="28" t="s">
        <v>9268</v>
      </c>
    </row>
    <row r="1514" spans="1:5">
      <c r="A1514" s="27">
        <v>11891</v>
      </c>
      <c r="B1514" s="27" t="s">
        <v>9269</v>
      </c>
      <c r="C1514" s="27" t="s">
        <v>6456</v>
      </c>
      <c r="D1514" s="27" t="s">
        <v>6439</v>
      </c>
      <c r="E1514" s="28" t="s">
        <v>9270</v>
      </c>
    </row>
    <row r="1515" spans="1:5">
      <c r="A1515" s="27">
        <v>11892</v>
      </c>
      <c r="B1515" s="27" t="s">
        <v>9271</v>
      </c>
      <c r="C1515" s="27" t="s">
        <v>6456</v>
      </c>
      <c r="D1515" s="27" t="s">
        <v>6439</v>
      </c>
      <c r="E1515" s="28" t="s">
        <v>8448</v>
      </c>
    </row>
    <row r="1516" spans="1:5">
      <c r="A1516" s="27">
        <v>37601</v>
      </c>
      <c r="B1516" s="27" t="s">
        <v>9272</v>
      </c>
      <c r="C1516" s="27" t="s">
        <v>6456</v>
      </c>
      <c r="D1516" s="27" t="s">
        <v>6447</v>
      </c>
      <c r="E1516" s="28" t="s">
        <v>9273</v>
      </c>
    </row>
    <row r="1517" spans="1:5">
      <c r="A1517" s="27">
        <v>1634</v>
      </c>
      <c r="B1517" s="27" t="s">
        <v>9274</v>
      </c>
      <c r="C1517" s="27" t="s">
        <v>6456</v>
      </c>
      <c r="D1517" s="27" t="s">
        <v>6447</v>
      </c>
      <c r="E1517" s="28" t="s">
        <v>9275</v>
      </c>
    </row>
    <row r="1518" spans="1:5">
      <c r="A1518" s="27">
        <v>5086</v>
      </c>
      <c r="B1518" s="27" t="s">
        <v>9276</v>
      </c>
      <c r="C1518" s="27" t="s">
        <v>6555</v>
      </c>
      <c r="D1518" s="27" t="s">
        <v>6439</v>
      </c>
      <c r="E1518" s="28" t="s">
        <v>9277</v>
      </c>
    </row>
    <row r="1519" spans="1:5">
      <c r="A1519" s="27">
        <v>11280</v>
      </c>
      <c r="B1519" s="27" t="s">
        <v>9278</v>
      </c>
      <c r="C1519" s="27" t="s">
        <v>6435</v>
      </c>
      <c r="D1519" s="27" t="s">
        <v>6439</v>
      </c>
      <c r="E1519" s="28" t="s">
        <v>9279</v>
      </c>
    </row>
    <row r="1520" spans="1:5">
      <c r="A1520" s="27">
        <v>40519</v>
      </c>
      <c r="B1520" s="27" t="s">
        <v>9280</v>
      </c>
      <c r="C1520" s="27" t="s">
        <v>6435</v>
      </c>
      <c r="D1520" s="27" t="s">
        <v>6439</v>
      </c>
      <c r="E1520" s="28" t="s">
        <v>9281</v>
      </c>
    </row>
    <row r="1521" spans="1:5">
      <c r="A1521" s="27">
        <v>39869</v>
      </c>
      <c r="B1521" s="27" t="s">
        <v>9282</v>
      </c>
      <c r="C1521" s="27" t="s">
        <v>6435</v>
      </c>
      <c r="D1521" s="27" t="s">
        <v>6447</v>
      </c>
      <c r="E1521" s="28" t="s">
        <v>9283</v>
      </c>
    </row>
    <row r="1522" spans="1:5">
      <c r="A1522" s="27">
        <v>39870</v>
      </c>
      <c r="B1522" s="27" t="s">
        <v>9284</v>
      </c>
      <c r="C1522" s="27" t="s">
        <v>6435</v>
      </c>
      <c r="D1522" s="27" t="s">
        <v>6447</v>
      </c>
      <c r="E1522" s="28" t="s">
        <v>8105</v>
      </c>
    </row>
    <row r="1523" spans="1:5">
      <c r="A1523" s="27">
        <v>39871</v>
      </c>
      <c r="B1523" s="27" t="s">
        <v>9285</v>
      </c>
      <c r="C1523" s="27" t="s">
        <v>6435</v>
      </c>
      <c r="D1523" s="27" t="s">
        <v>6447</v>
      </c>
      <c r="E1523" s="28" t="s">
        <v>9286</v>
      </c>
    </row>
    <row r="1524" spans="1:5">
      <c r="A1524" s="27">
        <v>12722</v>
      </c>
      <c r="B1524" s="27" t="s">
        <v>9287</v>
      </c>
      <c r="C1524" s="27" t="s">
        <v>6435</v>
      </c>
      <c r="D1524" s="27" t="s">
        <v>6447</v>
      </c>
      <c r="E1524" s="28" t="s">
        <v>9288</v>
      </c>
    </row>
    <row r="1525" spans="1:5">
      <c r="A1525" s="27">
        <v>12714</v>
      </c>
      <c r="B1525" s="27" t="s">
        <v>9289</v>
      </c>
      <c r="C1525" s="27" t="s">
        <v>6435</v>
      </c>
      <c r="D1525" s="27" t="s">
        <v>6447</v>
      </c>
      <c r="E1525" s="28" t="s">
        <v>9290</v>
      </c>
    </row>
    <row r="1526" spans="1:5">
      <c r="A1526" s="27">
        <v>12715</v>
      </c>
      <c r="B1526" s="27" t="s">
        <v>9291</v>
      </c>
      <c r="C1526" s="27" t="s">
        <v>6435</v>
      </c>
      <c r="D1526" s="27" t="s">
        <v>6447</v>
      </c>
      <c r="E1526" s="28" t="s">
        <v>9292</v>
      </c>
    </row>
    <row r="1527" spans="1:5">
      <c r="A1527" s="27">
        <v>12716</v>
      </c>
      <c r="B1527" s="27" t="s">
        <v>9293</v>
      </c>
      <c r="C1527" s="27" t="s">
        <v>6435</v>
      </c>
      <c r="D1527" s="27" t="s">
        <v>6447</v>
      </c>
      <c r="E1527" s="28" t="s">
        <v>9294</v>
      </c>
    </row>
    <row r="1528" spans="1:5">
      <c r="A1528" s="27">
        <v>12717</v>
      </c>
      <c r="B1528" s="27" t="s">
        <v>9295</v>
      </c>
      <c r="C1528" s="27" t="s">
        <v>6435</v>
      </c>
      <c r="D1528" s="27" t="s">
        <v>6447</v>
      </c>
      <c r="E1528" s="28" t="s">
        <v>9296</v>
      </c>
    </row>
    <row r="1529" spans="1:5">
      <c r="A1529" s="27">
        <v>12718</v>
      </c>
      <c r="B1529" s="27" t="s">
        <v>9297</v>
      </c>
      <c r="C1529" s="27" t="s">
        <v>6435</v>
      </c>
      <c r="D1529" s="27" t="s">
        <v>6447</v>
      </c>
      <c r="E1529" s="28" t="s">
        <v>9298</v>
      </c>
    </row>
    <row r="1530" spans="1:5">
      <c r="A1530" s="27">
        <v>12719</v>
      </c>
      <c r="B1530" s="27" t="s">
        <v>9299</v>
      </c>
      <c r="C1530" s="27" t="s">
        <v>6435</v>
      </c>
      <c r="D1530" s="27" t="s">
        <v>6447</v>
      </c>
      <c r="E1530" s="28" t="s">
        <v>9300</v>
      </c>
    </row>
    <row r="1531" spans="1:5">
      <c r="A1531" s="27">
        <v>12720</v>
      </c>
      <c r="B1531" s="27" t="s">
        <v>9301</v>
      </c>
      <c r="C1531" s="27" t="s">
        <v>6435</v>
      </c>
      <c r="D1531" s="27" t="s">
        <v>6447</v>
      </c>
      <c r="E1531" s="28" t="s">
        <v>9302</v>
      </c>
    </row>
    <row r="1532" spans="1:5">
      <c r="A1532" s="27">
        <v>12721</v>
      </c>
      <c r="B1532" s="27" t="s">
        <v>9303</v>
      </c>
      <c r="C1532" s="27" t="s">
        <v>6435</v>
      </c>
      <c r="D1532" s="27" t="s">
        <v>6447</v>
      </c>
      <c r="E1532" s="28" t="s">
        <v>9304</v>
      </c>
    </row>
    <row r="1533" spans="1:5">
      <c r="A1533" s="27">
        <v>3468</v>
      </c>
      <c r="B1533" s="27" t="s">
        <v>9305</v>
      </c>
      <c r="C1533" s="27" t="s">
        <v>6435</v>
      </c>
      <c r="D1533" s="27" t="s">
        <v>6439</v>
      </c>
      <c r="E1533" s="28" t="s">
        <v>9306</v>
      </c>
    </row>
    <row r="1534" spans="1:5">
      <c r="A1534" s="27">
        <v>3465</v>
      </c>
      <c r="B1534" s="27" t="s">
        <v>9307</v>
      </c>
      <c r="C1534" s="27" t="s">
        <v>6435</v>
      </c>
      <c r="D1534" s="27" t="s">
        <v>6439</v>
      </c>
      <c r="E1534" s="28" t="s">
        <v>9308</v>
      </c>
    </row>
    <row r="1535" spans="1:5">
      <c r="A1535" s="27">
        <v>12403</v>
      </c>
      <c r="B1535" s="27" t="s">
        <v>9309</v>
      </c>
      <c r="C1535" s="27" t="s">
        <v>6435</v>
      </c>
      <c r="D1535" s="27" t="s">
        <v>6439</v>
      </c>
      <c r="E1535" s="28" t="s">
        <v>9310</v>
      </c>
    </row>
    <row r="1536" spans="1:5">
      <c r="A1536" s="27">
        <v>3463</v>
      </c>
      <c r="B1536" s="27" t="s">
        <v>9311</v>
      </c>
      <c r="C1536" s="27" t="s">
        <v>6435</v>
      </c>
      <c r="D1536" s="27" t="s">
        <v>6439</v>
      </c>
      <c r="E1536" s="28" t="s">
        <v>9312</v>
      </c>
    </row>
    <row r="1537" spans="1:5">
      <c r="A1537" s="27">
        <v>3464</v>
      </c>
      <c r="B1537" s="27" t="s">
        <v>9313</v>
      </c>
      <c r="C1537" s="27" t="s">
        <v>6435</v>
      </c>
      <c r="D1537" s="27" t="s">
        <v>6439</v>
      </c>
      <c r="E1537" s="28" t="s">
        <v>9312</v>
      </c>
    </row>
    <row r="1538" spans="1:5">
      <c r="A1538" s="27">
        <v>3466</v>
      </c>
      <c r="B1538" s="27" t="s">
        <v>9314</v>
      </c>
      <c r="C1538" s="27" t="s">
        <v>6435</v>
      </c>
      <c r="D1538" s="27" t="s">
        <v>6439</v>
      </c>
      <c r="E1538" s="28" t="s">
        <v>9315</v>
      </c>
    </row>
    <row r="1539" spans="1:5">
      <c r="A1539" s="27">
        <v>3467</v>
      </c>
      <c r="B1539" s="27" t="s">
        <v>9316</v>
      </c>
      <c r="C1539" s="27" t="s">
        <v>6435</v>
      </c>
      <c r="D1539" s="27" t="s">
        <v>6439</v>
      </c>
      <c r="E1539" s="28" t="s">
        <v>9317</v>
      </c>
    </row>
    <row r="1540" spans="1:5">
      <c r="A1540" s="27">
        <v>3462</v>
      </c>
      <c r="B1540" s="27" t="s">
        <v>9318</v>
      </c>
      <c r="C1540" s="27" t="s">
        <v>6435</v>
      </c>
      <c r="D1540" s="27" t="s">
        <v>6439</v>
      </c>
      <c r="E1540" s="28" t="s">
        <v>9319</v>
      </c>
    </row>
    <row r="1541" spans="1:5">
      <c r="A1541" s="27">
        <v>3446</v>
      </c>
      <c r="B1541" s="27" t="s">
        <v>9320</v>
      </c>
      <c r="C1541" s="27" t="s">
        <v>6435</v>
      </c>
      <c r="D1541" s="27" t="s">
        <v>6439</v>
      </c>
      <c r="E1541" s="28" t="s">
        <v>9321</v>
      </c>
    </row>
    <row r="1542" spans="1:5">
      <c r="A1542" s="27">
        <v>3445</v>
      </c>
      <c r="B1542" s="27" t="s">
        <v>9322</v>
      </c>
      <c r="C1542" s="27" t="s">
        <v>6435</v>
      </c>
      <c r="D1542" s="27" t="s">
        <v>6439</v>
      </c>
      <c r="E1542" s="28" t="s">
        <v>9323</v>
      </c>
    </row>
    <row r="1543" spans="1:5">
      <c r="A1543" s="27">
        <v>3441</v>
      </c>
      <c r="B1543" s="27" t="s">
        <v>9324</v>
      </c>
      <c r="C1543" s="27" t="s">
        <v>6435</v>
      </c>
      <c r="D1543" s="27" t="s">
        <v>6439</v>
      </c>
      <c r="E1543" s="28" t="s">
        <v>9325</v>
      </c>
    </row>
    <row r="1544" spans="1:5">
      <c r="A1544" s="27">
        <v>3444</v>
      </c>
      <c r="B1544" s="27" t="s">
        <v>9326</v>
      </c>
      <c r="C1544" s="27" t="s">
        <v>6435</v>
      </c>
      <c r="D1544" s="27" t="s">
        <v>6439</v>
      </c>
      <c r="E1544" s="28" t="s">
        <v>7855</v>
      </c>
    </row>
    <row r="1545" spans="1:5">
      <c r="A1545" s="27">
        <v>12402</v>
      </c>
      <c r="B1545" s="27" t="s">
        <v>9327</v>
      </c>
      <c r="C1545" s="27" t="s">
        <v>6435</v>
      </c>
      <c r="D1545" s="27" t="s">
        <v>6439</v>
      </c>
      <c r="E1545" s="28" t="s">
        <v>9328</v>
      </c>
    </row>
    <row r="1546" spans="1:5">
      <c r="A1546" s="27">
        <v>3447</v>
      </c>
      <c r="B1546" s="27" t="s">
        <v>9329</v>
      </c>
      <c r="C1546" s="27" t="s">
        <v>6435</v>
      </c>
      <c r="D1546" s="27" t="s">
        <v>6439</v>
      </c>
      <c r="E1546" s="28" t="s">
        <v>9330</v>
      </c>
    </row>
    <row r="1547" spans="1:5">
      <c r="A1547" s="27">
        <v>3442</v>
      </c>
      <c r="B1547" s="27" t="s">
        <v>9331</v>
      </c>
      <c r="C1547" s="27" t="s">
        <v>6435</v>
      </c>
      <c r="D1547" s="27" t="s">
        <v>6439</v>
      </c>
      <c r="E1547" s="28" t="s">
        <v>9332</v>
      </c>
    </row>
    <row r="1548" spans="1:5">
      <c r="A1548" s="27">
        <v>3448</v>
      </c>
      <c r="B1548" s="27" t="s">
        <v>9333</v>
      </c>
      <c r="C1548" s="27" t="s">
        <v>6435</v>
      </c>
      <c r="D1548" s="27" t="s">
        <v>6439</v>
      </c>
      <c r="E1548" s="28" t="s">
        <v>9334</v>
      </c>
    </row>
    <row r="1549" spans="1:5">
      <c r="A1549" s="27">
        <v>3449</v>
      </c>
      <c r="B1549" s="27" t="s">
        <v>9335</v>
      </c>
      <c r="C1549" s="27" t="s">
        <v>6435</v>
      </c>
      <c r="D1549" s="27" t="s">
        <v>6439</v>
      </c>
      <c r="E1549" s="28" t="s">
        <v>9336</v>
      </c>
    </row>
    <row r="1550" spans="1:5">
      <c r="A1550" s="27">
        <v>37438</v>
      </c>
      <c r="B1550" s="27" t="s">
        <v>9337</v>
      </c>
      <c r="C1550" s="27" t="s">
        <v>6435</v>
      </c>
      <c r="D1550" s="27" t="s">
        <v>6447</v>
      </c>
      <c r="E1550" s="28" t="s">
        <v>9338</v>
      </c>
    </row>
    <row r="1551" spans="1:5">
      <c r="A1551" s="27">
        <v>37439</v>
      </c>
      <c r="B1551" s="27" t="s">
        <v>9339</v>
      </c>
      <c r="C1551" s="27" t="s">
        <v>6435</v>
      </c>
      <c r="D1551" s="27" t="s">
        <v>6447</v>
      </c>
      <c r="E1551" s="28" t="s">
        <v>9340</v>
      </c>
    </row>
    <row r="1552" spans="1:5">
      <c r="A1552" s="27">
        <v>37435</v>
      </c>
      <c r="B1552" s="27" t="s">
        <v>9341</v>
      </c>
      <c r="C1552" s="27" t="s">
        <v>6435</v>
      </c>
      <c r="D1552" s="27" t="s">
        <v>6447</v>
      </c>
      <c r="E1552" s="28" t="s">
        <v>9342</v>
      </c>
    </row>
    <row r="1553" spans="1:5">
      <c r="A1553" s="27">
        <v>37436</v>
      </c>
      <c r="B1553" s="27" t="s">
        <v>9343</v>
      </c>
      <c r="C1553" s="27" t="s">
        <v>6435</v>
      </c>
      <c r="D1553" s="27" t="s">
        <v>6447</v>
      </c>
      <c r="E1553" s="28" t="s">
        <v>9344</v>
      </c>
    </row>
    <row r="1554" spans="1:5">
      <c r="A1554" s="27">
        <v>37437</v>
      </c>
      <c r="B1554" s="27" t="s">
        <v>9345</v>
      </c>
      <c r="C1554" s="27" t="s">
        <v>6435</v>
      </c>
      <c r="D1554" s="27" t="s">
        <v>6447</v>
      </c>
      <c r="E1554" s="28" t="s">
        <v>7590</v>
      </c>
    </row>
    <row r="1555" spans="1:5">
      <c r="A1555" s="27">
        <v>3473</v>
      </c>
      <c r="B1555" s="27" t="s">
        <v>9346</v>
      </c>
      <c r="C1555" s="27" t="s">
        <v>6435</v>
      </c>
      <c r="D1555" s="27" t="s">
        <v>6439</v>
      </c>
      <c r="E1555" s="28" t="s">
        <v>9347</v>
      </c>
    </row>
    <row r="1556" spans="1:5">
      <c r="A1556" s="27">
        <v>3474</v>
      </c>
      <c r="B1556" s="27" t="s">
        <v>9348</v>
      </c>
      <c r="C1556" s="27" t="s">
        <v>6435</v>
      </c>
      <c r="D1556" s="27" t="s">
        <v>6439</v>
      </c>
      <c r="E1556" s="28" t="s">
        <v>9349</v>
      </c>
    </row>
    <row r="1557" spans="1:5">
      <c r="A1557" s="27">
        <v>3450</v>
      </c>
      <c r="B1557" s="27" t="s">
        <v>9350</v>
      </c>
      <c r="C1557" s="27" t="s">
        <v>6435</v>
      </c>
      <c r="D1557" s="27" t="s">
        <v>6439</v>
      </c>
      <c r="E1557" s="28" t="s">
        <v>9351</v>
      </c>
    </row>
    <row r="1558" spans="1:5">
      <c r="A1558" s="27">
        <v>3443</v>
      </c>
      <c r="B1558" s="27" t="s">
        <v>9352</v>
      </c>
      <c r="C1558" s="27" t="s">
        <v>6435</v>
      </c>
      <c r="D1558" s="27" t="s">
        <v>6439</v>
      </c>
      <c r="E1558" s="28" t="s">
        <v>9353</v>
      </c>
    </row>
    <row r="1559" spans="1:5">
      <c r="A1559" s="27">
        <v>3453</v>
      </c>
      <c r="B1559" s="27" t="s">
        <v>9354</v>
      </c>
      <c r="C1559" s="27" t="s">
        <v>6435</v>
      </c>
      <c r="D1559" s="27" t="s">
        <v>6439</v>
      </c>
      <c r="E1559" s="28" t="s">
        <v>9355</v>
      </c>
    </row>
    <row r="1560" spans="1:5">
      <c r="A1560" s="27">
        <v>3452</v>
      </c>
      <c r="B1560" s="27" t="s">
        <v>9356</v>
      </c>
      <c r="C1560" s="27" t="s">
        <v>6435</v>
      </c>
      <c r="D1560" s="27" t="s">
        <v>6439</v>
      </c>
      <c r="E1560" s="28" t="s">
        <v>9357</v>
      </c>
    </row>
    <row r="1561" spans="1:5">
      <c r="A1561" s="27">
        <v>3451</v>
      </c>
      <c r="B1561" s="27" t="s">
        <v>9358</v>
      </c>
      <c r="C1561" s="27" t="s">
        <v>6435</v>
      </c>
      <c r="D1561" s="27" t="s">
        <v>6439</v>
      </c>
      <c r="E1561" s="28" t="s">
        <v>9359</v>
      </c>
    </row>
    <row r="1562" spans="1:5">
      <c r="A1562" s="27">
        <v>3454</v>
      </c>
      <c r="B1562" s="27" t="s">
        <v>9360</v>
      </c>
      <c r="C1562" s="27" t="s">
        <v>6435</v>
      </c>
      <c r="D1562" s="27" t="s">
        <v>6439</v>
      </c>
      <c r="E1562" s="28" t="s">
        <v>9361</v>
      </c>
    </row>
    <row r="1563" spans="1:5">
      <c r="A1563" s="27">
        <v>3458</v>
      </c>
      <c r="B1563" s="27" t="s">
        <v>9362</v>
      </c>
      <c r="C1563" s="27" t="s">
        <v>6435</v>
      </c>
      <c r="D1563" s="27" t="s">
        <v>6439</v>
      </c>
      <c r="E1563" s="28" t="s">
        <v>9363</v>
      </c>
    </row>
    <row r="1564" spans="1:5">
      <c r="A1564" s="27">
        <v>3457</v>
      </c>
      <c r="B1564" s="27" t="s">
        <v>9364</v>
      </c>
      <c r="C1564" s="27" t="s">
        <v>6435</v>
      </c>
      <c r="D1564" s="27" t="s">
        <v>6439</v>
      </c>
      <c r="E1564" s="28" t="s">
        <v>9365</v>
      </c>
    </row>
    <row r="1565" spans="1:5">
      <c r="A1565" s="27">
        <v>3455</v>
      </c>
      <c r="B1565" s="27" t="s">
        <v>9366</v>
      </c>
      <c r="C1565" s="27" t="s">
        <v>6435</v>
      </c>
      <c r="D1565" s="27" t="s">
        <v>6439</v>
      </c>
      <c r="E1565" s="28" t="s">
        <v>9367</v>
      </c>
    </row>
    <row r="1566" spans="1:5">
      <c r="A1566" s="27">
        <v>3472</v>
      </c>
      <c r="B1566" s="27" t="s">
        <v>9368</v>
      </c>
      <c r="C1566" s="27" t="s">
        <v>6435</v>
      </c>
      <c r="D1566" s="27" t="s">
        <v>6439</v>
      </c>
      <c r="E1566" s="28" t="s">
        <v>9369</v>
      </c>
    </row>
    <row r="1567" spans="1:5">
      <c r="A1567" s="27">
        <v>3470</v>
      </c>
      <c r="B1567" s="27" t="s">
        <v>9370</v>
      </c>
      <c r="C1567" s="27" t="s">
        <v>6435</v>
      </c>
      <c r="D1567" s="27" t="s">
        <v>6439</v>
      </c>
      <c r="E1567" s="28" t="s">
        <v>9371</v>
      </c>
    </row>
    <row r="1568" spans="1:5">
      <c r="A1568" s="27">
        <v>3471</v>
      </c>
      <c r="B1568" s="27" t="s">
        <v>9372</v>
      </c>
      <c r="C1568" s="27" t="s">
        <v>6435</v>
      </c>
      <c r="D1568" s="27" t="s">
        <v>6439</v>
      </c>
      <c r="E1568" s="28" t="s">
        <v>8039</v>
      </c>
    </row>
    <row r="1569" spans="1:5">
      <c r="A1569" s="27">
        <v>3456</v>
      </c>
      <c r="B1569" s="27" t="s">
        <v>9373</v>
      </c>
      <c r="C1569" s="27" t="s">
        <v>6435</v>
      </c>
      <c r="D1569" s="27" t="s">
        <v>6439</v>
      </c>
      <c r="E1569" s="28" t="s">
        <v>9374</v>
      </c>
    </row>
    <row r="1570" spans="1:5">
      <c r="A1570" s="27">
        <v>3459</v>
      </c>
      <c r="B1570" s="27" t="s">
        <v>9375</v>
      </c>
      <c r="C1570" s="27" t="s">
        <v>6435</v>
      </c>
      <c r="D1570" s="27" t="s">
        <v>6439</v>
      </c>
      <c r="E1570" s="28" t="s">
        <v>9376</v>
      </c>
    </row>
    <row r="1571" spans="1:5">
      <c r="A1571" s="27">
        <v>3469</v>
      </c>
      <c r="B1571" s="27" t="s">
        <v>9377</v>
      </c>
      <c r="C1571" s="27" t="s">
        <v>6435</v>
      </c>
      <c r="D1571" s="27" t="s">
        <v>6439</v>
      </c>
      <c r="E1571" s="28" t="s">
        <v>9378</v>
      </c>
    </row>
    <row r="1572" spans="1:5">
      <c r="A1572" s="27">
        <v>3460</v>
      </c>
      <c r="B1572" s="27" t="s">
        <v>9379</v>
      </c>
      <c r="C1572" s="27" t="s">
        <v>6435</v>
      </c>
      <c r="D1572" s="27" t="s">
        <v>6439</v>
      </c>
      <c r="E1572" s="28" t="s">
        <v>9380</v>
      </c>
    </row>
    <row r="1573" spans="1:5">
      <c r="A1573" s="27">
        <v>3461</v>
      </c>
      <c r="B1573" s="27" t="s">
        <v>9381</v>
      </c>
      <c r="C1573" s="27" t="s">
        <v>6435</v>
      </c>
      <c r="D1573" s="27" t="s">
        <v>6439</v>
      </c>
      <c r="E1573" s="28" t="s">
        <v>9382</v>
      </c>
    </row>
    <row r="1574" spans="1:5">
      <c r="A1574" s="27">
        <v>37433</v>
      </c>
      <c r="B1574" s="27" t="s">
        <v>9383</v>
      </c>
      <c r="C1574" s="27" t="s">
        <v>6435</v>
      </c>
      <c r="D1574" s="27" t="s">
        <v>6447</v>
      </c>
      <c r="E1574" s="28" t="s">
        <v>9338</v>
      </c>
    </row>
    <row r="1575" spans="1:5">
      <c r="A1575" s="27">
        <v>37430</v>
      </c>
      <c r="B1575" s="27" t="s">
        <v>9384</v>
      </c>
      <c r="C1575" s="27" t="s">
        <v>6435</v>
      </c>
      <c r="D1575" s="27" t="s">
        <v>6447</v>
      </c>
      <c r="E1575" s="28" t="s">
        <v>9385</v>
      </c>
    </row>
    <row r="1576" spans="1:5">
      <c r="A1576" s="27">
        <v>37434</v>
      </c>
      <c r="B1576" s="27" t="s">
        <v>9386</v>
      </c>
      <c r="C1576" s="27" t="s">
        <v>6435</v>
      </c>
      <c r="D1576" s="27" t="s">
        <v>6447</v>
      </c>
      <c r="E1576" s="28" t="s">
        <v>9387</v>
      </c>
    </row>
    <row r="1577" spans="1:5">
      <c r="A1577" s="27">
        <v>37431</v>
      </c>
      <c r="B1577" s="27" t="s">
        <v>9388</v>
      </c>
      <c r="C1577" s="27" t="s">
        <v>6435</v>
      </c>
      <c r="D1577" s="27" t="s">
        <v>6447</v>
      </c>
      <c r="E1577" s="28" t="s">
        <v>9389</v>
      </c>
    </row>
    <row r="1578" spans="1:5">
      <c r="A1578" s="27">
        <v>37432</v>
      </c>
      <c r="B1578" s="27" t="s">
        <v>9390</v>
      </c>
      <c r="C1578" s="27" t="s">
        <v>6435</v>
      </c>
      <c r="D1578" s="27" t="s">
        <v>6447</v>
      </c>
      <c r="E1578" s="28" t="s">
        <v>9391</v>
      </c>
    </row>
    <row r="1579" spans="1:5">
      <c r="A1579" s="27">
        <v>37413</v>
      </c>
      <c r="B1579" s="27" t="s">
        <v>9392</v>
      </c>
      <c r="C1579" s="27" t="s">
        <v>6435</v>
      </c>
      <c r="D1579" s="27" t="s">
        <v>6447</v>
      </c>
      <c r="E1579" s="28" t="s">
        <v>7687</v>
      </c>
    </row>
    <row r="1580" spans="1:5">
      <c r="A1580" s="27">
        <v>37414</v>
      </c>
      <c r="B1580" s="27" t="s">
        <v>9393</v>
      </c>
      <c r="C1580" s="27" t="s">
        <v>6435</v>
      </c>
      <c r="D1580" s="27" t="s">
        <v>6447</v>
      </c>
      <c r="E1580" s="28" t="s">
        <v>9394</v>
      </c>
    </row>
    <row r="1581" spans="1:5">
      <c r="A1581" s="27">
        <v>37415</v>
      </c>
      <c r="B1581" s="27" t="s">
        <v>9395</v>
      </c>
      <c r="C1581" s="27" t="s">
        <v>6435</v>
      </c>
      <c r="D1581" s="27" t="s">
        <v>6447</v>
      </c>
      <c r="E1581" s="28" t="s">
        <v>9396</v>
      </c>
    </row>
    <row r="1582" spans="1:5">
      <c r="A1582" s="27">
        <v>37416</v>
      </c>
      <c r="B1582" s="27" t="s">
        <v>9397</v>
      </c>
      <c r="C1582" s="27" t="s">
        <v>6435</v>
      </c>
      <c r="D1582" s="27" t="s">
        <v>6447</v>
      </c>
      <c r="E1582" s="28" t="s">
        <v>7759</v>
      </c>
    </row>
    <row r="1583" spans="1:5">
      <c r="A1583" s="27">
        <v>37417</v>
      </c>
      <c r="B1583" s="27" t="s">
        <v>9398</v>
      </c>
      <c r="C1583" s="27" t="s">
        <v>6435</v>
      </c>
      <c r="D1583" s="27" t="s">
        <v>6447</v>
      </c>
      <c r="E1583" s="28" t="s">
        <v>8087</v>
      </c>
    </row>
    <row r="1584" spans="1:5">
      <c r="A1584" s="27">
        <v>43590</v>
      </c>
      <c r="B1584" s="27" t="s">
        <v>9399</v>
      </c>
      <c r="C1584" s="27" t="s">
        <v>6435</v>
      </c>
      <c r="D1584" s="27" t="s">
        <v>6439</v>
      </c>
      <c r="E1584" s="28" t="s">
        <v>9400</v>
      </c>
    </row>
    <row r="1585" spans="1:5">
      <c r="A1585" s="27">
        <v>43589</v>
      </c>
      <c r="B1585" s="27" t="s">
        <v>9401</v>
      </c>
      <c r="C1585" s="27" t="s">
        <v>6435</v>
      </c>
      <c r="D1585" s="27" t="s">
        <v>6439</v>
      </c>
      <c r="E1585" s="28" t="s">
        <v>9402</v>
      </c>
    </row>
    <row r="1586" spans="1:5">
      <c r="A1586" s="27">
        <v>34519</v>
      </c>
      <c r="B1586" s="27" t="s">
        <v>9403</v>
      </c>
      <c r="C1586" s="27" t="s">
        <v>6435</v>
      </c>
      <c r="D1586" s="27" t="s">
        <v>6447</v>
      </c>
      <c r="E1586" s="28" t="s">
        <v>9404</v>
      </c>
    </row>
    <row r="1587" spans="1:5">
      <c r="A1587" s="27">
        <v>1649</v>
      </c>
      <c r="B1587" s="27" t="s">
        <v>9405</v>
      </c>
      <c r="C1587" s="27" t="s">
        <v>6435</v>
      </c>
      <c r="D1587" s="27" t="s">
        <v>6439</v>
      </c>
      <c r="E1587" s="28" t="s">
        <v>9406</v>
      </c>
    </row>
    <row r="1588" spans="1:5">
      <c r="A1588" s="27">
        <v>1653</v>
      </c>
      <c r="B1588" s="27" t="s">
        <v>9407</v>
      </c>
      <c r="C1588" s="27" t="s">
        <v>6435</v>
      </c>
      <c r="D1588" s="27" t="s">
        <v>6439</v>
      </c>
      <c r="E1588" s="28" t="s">
        <v>7204</v>
      </c>
    </row>
    <row r="1589" spans="1:5">
      <c r="A1589" s="27">
        <v>1647</v>
      </c>
      <c r="B1589" s="27" t="s">
        <v>9408</v>
      </c>
      <c r="C1589" s="27" t="s">
        <v>6435</v>
      </c>
      <c r="D1589" s="27" t="s">
        <v>6439</v>
      </c>
      <c r="E1589" s="28" t="s">
        <v>9409</v>
      </c>
    </row>
    <row r="1590" spans="1:5">
      <c r="A1590" s="27">
        <v>1648</v>
      </c>
      <c r="B1590" s="27" t="s">
        <v>9410</v>
      </c>
      <c r="C1590" s="27" t="s">
        <v>6435</v>
      </c>
      <c r="D1590" s="27" t="s">
        <v>6439</v>
      </c>
      <c r="E1590" s="28" t="s">
        <v>9411</v>
      </c>
    </row>
    <row r="1591" spans="1:5">
      <c r="A1591" s="27">
        <v>1651</v>
      </c>
      <c r="B1591" s="27" t="s">
        <v>9412</v>
      </c>
      <c r="C1591" s="27" t="s">
        <v>6435</v>
      </c>
      <c r="D1591" s="27" t="s">
        <v>6439</v>
      </c>
      <c r="E1591" s="28" t="s">
        <v>9413</v>
      </c>
    </row>
    <row r="1592" spans="1:5">
      <c r="A1592" s="27">
        <v>1650</v>
      </c>
      <c r="B1592" s="27" t="s">
        <v>9414</v>
      </c>
      <c r="C1592" s="27" t="s">
        <v>6435</v>
      </c>
      <c r="D1592" s="27" t="s">
        <v>6439</v>
      </c>
      <c r="E1592" s="28" t="s">
        <v>9415</v>
      </c>
    </row>
    <row r="1593" spans="1:5">
      <c r="A1593" s="27">
        <v>1654</v>
      </c>
      <c r="B1593" s="27" t="s">
        <v>9416</v>
      </c>
      <c r="C1593" s="27" t="s">
        <v>6435</v>
      </c>
      <c r="D1593" s="27" t="s">
        <v>6439</v>
      </c>
      <c r="E1593" s="28" t="s">
        <v>9417</v>
      </c>
    </row>
    <row r="1594" spans="1:5">
      <c r="A1594" s="27">
        <v>1652</v>
      </c>
      <c r="B1594" s="27" t="s">
        <v>9418</v>
      </c>
      <c r="C1594" s="27" t="s">
        <v>6435</v>
      </c>
      <c r="D1594" s="27" t="s">
        <v>6439</v>
      </c>
      <c r="E1594" s="28" t="s">
        <v>9419</v>
      </c>
    </row>
    <row r="1595" spans="1:5">
      <c r="A1595" s="27">
        <v>10510</v>
      </c>
      <c r="B1595" s="27" t="s">
        <v>9420</v>
      </c>
      <c r="C1595" s="27" t="s">
        <v>6435</v>
      </c>
      <c r="D1595" s="27" t="s">
        <v>6439</v>
      </c>
      <c r="E1595" s="28" t="s">
        <v>9421</v>
      </c>
    </row>
    <row r="1596" spans="1:5">
      <c r="A1596" s="27">
        <v>1747</v>
      </c>
      <c r="B1596" s="27" t="s">
        <v>9422</v>
      </c>
      <c r="C1596" s="27" t="s">
        <v>6435</v>
      </c>
      <c r="D1596" s="27" t="s">
        <v>6439</v>
      </c>
      <c r="E1596" s="28" t="s">
        <v>9423</v>
      </c>
    </row>
    <row r="1597" spans="1:5">
      <c r="A1597" s="27">
        <v>1744</v>
      </c>
      <c r="B1597" s="27" t="s">
        <v>9424</v>
      </c>
      <c r="C1597" s="27" t="s">
        <v>6435</v>
      </c>
      <c r="D1597" s="27" t="s">
        <v>6439</v>
      </c>
      <c r="E1597" s="28" t="s">
        <v>9425</v>
      </c>
    </row>
    <row r="1598" spans="1:5">
      <c r="A1598" s="27">
        <v>1743</v>
      </c>
      <c r="B1598" s="27" t="s">
        <v>9426</v>
      </c>
      <c r="C1598" s="27" t="s">
        <v>6435</v>
      </c>
      <c r="D1598" s="27" t="s">
        <v>6439</v>
      </c>
      <c r="E1598" s="28" t="s">
        <v>9427</v>
      </c>
    </row>
    <row r="1599" spans="1:5">
      <c r="A1599" s="27">
        <v>39640</v>
      </c>
      <c r="B1599" s="27" t="s">
        <v>9428</v>
      </c>
      <c r="C1599" s="27" t="s">
        <v>6435</v>
      </c>
      <c r="D1599" s="27" t="s">
        <v>6439</v>
      </c>
      <c r="E1599" s="28" t="s">
        <v>9429</v>
      </c>
    </row>
    <row r="1600" spans="1:5">
      <c r="A1600" s="27">
        <v>7216</v>
      </c>
      <c r="B1600" s="27" t="s">
        <v>9430</v>
      </c>
      <c r="C1600" s="27" t="s">
        <v>6435</v>
      </c>
      <c r="D1600" s="27" t="s">
        <v>6439</v>
      </c>
      <c r="E1600" s="28" t="s">
        <v>9431</v>
      </c>
    </row>
    <row r="1601" spans="1:5">
      <c r="A1601" s="27">
        <v>20235</v>
      </c>
      <c r="B1601" s="27" t="s">
        <v>9432</v>
      </c>
      <c r="C1601" s="27" t="s">
        <v>6435</v>
      </c>
      <c r="D1601" s="27" t="s">
        <v>6439</v>
      </c>
      <c r="E1601" s="28" t="s">
        <v>9433</v>
      </c>
    </row>
    <row r="1602" spans="1:5">
      <c r="A1602" s="27">
        <v>7181</v>
      </c>
      <c r="B1602" s="27" t="s">
        <v>9434</v>
      </c>
      <c r="C1602" s="27" t="s">
        <v>6435</v>
      </c>
      <c r="D1602" s="27" t="s">
        <v>6439</v>
      </c>
      <c r="E1602" s="28" t="s">
        <v>9435</v>
      </c>
    </row>
    <row r="1603" spans="1:5">
      <c r="A1603" s="27">
        <v>40742</v>
      </c>
      <c r="B1603" s="27" t="s">
        <v>9436</v>
      </c>
      <c r="C1603" s="27" t="s">
        <v>6435</v>
      </c>
      <c r="D1603" s="27" t="s">
        <v>6439</v>
      </c>
      <c r="E1603" s="28" t="s">
        <v>9437</v>
      </c>
    </row>
    <row r="1604" spans="1:5">
      <c r="A1604" s="27">
        <v>7214</v>
      </c>
      <c r="B1604" s="27" t="s">
        <v>9438</v>
      </c>
      <c r="C1604" s="27" t="s">
        <v>6435</v>
      </c>
      <c r="D1604" s="27" t="s">
        <v>6439</v>
      </c>
      <c r="E1604" s="28" t="s">
        <v>9439</v>
      </c>
    </row>
    <row r="1605" spans="1:5">
      <c r="A1605" s="27">
        <v>7219</v>
      </c>
      <c r="B1605" s="27" t="s">
        <v>9440</v>
      </c>
      <c r="C1605" s="27" t="s">
        <v>6435</v>
      </c>
      <c r="D1605" s="27" t="s">
        <v>6439</v>
      </c>
      <c r="E1605" s="28" t="s">
        <v>9441</v>
      </c>
    </row>
    <row r="1606" spans="1:5">
      <c r="A1606" s="27">
        <v>37972</v>
      </c>
      <c r="B1606" s="27" t="s">
        <v>9442</v>
      </c>
      <c r="C1606" s="27" t="s">
        <v>6435</v>
      </c>
      <c r="D1606" s="27" t="s">
        <v>6439</v>
      </c>
      <c r="E1606" s="28" t="s">
        <v>9443</v>
      </c>
    </row>
    <row r="1607" spans="1:5">
      <c r="A1607" s="27">
        <v>37973</v>
      </c>
      <c r="B1607" s="27" t="s">
        <v>9444</v>
      </c>
      <c r="C1607" s="27" t="s">
        <v>6435</v>
      </c>
      <c r="D1607" s="27" t="s">
        <v>6439</v>
      </c>
      <c r="E1607" s="28" t="s">
        <v>9445</v>
      </c>
    </row>
    <row r="1608" spans="1:5">
      <c r="A1608" s="27">
        <v>37971</v>
      </c>
      <c r="B1608" s="27" t="s">
        <v>9446</v>
      </c>
      <c r="C1608" s="27" t="s">
        <v>6435</v>
      </c>
      <c r="D1608" s="27" t="s">
        <v>6439</v>
      </c>
      <c r="E1608" s="28" t="s">
        <v>9447</v>
      </c>
    </row>
    <row r="1609" spans="1:5">
      <c r="A1609" s="27">
        <v>20094</v>
      </c>
      <c r="B1609" s="27" t="s">
        <v>9448</v>
      </c>
      <c r="C1609" s="27" t="s">
        <v>6435</v>
      </c>
      <c r="D1609" s="27" t="s">
        <v>6447</v>
      </c>
      <c r="E1609" s="28" t="s">
        <v>9449</v>
      </c>
    </row>
    <row r="1610" spans="1:5">
      <c r="A1610" s="27">
        <v>20095</v>
      </c>
      <c r="B1610" s="27" t="s">
        <v>9450</v>
      </c>
      <c r="C1610" s="27" t="s">
        <v>6435</v>
      </c>
      <c r="D1610" s="27" t="s">
        <v>6447</v>
      </c>
      <c r="E1610" s="28" t="s">
        <v>9451</v>
      </c>
    </row>
    <row r="1611" spans="1:5">
      <c r="A1611" s="27">
        <v>1954</v>
      </c>
      <c r="B1611" s="27" t="s">
        <v>9452</v>
      </c>
      <c r="C1611" s="27" t="s">
        <v>6435</v>
      </c>
      <c r="D1611" s="27" t="s">
        <v>6439</v>
      </c>
      <c r="E1611" s="28" t="s">
        <v>9453</v>
      </c>
    </row>
    <row r="1612" spans="1:5">
      <c r="A1612" s="27">
        <v>1926</v>
      </c>
      <c r="B1612" s="27" t="s">
        <v>9454</v>
      </c>
      <c r="C1612" s="27" t="s">
        <v>6435</v>
      </c>
      <c r="D1612" s="27" t="s">
        <v>6439</v>
      </c>
      <c r="E1612" s="28" t="s">
        <v>6489</v>
      </c>
    </row>
    <row r="1613" spans="1:5">
      <c r="A1613" s="27">
        <v>1927</v>
      </c>
      <c r="B1613" s="27" t="s">
        <v>9455</v>
      </c>
      <c r="C1613" s="27" t="s">
        <v>6435</v>
      </c>
      <c r="D1613" s="27" t="s">
        <v>6439</v>
      </c>
      <c r="E1613" s="28" t="s">
        <v>9456</v>
      </c>
    </row>
    <row r="1614" spans="1:5">
      <c r="A1614" s="27">
        <v>1923</v>
      </c>
      <c r="B1614" s="27" t="s">
        <v>9457</v>
      </c>
      <c r="C1614" s="27" t="s">
        <v>6435</v>
      </c>
      <c r="D1614" s="27" t="s">
        <v>6439</v>
      </c>
      <c r="E1614" s="28" t="s">
        <v>7406</v>
      </c>
    </row>
    <row r="1615" spans="1:5">
      <c r="A1615" s="27">
        <v>1929</v>
      </c>
      <c r="B1615" s="27" t="s">
        <v>9458</v>
      </c>
      <c r="C1615" s="27" t="s">
        <v>6435</v>
      </c>
      <c r="D1615" s="27" t="s">
        <v>6439</v>
      </c>
      <c r="E1615" s="28" t="s">
        <v>9459</v>
      </c>
    </row>
    <row r="1616" spans="1:5">
      <c r="A1616" s="27">
        <v>1930</v>
      </c>
      <c r="B1616" s="27" t="s">
        <v>9460</v>
      </c>
      <c r="C1616" s="27" t="s">
        <v>6435</v>
      </c>
      <c r="D1616" s="27" t="s">
        <v>6439</v>
      </c>
      <c r="E1616" s="28" t="s">
        <v>6746</v>
      </c>
    </row>
    <row r="1617" spans="1:5">
      <c r="A1617" s="27">
        <v>1924</v>
      </c>
      <c r="B1617" s="27" t="s">
        <v>9461</v>
      </c>
      <c r="C1617" s="27" t="s">
        <v>6435</v>
      </c>
      <c r="D1617" s="27" t="s">
        <v>6439</v>
      </c>
      <c r="E1617" s="28" t="s">
        <v>9462</v>
      </c>
    </row>
    <row r="1618" spans="1:5">
      <c r="A1618" s="27">
        <v>1922</v>
      </c>
      <c r="B1618" s="27" t="s">
        <v>9463</v>
      </c>
      <c r="C1618" s="27" t="s">
        <v>6435</v>
      </c>
      <c r="D1618" s="27" t="s">
        <v>6439</v>
      </c>
      <c r="E1618" s="28" t="s">
        <v>9464</v>
      </c>
    </row>
    <row r="1619" spans="1:5">
      <c r="A1619" s="27">
        <v>1953</v>
      </c>
      <c r="B1619" s="27" t="s">
        <v>9465</v>
      </c>
      <c r="C1619" s="27" t="s">
        <v>6435</v>
      </c>
      <c r="D1619" s="27" t="s">
        <v>6439</v>
      </c>
      <c r="E1619" s="28" t="s">
        <v>9466</v>
      </c>
    </row>
    <row r="1620" spans="1:5">
      <c r="A1620" s="27">
        <v>1962</v>
      </c>
      <c r="B1620" s="27" t="s">
        <v>9467</v>
      </c>
      <c r="C1620" s="27" t="s">
        <v>6435</v>
      </c>
      <c r="D1620" s="27" t="s">
        <v>6439</v>
      </c>
      <c r="E1620" s="28" t="s">
        <v>9468</v>
      </c>
    </row>
    <row r="1621" spans="1:5">
      <c r="A1621" s="27">
        <v>1955</v>
      </c>
      <c r="B1621" s="27" t="s">
        <v>9469</v>
      </c>
      <c r="C1621" s="27" t="s">
        <v>6435</v>
      </c>
      <c r="D1621" s="27" t="s">
        <v>6439</v>
      </c>
      <c r="E1621" s="28" t="s">
        <v>9470</v>
      </c>
    </row>
    <row r="1622" spans="1:5">
      <c r="A1622" s="27">
        <v>1956</v>
      </c>
      <c r="B1622" s="27" t="s">
        <v>9471</v>
      </c>
      <c r="C1622" s="27" t="s">
        <v>6435</v>
      </c>
      <c r="D1622" s="27" t="s">
        <v>6439</v>
      </c>
      <c r="E1622" s="28" t="s">
        <v>9472</v>
      </c>
    </row>
    <row r="1623" spans="1:5">
      <c r="A1623" s="27">
        <v>1957</v>
      </c>
      <c r="B1623" s="27" t="s">
        <v>9473</v>
      </c>
      <c r="C1623" s="27" t="s">
        <v>6435</v>
      </c>
      <c r="D1623" s="27" t="s">
        <v>6439</v>
      </c>
      <c r="E1623" s="28" t="s">
        <v>9474</v>
      </c>
    </row>
    <row r="1624" spans="1:5">
      <c r="A1624" s="27">
        <v>1958</v>
      </c>
      <c r="B1624" s="27" t="s">
        <v>9475</v>
      </c>
      <c r="C1624" s="27" t="s">
        <v>6435</v>
      </c>
      <c r="D1624" s="27" t="s">
        <v>6439</v>
      </c>
      <c r="E1624" s="28" t="s">
        <v>9476</v>
      </c>
    </row>
    <row r="1625" spans="1:5">
      <c r="A1625" s="27">
        <v>1959</v>
      </c>
      <c r="B1625" s="27" t="s">
        <v>9477</v>
      </c>
      <c r="C1625" s="27" t="s">
        <v>6435</v>
      </c>
      <c r="D1625" s="27" t="s">
        <v>6439</v>
      </c>
      <c r="E1625" s="28" t="s">
        <v>9478</v>
      </c>
    </row>
    <row r="1626" spans="1:5">
      <c r="A1626" s="27">
        <v>1925</v>
      </c>
      <c r="B1626" s="27" t="s">
        <v>9479</v>
      </c>
      <c r="C1626" s="27" t="s">
        <v>6435</v>
      </c>
      <c r="D1626" s="27" t="s">
        <v>6439</v>
      </c>
      <c r="E1626" s="28" t="s">
        <v>9480</v>
      </c>
    </row>
    <row r="1627" spans="1:5">
      <c r="A1627" s="27">
        <v>1960</v>
      </c>
      <c r="B1627" s="27" t="s">
        <v>9481</v>
      </c>
      <c r="C1627" s="27" t="s">
        <v>6435</v>
      </c>
      <c r="D1627" s="27" t="s">
        <v>6439</v>
      </c>
      <c r="E1627" s="28" t="s">
        <v>9482</v>
      </c>
    </row>
    <row r="1628" spans="1:5">
      <c r="A1628" s="27">
        <v>1961</v>
      </c>
      <c r="B1628" s="27" t="s">
        <v>9483</v>
      </c>
      <c r="C1628" s="27" t="s">
        <v>6435</v>
      </c>
      <c r="D1628" s="27" t="s">
        <v>6439</v>
      </c>
      <c r="E1628" s="28" t="s">
        <v>9484</v>
      </c>
    </row>
    <row r="1629" spans="1:5">
      <c r="A1629" s="27">
        <v>38426</v>
      </c>
      <c r="B1629" s="27" t="s">
        <v>9485</v>
      </c>
      <c r="C1629" s="27" t="s">
        <v>6435</v>
      </c>
      <c r="D1629" s="27" t="s">
        <v>6439</v>
      </c>
      <c r="E1629" s="28" t="s">
        <v>9486</v>
      </c>
    </row>
    <row r="1630" spans="1:5">
      <c r="A1630" s="27">
        <v>38423</v>
      </c>
      <c r="B1630" s="27" t="s">
        <v>9487</v>
      </c>
      <c r="C1630" s="27" t="s">
        <v>6435</v>
      </c>
      <c r="D1630" s="27" t="s">
        <v>6439</v>
      </c>
      <c r="E1630" s="28" t="s">
        <v>9488</v>
      </c>
    </row>
    <row r="1631" spans="1:5">
      <c r="A1631" s="27">
        <v>38421</v>
      </c>
      <c r="B1631" s="27" t="s">
        <v>9489</v>
      </c>
      <c r="C1631" s="27" t="s">
        <v>6435</v>
      </c>
      <c r="D1631" s="27" t="s">
        <v>6439</v>
      </c>
      <c r="E1631" s="28" t="s">
        <v>9490</v>
      </c>
    </row>
    <row r="1632" spans="1:5">
      <c r="A1632" s="27">
        <v>38422</v>
      </c>
      <c r="B1632" s="27" t="s">
        <v>9491</v>
      </c>
      <c r="C1632" s="27" t="s">
        <v>6435</v>
      </c>
      <c r="D1632" s="27" t="s">
        <v>6439</v>
      </c>
      <c r="E1632" s="28" t="s">
        <v>9492</v>
      </c>
    </row>
    <row r="1633" spans="1:5">
      <c r="A1633" s="27">
        <v>39866</v>
      </c>
      <c r="B1633" s="27" t="s">
        <v>9493</v>
      </c>
      <c r="C1633" s="27" t="s">
        <v>6435</v>
      </c>
      <c r="D1633" s="27" t="s">
        <v>6447</v>
      </c>
      <c r="E1633" s="28" t="s">
        <v>9494</v>
      </c>
    </row>
    <row r="1634" spans="1:5">
      <c r="A1634" s="27">
        <v>39867</v>
      </c>
      <c r="B1634" s="27" t="s">
        <v>9495</v>
      </c>
      <c r="C1634" s="27" t="s">
        <v>6435</v>
      </c>
      <c r="D1634" s="27" t="s">
        <v>6447</v>
      </c>
      <c r="E1634" s="28" t="s">
        <v>9496</v>
      </c>
    </row>
    <row r="1635" spans="1:5">
      <c r="A1635" s="27">
        <v>39868</v>
      </c>
      <c r="B1635" s="27" t="s">
        <v>9497</v>
      </c>
      <c r="C1635" s="27" t="s">
        <v>6435</v>
      </c>
      <c r="D1635" s="27" t="s">
        <v>6447</v>
      </c>
      <c r="E1635" s="28" t="s">
        <v>9498</v>
      </c>
    </row>
    <row r="1636" spans="1:5">
      <c r="A1636" s="27">
        <v>37999</v>
      </c>
      <c r="B1636" s="27" t="s">
        <v>9499</v>
      </c>
      <c r="C1636" s="27" t="s">
        <v>6435</v>
      </c>
      <c r="D1636" s="27" t="s">
        <v>6439</v>
      </c>
      <c r="E1636" s="28" t="s">
        <v>9500</v>
      </c>
    </row>
    <row r="1637" spans="1:5">
      <c r="A1637" s="27">
        <v>38000</v>
      </c>
      <c r="B1637" s="27" t="s">
        <v>9501</v>
      </c>
      <c r="C1637" s="27" t="s">
        <v>6435</v>
      </c>
      <c r="D1637" s="27" t="s">
        <v>6439</v>
      </c>
      <c r="E1637" s="28" t="s">
        <v>9502</v>
      </c>
    </row>
    <row r="1638" spans="1:5">
      <c r="A1638" s="27">
        <v>38129</v>
      </c>
      <c r="B1638" s="27" t="s">
        <v>9503</v>
      </c>
      <c r="C1638" s="27" t="s">
        <v>6435</v>
      </c>
      <c r="D1638" s="27" t="s">
        <v>6439</v>
      </c>
      <c r="E1638" s="28" t="s">
        <v>7461</v>
      </c>
    </row>
    <row r="1639" spans="1:5">
      <c r="A1639" s="27">
        <v>38025</v>
      </c>
      <c r="B1639" s="27" t="s">
        <v>9504</v>
      </c>
      <c r="C1639" s="27" t="s">
        <v>6435</v>
      </c>
      <c r="D1639" s="27" t="s">
        <v>6439</v>
      </c>
      <c r="E1639" s="28" t="s">
        <v>9505</v>
      </c>
    </row>
    <row r="1640" spans="1:5">
      <c r="A1640" s="27">
        <v>38026</v>
      </c>
      <c r="B1640" s="27" t="s">
        <v>9506</v>
      </c>
      <c r="C1640" s="27" t="s">
        <v>6435</v>
      </c>
      <c r="D1640" s="27" t="s">
        <v>6439</v>
      </c>
      <c r="E1640" s="28" t="s">
        <v>9507</v>
      </c>
    </row>
    <row r="1641" spans="1:5">
      <c r="A1641" s="27">
        <v>1858</v>
      </c>
      <c r="B1641" s="27" t="s">
        <v>9508</v>
      </c>
      <c r="C1641" s="27" t="s">
        <v>6435</v>
      </c>
      <c r="D1641" s="27" t="s">
        <v>6447</v>
      </c>
      <c r="E1641" s="28" t="s">
        <v>9509</v>
      </c>
    </row>
    <row r="1642" spans="1:5">
      <c r="A1642" s="27">
        <v>1844</v>
      </c>
      <c r="B1642" s="27" t="s">
        <v>9510</v>
      </c>
      <c r="C1642" s="27" t="s">
        <v>6435</v>
      </c>
      <c r="D1642" s="27" t="s">
        <v>6447</v>
      </c>
      <c r="E1642" s="28" t="s">
        <v>9511</v>
      </c>
    </row>
    <row r="1643" spans="1:5">
      <c r="A1643" s="27">
        <v>1863</v>
      </c>
      <c r="B1643" s="27" t="s">
        <v>9512</v>
      </c>
      <c r="C1643" s="27" t="s">
        <v>6435</v>
      </c>
      <c r="D1643" s="27" t="s">
        <v>6447</v>
      </c>
      <c r="E1643" s="28" t="s">
        <v>9513</v>
      </c>
    </row>
    <row r="1644" spans="1:5">
      <c r="A1644" s="27">
        <v>1865</v>
      </c>
      <c r="B1644" s="27" t="s">
        <v>9514</v>
      </c>
      <c r="C1644" s="27" t="s">
        <v>6435</v>
      </c>
      <c r="D1644" s="27" t="s">
        <v>6447</v>
      </c>
      <c r="E1644" s="28" t="s">
        <v>9515</v>
      </c>
    </row>
    <row r="1645" spans="1:5">
      <c r="A1645" s="27">
        <v>36355</v>
      </c>
      <c r="B1645" s="27" t="s">
        <v>9516</v>
      </c>
      <c r="C1645" s="27" t="s">
        <v>6435</v>
      </c>
      <c r="D1645" s="27" t="s">
        <v>6447</v>
      </c>
      <c r="E1645" s="28" t="s">
        <v>9517</v>
      </c>
    </row>
    <row r="1646" spans="1:5">
      <c r="A1646" s="27">
        <v>36356</v>
      </c>
      <c r="B1646" s="27" t="s">
        <v>9518</v>
      </c>
      <c r="C1646" s="27" t="s">
        <v>6435</v>
      </c>
      <c r="D1646" s="27" t="s">
        <v>6447</v>
      </c>
      <c r="E1646" s="28" t="s">
        <v>7855</v>
      </c>
    </row>
    <row r="1647" spans="1:5">
      <c r="A1647" s="27">
        <v>1932</v>
      </c>
      <c r="B1647" s="27" t="s">
        <v>9519</v>
      </c>
      <c r="C1647" s="27" t="s">
        <v>6435</v>
      </c>
      <c r="D1647" s="27" t="s">
        <v>6439</v>
      </c>
      <c r="E1647" s="28" t="s">
        <v>6597</v>
      </c>
    </row>
    <row r="1648" spans="1:5">
      <c r="A1648" s="27">
        <v>1933</v>
      </c>
      <c r="B1648" s="27" t="s">
        <v>9520</v>
      </c>
      <c r="C1648" s="27" t="s">
        <v>6435</v>
      </c>
      <c r="D1648" s="27" t="s">
        <v>6439</v>
      </c>
      <c r="E1648" s="28" t="s">
        <v>9521</v>
      </c>
    </row>
    <row r="1649" spans="1:5">
      <c r="A1649" s="27">
        <v>1951</v>
      </c>
      <c r="B1649" s="27" t="s">
        <v>9522</v>
      </c>
      <c r="C1649" s="27" t="s">
        <v>6435</v>
      </c>
      <c r="D1649" s="27" t="s">
        <v>6439</v>
      </c>
      <c r="E1649" s="28" t="s">
        <v>9523</v>
      </c>
    </row>
    <row r="1650" spans="1:5">
      <c r="A1650" s="27">
        <v>1966</v>
      </c>
      <c r="B1650" s="27" t="s">
        <v>9524</v>
      </c>
      <c r="C1650" s="27" t="s">
        <v>6435</v>
      </c>
      <c r="D1650" s="27" t="s">
        <v>6439</v>
      </c>
      <c r="E1650" s="28" t="s">
        <v>9525</v>
      </c>
    </row>
    <row r="1651" spans="1:5">
      <c r="A1651" s="27">
        <v>1952</v>
      </c>
      <c r="B1651" s="27" t="s">
        <v>9526</v>
      </c>
      <c r="C1651" s="27" t="s">
        <v>6435</v>
      </c>
      <c r="D1651" s="27" t="s">
        <v>6439</v>
      </c>
      <c r="E1651" s="28" t="s">
        <v>9527</v>
      </c>
    </row>
    <row r="1652" spans="1:5">
      <c r="A1652" s="27">
        <v>20104</v>
      </c>
      <c r="B1652" s="27" t="s">
        <v>9528</v>
      </c>
      <c r="C1652" s="27" t="s">
        <v>6435</v>
      </c>
      <c r="D1652" s="27" t="s">
        <v>6439</v>
      </c>
      <c r="E1652" s="28" t="s">
        <v>9529</v>
      </c>
    </row>
    <row r="1653" spans="1:5">
      <c r="A1653" s="27">
        <v>20105</v>
      </c>
      <c r="B1653" s="27" t="s">
        <v>9530</v>
      </c>
      <c r="C1653" s="27" t="s">
        <v>6435</v>
      </c>
      <c r="D1653" s="27" t="s">
        <v>6439</v>
      </c>
      <c r="E1653" s="28" t="s">
        <v>9531</v>
      </c>
    </row>
    <row r="1654" spans="1:5">
      <c r="A1654" s="27">
        <v>1965</v>
      </c>
      <c r="B1654" s="27" t="s">
        <v>9532</v>
      </c>
      <c r="C1654" s="27" t="s">
        <v>6435</v>
      </c>
      <c r="D1654" s="27" t="s">
        <v>6439</v>
      </c>
      <c r="E1654" s="28" t="s">
        <v>9533</v>
      </c>
    </row>
    <row r="1655" spans="1:5">
      <c r="A1655" s="27">
        <v>10765</v>
      </c>
      <c r="B1655" s="27" t="s">
        <v>9534</v>
      </c>
      <c r="C1655" s="27" t="s">
        <v>6435</v>
      </c>
      <c r="D1655" s="27" t="s">
        <v>6439</v>
      </c>
      <c r="E1655" s="28" t="s">
        <v>9173</v>
      </c>
    </row>
    <row r="1656" spans="1:5">
      <c r="A1656" s="27">
        <v>10767</v>
      </c>
      <c r="B1656" s="27" t="s">
        <v>9535</v>
      </c>
      <c r="C1656" s="27" t="s">
        <v>6435</v>
      </c>
      <c r="D1656" s="27" t="s">
        <v>6439</v>
      </c>
      <c r="E1656" s="28" t="s">
        <v>9536</v>
      </c>
    </row>
    <row r="1657" spans="1:5">
      <c r="A1657" s="27">
        <v>1970</v>
      </c>
      <c r="B1657" s="27" t="s">
        <v>9537</v>
      </c>
      <c r="C1657" s="27" t="s">
        <v>6435</v>
      </c>
      <c r="D1657" s="27" t="s">
        <v>6439</v>
      </c>
      <c r="E1657" s="28" t="s">
        <v>9538</v>
      </c>
    </row>
    <row r="1658" spans="1:5">
      <c r="A1658" s="27">
        <v>1967</v>
      </c>
      <c r="B1658" s="27" t="s">
        <v>9539</v>
      </c>
      <c r="C1658" s="27" t="s">
        <v>6435</v>
      </c>
      <c r="D1658" s="27" t="s">
        <v>6439</v>
      </c>
      <c r="E1658" s="28" t="s">
        <v>7646</v>
      </c>
    </row>
    <row r="1659" spans="1:5">
      <c r="A1659" s="27">
        <v>1968</v>
      </c>
      <c r="B1659" s="27" t="s">
        <v>9540</v>
      </c>
      <c r="C1659" s="27" t="s">
        <v>6435</v>
      </c>
      <c r="D1659" s="27" t="s">
        <v>6439</v>
      </c>
      <c r="E1659" s="28" t="s">
        <v>9541</v>
      </c>
    </row>
    <row r="1660" spans="1:5">
      <c r="A1660" s="27">
        <v>1969</v>
      </c>
      <c r="B1660" s="27" t="s">
        <v>9542</v>
      </c>
      <c r="C1660" s="27" t="s">
        <v>6435</v>
      </c>
      <c r="D1660" s="27" t="s">
        <v>6439</v>
      </c>
      <c r="E1660" s="28" t="s">
        <v>9543</v>
      </c>
    </row>
    <row r="1661" spans="1:5">
      <c r="A1661" s="27">
        <v>1839</v>
      </c>
      <c r="B1661" s="27" t="s">
        <v>9544</v>
      </c>
      <c r="C1661" s="27" t="s">
        <v>6435</v>
      </c>
      <c r="D1661" s="27" t="s">
        <v>6447</v>
      </c>
      <c r="E1661" s="28" t="s">
        <v>9545</v>
      </c>
    </row>
    <row r="1662" spans="1:5">
      <c r="A1662" s="27">
        <v>1835</v>
      </c>
      <c r="B1662" s="27" t="s">
        <v>9546</v>
      </c>
      <c r="C1662" s="27" t="s">
        <v>6435</v>
      </c>
      <c r="D1662" s="27" t="s">
        <v>6447</v>
      </c>
      <c r="E1662" s="28" t="s">
        <v>9547</v>
      </c>
    </row>
    <row r="1663" spans="1:5">
      <c r="A1663" s="27">
        <v>1823</v>
      </c>
      <c r="B1663" s="27" t="s">
        <v>9548</v>
      </c>
      <c r="C1663" s="27" t="s">
        <v>6435</v>
      </c>
      <c r="D1663" s="27" t="s">
        <v>6447</v>
      </c>
      <c r="E1663" s="28" t="s">
        <v>9549</v>
      </c>
    </row>
    <row r="1664" spans="1:5">
      <c r="A1664" s="27">
        <v>1827</v>
      </c>
      <c r="B1664" s="27" t="s">
        <v>9550</v>
      </c>
      <c r="C1664" s="27" t="s">
        <v>6435</v>
      </c>
      <c r="D1664" s="27" t="s">
        <v>6447</v>
      </c>
      <c r="E1664" s="28" t="s">
        <v>9551</v>
      </c>
    </row>
    <row r="1665" spans="1:5">
      <c r="A1665" s="27">
        <v>1831</v>
      </c>
      <c r="B1665" s="27" t="s">
        <v>9552</v>
      </c>
      <c r="C1665" s="27" t="s">
        <v>6435</v>
      </c>
      <c r="D1665" s="27" t="s">
        <v>6447</v>
      </c>
      <c r="E1665" s="28" t="s">
        <v>9553</v>
      </c>
    </row>
    <row r="1666" spans="1:5">
      <c r="A1666" s="27">
        <v>1825</v>
      </c>
      <c r="B1666" s="27" t="s">
        <v>9554</v>
      </c>
      <c r="C1666" s="27" t="s">
        <v>6435</v>
      </c>
      <c r="D1666" s="27" t="s">
        <v>6447</v>
      </c>
      <c r="E1666" s="28" t="s">
        <v>9555</v>
      </c>
    </row>
    <row r="1667" spans="1:5">
      <c r="A1667" s="27">
        <v>1828</v>
      </c>
      <c r="B1667" s="27" t="s">
        <v>9556</v>
      </c>
      <c r="C1667" s="27" t="s">
        <v>6435</v>
      </c>
      <c r="D1667" s="27" t="s">
        <v>6447</v>
      </c>
      <c r="E1667" s="28" t="s">
        <v>9557</v>
      </c>
    </row>
    <row r="1668" spans="1:5">
      <c r="A1668" s="27">
        <v>1845</v>
      </c>
      <c r="B1668" s="27" t="s">
        <v>9558</v>
      </c>
      <c r="C1668" s="27" t="s">
        <v>6435</v>
      </c>
      <c r="D1668" s="27" t="s">
        <v>6447</v>
      </c>
      <c r="E1668" s="28" t="s">
        <v>7204</v>
      </c>
    </row>
    <row r="1669" spans="1:5">
      <c r="A1669" s="27">
        <v>1824</v>
      </c>
      <c r="B1669" s="27" t="s">
        <v>9559</v>
      </c>
      <c r="C1669" s="27" t="s">
        <v>6435</v>
      </c>
      <c r="D1669" s="27" t="s">
        <v>6447</v>
      </c>
      <c r="E1669" s="28" t="s">
        <v>9560</v>
      </c>
    </row>
    <row r="1670" spans="1:5">
      <c r="A1670" s="27">
        <v>1941</v>
      </c>
      <c r="B1670" s="27" t="s">
        <v>9561</v>
      </c>
      <c r="C1670" s="27" t="s">
        <v>6435</v>
      </c>
      <c r="D1670" s="27" t="s">
        <v>6439</v>
      </c>
      <c r="E1670" s="28" t="s">
        <v>9562</v>
      </c>
    </row>
    <row r="1671" spans="1:5">
      <c r="A1671" s="27">
        <v>1940</v>
      </c>
      <c r="B1671" s="27" t="s">
        <v>9563</v>
      </c>
      <c r="C1671" s="27" t="s">
        <v>6435</v>
      </c>
      <c r="D1671" s="27" t="s">
        <v>6439</v>
      </c>
      <c r="E1671" s="28" t="s">
        <v>8955</v>
      </c>
    </row>
    <row r="1672" spans="1:5">
      <c r="A1672" s="27">
        <v>1937</v>
      </c>
      <c r="B1672" s="27" t="s">
        <v>9564</v>
      </c>
      <c r="C1672" s="27" t="s">
        <v>6435</v>
      </c>
      <c r="D1672" s="27" t="s">
        <v>6439</v>
      </c>
      <c r="E1672" s="28" t="s">
        <v>6611</v>
      </c>
    </row>
    <row r="1673" spans="1:5">
      <c r="A1673" s="27">
        <v>1939</v>
      </c>
      <c r="B1673" s="27" t="s">
        <v>9565</v>
      </c>
      <c r="C1673" s="27" t="s">
        <v>6435</v>
      </c>
      <c r="D1673" s="27" t="s">
        <v>6439</v>
      </c>
      <c r="E1673" s="28" t="s">
        <v>9566</v>
      </c>
    </row>
    <row r="1674" spans="1:5">
      <c r="A1674" s="27">
        <v>1942</v>
      </c>
      <c r="B1674" s="27" t="s">
        <v>9567</v>
      </c>
      <c r="C1674" s="27" t="s">
        <v>6435</v>
      </c>
      <c r="D1674" s="27" t="s">
        <v>6439</v>
      </c>
      <c r="E1674" s="28" t="s">
        <v>9568</v>
      </c>
    </row>
    <row r="1675" spans="1:5">
      <c r="A1675" s="27">
        <v>1938</v>
      </c>
      <c r="B1675" s="27" t="s">
        <v>9569</v>
      </c>
      <c r="C1675" s="27" t="s">
        <v>6435</v>
      </c>
      <c r="D1675" s="27" t="s">
        <v>6439</v>
      </c>
      <c r="E1675" s="28" t="s">
        <v>7692</v>
      </c>
    </row>
    <row r="1676" spans="1:5">
      <c r="A1676" s="27">
        <v>42692</v>
      </c>
      <c r="B1676" s="27" t="s">
        <v>9570</v>
      </c>
      <c r="C1676" s="27" t="s">
        <v>6435</v>
      </c>
      <c r="D1676" s="27" t="s">
        <v>6447</v>
      </c>
      <c r="E1676" s="28" t="s">
        <v>9571</v>
      </c>
    </row>
    <row r="1677" spans="1:5">
      <c r="A1677" s="27">
        <v>42693</v>
      </c>
      <c r="B1677" s="27" t="s">
        <v>9572</v>
      </c>
      <c r="C1677" s="27" t="s">
        <v>6435</v>
      </c>
      <c r="D1677" s="27" t="s">
        <v>6447</v>
      </c>
      <c r="E1677" s="28" t="s">
        <v>9573</v>
      </c>
    </row>
    <row r="1678" spans="1:5">
      <c r="A1678" s="27">
        <v>42695</v>
      </c>
      <c r="B1678" s="27" t="s">
        <v>9574</v>
      </c>
      <c r="C1678" s="27" t="s">
        <v>6435</v>
      </c>
      <c r="D1678" s="27" t="s">
        <v>6447</v>
      </c>
      <c r="E1678" s="28" t="s">
        <v>9575</v>
      </c>
    </row>
    <row r="1679" spans="1:5">
      <c r="A1679" s="27">
        <v>42694</v>
      </c>
      <c r="B1679" s="27" t="s">
        <v>9576</v>
      </c>
      <c r="C1679" s="27" t="s">
        <v>6435</v>
      </c>
      <c r="D1679" s="27" t="s">
        <v>6447</v>
      </c>
      <c r="E1679" s="28" t="s">
        <v>9577</v>
      </c>
    </row>
    <row r="1680" spans="1:5">
      <c r="A1680" s="27">
        <v>20097</v>
      </c>
      <c r="B1680" s="27" t="s">
        <v>9578</v>
      </c>
      <c r="C1680" s="27" t="s">
        <v>6435</v>
      </c>
      <c r="D1680" s="27" t="s">
        <v>6439</v>
      </c>
      <c r="E1680" s="28" t="s">
        <v>9579</v>
      </c>
    </row>
    <row r="1681" spans="1:5">
      <c r="A1681" s="27">
        <v>20098</v>
      </c>
      <c r="B1681" s="27" t="s">
        <v>9580</v>
      </c>
      <c r="C1681" s="27" t="s">
        <v>6435</v>
      </c>
      <c r="D1681" s="27" t="s">
        <v>6439</v>
      </c>
      <c r="E1681" s="28" t="s">
        <v>9581</v>
      </c>
    </row>
    <row r="1682" spans="1:5">
      <c r="A1682" s="27">
        <v>20096</v>
      </c>
      <c r="B1682" s="27" t="s">
        <v>9582</v>
      </c>
      <c r="C1682" s="27" t="s">
        <v>6435</v>
      </c>
      <c r="D1682" s="27" t="s">
        <v>6439</v>
      </c>
      <c r="E1682" s="28" t="s">
        <v>9583</v>
      </c>
    </row>
    <row r="1683" spans="1:5">
      <c r="A1683" s="27">
        <v>1964</v>
      </c>
      <c r="B1683" s="27" t="s">
        <v>9584</v>
      </c>
      <c r="C1683" s="27" t="s">
        <v>6435</v>
      </c>
      <c r="D1683" s="27" t="s">
        <v>6439</v>
      </c>
      <c r="E1683" s="28" t="s">
        <v>9585</v>
      </c>
    </row>
    <row r="1684" spans="1:5">
      <c r="A1684" s="27">
        <v>1880</v>
      </c>
      <c r="B1684" s="27" t="s">
        <v>9586</v>
      </c>
      <c r="C1684" s="27" t="s">
        <v>6435</v>
      </c>
      <c r="D1684" s="27" t="s">
        <v>6439</v>
      </c>
      <c r="E1684" s="28" t="s">
        <v>9587</v>
      </c>
    </row>
    <row r="1685" spans="1:5">
      <c r="A1685" s="27">
        <v>39274</v>
      </c>
      <c r="B1685" s="27" t="s">
        <v>9588</v>
      </c>
      <c r="C1685" s="27" t="s">
        <v>6435</v>
      </c>
      <c r="D1685" s="27" t="s">
        <v>6439</v>
      </c>
      <c r="E1685" s="28" t="s">
        <v>9589</v>
      </c>
    </row>
    <row r="1686" spans="1:5">
      <c r="A1686" s="27">
        <v>2628</v>
      </c>
      <c r="B1686" s="27" t="s">
        <v>9590</v>
      </c>
      <c r="C1686" s="27" t="s">
        <v>6435</v>
      </c>
      <c r="D1686" s="27" t="s">
        <v>6439</v>
      </c>
      <c r="E1686" s="28" t="s">
        <v>9591</v>
      </c>
    </row>
    <row r="1687" spans="1:5">
      <c r="A1687" s="27">
        <v>2622</v>
      </c>
      <c r="B1687" s="27" t="s">
        <v>9592</v>
      </c>
      <c r="C1687" s="27" t="s">
        <v>6435</v>
      </c>
      <c r="D1687" s="27" t="s">
        <v>6439</v>
      </c>
      <c r="E1687" s="28" t="s">
        <v>6497</v>
      </c>
    </row>
    <row r="1688" spans="1:5">
      <c r="A1688" s="27">
        <v>2623</v>
      </c>
      <c r="B1688" s="27" t="s">
        <v>9593</v>
      </c>
      <c r="C1688" s="27" t="s">
        <v>6435</v>
      </c>
      <c r="D1688" s="27" t="s">
        <v>6439</v>
      </c>
      <c r="E1688" s="28" t="s">
        <v>9594</v>
      </c>
    </row>
    <row r="1689" spans="1:5">
      <c r="A1689" s="27">
        <v>2624</v>
      </c>
      <c r="B1689" s="27" t="s">
        <v>9595</v>
      </c>
      <c r="C1689" s="27" t="s">
        <v>6435</v>
      </c>
      <c r="D1689" s="27" t="s">
        <v>6439</v>
      </c>
      <c r="E1689" s="28" t="s">
        <v>9596</v>
      </c>
    </row>
    <row r="1690" spans="1:5">
      <c r="A1690" s="27">
        <v>2625</v>
      </c>
      <c r="B1690" s="27" t="s">
        <v>9597</v>
      </c>
      <c r="C1690" s="27" t="s">
        <v>6435</v>
      </c>
      <c r="D1690" s="27" t="s">
        <v>6439</v>
      </c>
      <c r="E1690" s="28" t="s">
        <v>7475</v>
      </c>
    </row>
    <row r="1691" spans="1:5">
      <c r="A1691" s="27">
        <v>2626</v>
      </c>
      <c r="B1691" s="27" t="s">
        <v>9598</v>
      </c>
      <c r="C1691" s="27" t="s">
        <v>6435</v>
      </c>
      <c r="D1691" s="27" t="s">
        <v>6439</v>
      </c>
      <c r="E1691" s="28" t="s">
        <v>9599</v>
      </c>
    </row>
    <row r="1692" spans="1:5">
      <c r="A1692" s="27">
        <v>2630</v>
      </c>
      <c r="B1692" s="27" t="s">
        <v>9600</v>
      </c>
      <c r="C1692" s="27" t="s">
        <v>6435</v>
      </c>
      <c r="D1692" s="27" t="s">
        <v>6439</v>
      </c>
      <c r="E1692" s="28" t="s">
        <v>9601</v>
      </c>
    </row>
    <row r="1693" spans="1:5">
      <c r="A1693" s="27">
        <v>2627</v>
      </c>
      <c r="B1693" s="27" t="s">
        <v>9602</v>
      </c>
      <c r="C1693" s="27" t="s">
        <v>6435</v>
      </c>
      <c r="D1693" s="27" t="s">
        <v>6439</v>
      </c>
      <c r="E1693" s="28" t="s">
        <v>9603</v>
      </c>
    </row>
    <row r="1694" spans="1:5">
      <c r="A1694" s="27">
        <v>2629</v>
      </c>
      <c r="B1694" s="27" t="s">
        <v>9604</v>
      </c>
      <c r="C1694" s="27" t="s">
        <v>6435</v>
      </c>
      <c r="D1694" s="27" t="s">
        <v>6439</v>
      </c>
      <c r="E1694" s="28" t="s">
        <v>9605</v>
      </c>
    </row>
    <row r="1695" spans="1:5">
      <c r="A1695" s="27">
        <v>12033</v>
      </c>
      <c r="B1695" s="27" t="s">
        <v>9606</v>
      </c>
      <c r="C1695" s="27" t="s">
        <v>6435</v>
      </c>
      <c r="D1695" s="27" t="s">
        <v>6439</v>
      </c>
      <c r="E1695" s="28" t="s">
        <v>6784</v>
      </c>
    </row>
    <row r="1696" spans="1:5">
      <c r="A1696" s="27">
        <v>40408</v>
      </c>
      <c r="B1696" s="27" t="s">
        <v>9607</v>
      </c>
      <c r="C1696" s="27" t="s">
        <v>6435</v>
      </c>
      <c r="D1696" s="27" t="s">
        <v>6439</v>
      </c>
      <c r="E1696" s="28" t="s">
        <v>9608</v>
      </c>
    </row>
    <row r="1697" spans="1:5">
      <c r="A1697" s="27">
        <v>40409</v>
      </c>
      <c r="B1697" s="27" t="s">
        <v>9609</v>
      </c>
      <c r="C1697" s="27" t="s">
        <v>6435</v>
      </c>
      <c r="D1697" s="27" t="s">
        <v>6439</v>
      </c>
      <c r="E1697" s="28" t="s">
        <v>9610</v>
      </c>
    </row>
    <row r="1698" spans="1:5">
      <c r="A1698" s="27">
        <v>39276</v>
      </c>
      <c r="B1698" s="27" t="s">
        <v>9611</v>
      </c>
      <c r="C1698" s="27" t="s">
        <v>6435</v>
      </c>
      <c r="D1698" s="27" t="s">
        <v>6439</v>
      </c>
      <c r="E1698" s="28" t="s">
        <v>9612</v>
      </c>
    </row>
    <row r="1699" spans="1:5">
      <c r="A1699" s="27">
        <v>39277</v>
      </c>
      <c r="B1699" s="27" t="s">
        <v>9613</v>
      </c>
      <c r="C1699" s="27" t="s">
        <v>6435</v>
      </c>
      <c r="D1699" s="27" t="s">
        <v>6439</v>
      </c>
      <c r="E1699" s="28" t="s">
        <v>9614</v>
      </c>
    </row>
    <row r="1700" spans="1:5">
      <c r="A1700" s="27">
        <v>12034</v>
      </c>
      <c r="B1700" s="27" t="s">
        <v>9615</v>
      </c>
      <c r="C1700" s="27" t="s">
        <v>6435</v>
      </c>
      <c r="D1700" s="27" t="s">
        <v>6439</v>
      </c>
      <c r="E1700" s="28" t="s">
        <v>6801</v>
      </c>
    </row>
    <row r="1701" spans="1:5">
      <c r="A1701" s="27">
        <v>39879</v>
      </c>
      <c r="B1701" s="27" t="s">
        <v>9616</v>
      </c>
      <c r="C1701" s="27" t="s">
        <v>6435</v>
      </c>
      <c r="D1701" s="27" t="s">
        <v>6447</v>
      </c>
      <c r="E1701" s="28" t="s">
        <v>9617</v>
      </c>
    </row>
    <row r="1702" spans="1:5">
      <c r="A1702" s="27">
        <v>39880</v>
      </c>
      <c r="B1702" s="27" t="s">
        <v>9618</v>
      </c>
      <c r="C1702" s="27" t="s">
        <v>6435</v>
      </c>
      <c r="D1702" s="27" t="s">
        <v>6447</v>
      </c>
      <c r="E1702" s="28" t="s">
        <v>6975</v>
      </c>
    </row>
    <row r="1703" spans="1:5">
      <c r="A1703" s="27">
        <v>39881</v>
      </c>
      <c r="B1703" s="27" t="s">
        <v>9619</v>
      </c>
      <c r="C1703" s="27" t="s">
        <v>6435</v>
      </c>
      <c r="D1703" s="27" t="s">
        <v>6447</v>
      </c>
      <c r="E1703" s="28" t="s">
        <v>9620</v>
      </c>
    </row>
    <row r="1704" spans="1:5">
      <c r="A1704" s="27">
        <v>39882</v>
      </c>
      <c r="B1704" s="27" t="s">
        <v>9621</v>
      </c>
      <c r="C1704" s="27" t="s">
        <v>6435</v>
      </c>
      <c r="D1704" s="27" t="s">
        <v>6447</v>
      </c>
      <c r="E1704" s="28" t="s">
        <v>9622</v>
      </c>
    </row>
    <row r="1705" spans="1:5">
      <c r="A1705" s="27">
        <v>39883</v>
      </c>
      <c r="B1705" s="27" t="s">
        <v>9623</v>
      </c>
      <c r="C1705" s="27" t="s">
        <v>6435</v>
      </c>
      <c r="D1705" s="27" t="s">
        <v>6447</v>
      </c>
      <c r="E1705" s="28" t="s">
        <v>9624</v>
      </c>
    </row>
    <row r="1706" spans="1:5">
      <c r="A1706" s="27">
        <v>39884</v>
      </c>
      <c r="B1706" s="27" t="s">
        <v>9625</v>
      </c>
      <c r="C1706" s="27" t="s">
        <v>6435</v>
      </c>
      <c r="D1706" s="27" t="s">
        <v>6447</v>
      </c>
      <c r="E1706" s="28" t="s">
        <v>9626</v>
      </c>
    </row>
    <row r="1707" spans="1:5">
      <c r="A1707" s="27">
        <v>39885</v>
      </c>
      <c r="B1707" s="27" t="s">
        <v>9627</v>
      </c>
      <c r="C1707" s="27" t="s">
        <v>6435</v>
      </c>
      <c r="D1707" s="27" t="s">
        <v>6447</v>
      </c>
      <c r="E1707" s="28" t="s">
        <v>9628</v>
      </c>
    </row>
    <row r="1708" spans="1:5">
      <c r="A1708" s="27">
        <v>1777</v>
      </c>
      <c r="B1708" s="27" t="s">
        <v>9629</v>
      </c>
      <c r="C1708" s="27" t="s">
        <v>6435</v>
      </c>
      <c r="D1708" s="27" t="s">
        <v>6439</v>
      </c>
      <c r="E1708" s="28" t="s">
        <v>9630</v>
      </c>
    </row>
    <row r="1709" spans="1:5">
      <c r="A1709" s="27">
        <v>1819</v>
      </c>
      <c r="B1709" s="27" t="s">
        <v>9631</v>
      </c>
      <c r="C1709" s="27" t="s">
        <v>6435</v>
      </c>
      <c r="D1709" s="27" t="s">
        <v>6439</v>
      </c>
      <c r="E1709" s="28" t="s">
        <v>9632</v>
      </c>
    </row>
    <row r="1710" spans="1:5">
      <c r="A1710" s="27">
        <v>1775</v>
      </c>
      <c r="B1710" s="27" t="s">
        <v>9633</v>
      </c>
      <c r="C1710" s="27" t="s">
        <v>6435</v>
      </c>
      <c r="D1710" s="27" t="s">
        <v>6439</v>
      </c>
      <c r="E1710" s="28" t="s">
        <v>8644</v>
      </c>
    </row>
    <row r="1711" spans="1:5">
      <c r="A1711" s="27">
        <v>1776</v>
      </c>
      <c r="B1711" s="27" t="s">
        <v>9634</v>
      </c>
      <c r="C1711" s="27" t="s">
        <v>6435</v>
      </c>
      <c r="D1711" s="27" t="s">
        <v>6439</v>
      </c>
      <c r="E1711" s="28" t="s">
        <v>9635</v>
      </c>
    </row>
    <row r="1712" spans="1:5">
      <c r="A1712" s="27">
        <v>1778</v>
      </c>
      <c r="B1712" s="27" t="s">
        <v>9636</v>
      </c>
      <c r="C1712" s="27" t="s">
        <v>6435</v>
      </c>
      <c r="D1712" s="27" t="s">
        <v>6439</v>
      </c>
      <c r="E1712" s="28" t="s">
        <v>9637</v>
      </c>
    </row>
    <row r="1713" spans="1:5">
      <c r="A1713" s="27">
        <v>1818</v>
      </c>
      <c r="B1713" s="27" t="s">
        <v>9638</v>
      </c>
      <c r="C1713" s="27" t="s">
        <v>6435</v>
      </c>
      <c r="D1713" s="27" t="s">
        <v>6439</v>
      </c>
      <c r="E1713" s="28" t="s">
        <v>9639</v>
      </c>
    </row>
    <row r="1714" spans="1:5">
      <c r="A1714" s="27">
        <v>1820</v>
      </c>
      <c r="B1714" s="27" t="s">
        <v>9640</v>
      </c>
      <c r="C1714" s="27" t="s">
        <v>6435</v>
      </c>
      <c r="D1714" s="27" t="s">
        <v>6439</v>
      </c>
      <c r="E1714" s="28" t="s">
        <v>9641</v>
      </c>
    </row>
    <row r="1715" spans="1:5">
      <c r="A1715" s="27">
        <v>1779</v>
      </c>
      <c r="B1715" s="27" t="s">
        <v>9642</v>
      </c>
      <c r="C1715" s="27" t="s">
        <v>6435</v>
      </c>
      <c r="D1715" s="27" t="s">
        <v>6439</v>
      </c>
      <c r="E1715" s="28" t="s">
        <v>9643</v>
      </c>
    </row>
    <row r="1716" spans="1:5">
      <c r="A1716" s="27">
        <v>1780</v>
      </c>
      <c r="B1716" s="27" t="s">
        <v>9644</v>
      </c>
      <c r="C1716" s="27" t="s">
        <v>6435</v>
      </c>
      <c r="D1716" s="27" t="s">
        <v>6439</v>
      </c>
      <c r="E1716" s="28" t="s">
        <v>9645</v>
      </c>
    </row>
    <row r="1717" spans="1:5">
      <c r="A1717" s="27">
        <v>1783</v>
      </c>
      <c r="B1717" s="27" t="s">
        <v>9646</v>
      </c>
      <c r="C1717" s="27" t="s">
        <v>6435</v>
      </c>
      <c r="D1717" s="27" t="s">
        <v>6439</v>
      </c>
      <c r="E1717" s="28" t="s">
        <v>9647</v>
      </c>
    </row>
    <row r="1718" spans="1:5">
      <c r="A1718" s="27">
        <v>1782</v>
      </c>
      <c r="B1718" s="27" t="s">
        <v>9648</v>
      </c>
      <c r="C1718" s="27" t="s">
        <v>6435</v>
      </c>
      <c r="D1718" s="27" t="s">
        <v>6439</v>
      </c>
      <c r="E1718" s="28" t="s">
        <v>9649</v>
      </c>
    </row>
    <row r="1719" spans="1:5">
      <c r="A1719" s="27">
        <v>1817</v>
      </c>
      <c r="B1719" s="27" t="s">
        <v>9650</v>
      </c>
      <c r="C1719" s="27" t="s">
        <v>6435</v>
      </c>
      <c r="D1719" s="27" t="s">
        <v>6439</v>
      </c>
      <c r="E1719" s="28" t="s">
        <v>9651</v>
      </c>
    </row>
    <row r="1720" spans="1:5">
      <c r="A1720" s="27">
        <v>1781</v>
      </c>
      <c r="B1720" s="27" t="s">
        <v>9652</v>
      </c>
      <c r="C1720" s="27" t="s">
        <v>6435</v>
      </c>
      <c r="D1720" s="27" t="s">
        <v>6439</v>
      </c>
      <c r="E1720" s="28" t="s">
        <v>9653</v>
      </c>
    </row>
    <row r="1721" spans="1:5">
      <c r="A1721" s="27">
        <v>1784</v>
      </c>
      <c r="B1721" s="27" t="s">
        <v>9654</v>
      </c>
      <c r="C1721" s="27" t="s">
        <v>6435</v>
      </c>
      <c r="D1721" s="27" t="s">
        <v>6439</v>
      </c>
      <c r="E1721" s="28" t="s">
        <v>9655</v>
      </c>
    </row>
    <row r="1722" spans="1:5">
      <c r="A1722" s="27">
        <v>1810</v>
      </c>
      <c r="B1722" s="27" t="s">
        <v>9656</v>
      </c>
      <c r="C1722" s="27" t="s">
        <v>6435</v>
      </c>
      <c r="D1722" s="27" t="s">
        <v>6439</v>
      </c>
      <c r="E1722" s="28" t="s">
        <v>9657</v>
      </c>
    </row>
    <row r="1723" spans="1:5">
      <c r="A1723" s="27">
        <v>1811</v>
      </c>
      <c r="B1723" s="27" t="s">
        <v>9658</v>
      </c>
      <c r="C1723" s="27" t="s">
        <v>6435</v>
      </c>
      <c r="D1723" s="27" t="s">
        <v>6439</v>
      </c>
      <c r="E1723" s="28" t="s">
        <v>9659</v>
      </c>
    </row>
    <row r="1724" spans="1:5">
      <c r="A1724" s="27">
        <v>1812</v>
      </c>
      <c r="B1724" s="27" t="s">
        <v>9660</v>
      </c>
      <c r="C1724" s="27" t="s">
        <v>6435</v>
      </c>
      <c r="D1724" s="27" t="s">
        <v>6439</v>
      </c>
      <c r="E1724" s="28" t="s">
        <v>9661</v>
      </c>
    </row>
    <row r="1725" spans="1:5">
      <c r="A1725" s="27">
        <v>40386</v>
      </c>
      <c r="B1725" s="27" t="s">
        <v>9662</v>
      </c>
      <c r="C1725" s="27" t="s">
        <v>6435</v>
      </c>
      <c r="D1725" s="27" t="s">
        <v>6447</v>
      </c>
      <c r="E1725" s="28" t="s">
        <v>9663</v>
      </c>
    </row>
    <row r="1726" spans="1:5">
      <c r="A1726" s="27">
        <v>40384</v>
      </c>
      <c r="B1726" s="27" t="s">
        <v>9664</v>
      </c>
      <c r="C1726" s="27" t="s">
        <v>6435</v>
      </c>
      <c r="D1726" s="27" t="s">
        <v>6447</v>
      </c>
      <c r="E1726" s="28" t="s">
        <v>9665</v>
      </c>
    </row>
    <row r="1727" spans="1:5">
      <c r="A1727" s="27">
        <v>40379</v>
      </c>
      <c r="B1727" s="27" t="s">
        <v>9666</v>
      </c>
      <c r="C1727" s="27" t="s">
        <v>6435</v>
      </c>
      <c r="D1727" s="27" t="s">
        <v>6447</v>
      </c>
      <c r="E1727" s="28" t="s">
        <v>9667</v>
      </c>
    </row>
    <row r="1728" spans="1:5">
      <c r="A1728" s="27">
        <v>40423</v>
      </c>
      <c r="B1728" s="27" t="s">
        <v>9668</v>
      </c>
      <c r="C1728" s="27" t="s">
        <v>6435</v>
      </c>
      <c r="D1728" s="27" t="s">
        <v>6447</v>
      </c>
      <c r="E1728" s="28" t="s">
        <v>9669</v>
      </c>
    </row>
    <row r="1729" spans="1:5">
      <c r="A1729" s="27">
        <v>40389</v>
      </c>
      <c r="B1729" s="27" t="s">
        <v>9670</v>
      </c>
      <c r="C1729" s="27" t="s">
        <v>6435</v>
      </c>
      <c r="D1729" s="27" t="s">
        <v>6447</v>
      </c>
      <c r="E1729" s="28" t="s">
        <v>9671</v>
      </c>
    </row>
    <row r="1730" spans="1:5">
      <c r="A1730" s="27">
        <v>40388</v>
      </c>
      <c r="B1730" s="27" t="s">
        <v>9672</v>
      </c>
      <c r="C1730" s="27" t="s">
        <v>6435</v>
      </c>
      <c r="D1730" s="27" t="s">
        <v>6447</v>
      </c>
      <c r="E1730" s="28" t="s">
        <v>9673</v>
      </c>
    </row>
    <row r="1731" spans="1:5">
      <c r="A1731" s="27">
        <v>40381</v>
      </c>
      <c r="B1731" s="27" t="s">
        <v>9674</v>
      </c>
      <c r="C1731" s="27" t="s">
        <v>6435</v>
      </c>
      <c r="D1731" s="27" t="s">
        <v>6447</v>
      </c>
      <c r="E1731" s="28" t="s">
        <v>9675</v>
      </c>
    </row>
    <row r="1732" spans="1:5">
      <c r="A1732" s="27">
        <v>40391</v>
      </c>
      <c r="B1732" s="27" t="s">
        <v>9676</v>
      </c>
      <c r="C1732" s="27" t="s">
        <v>6435</v>
      </c>
      <c r="D1732" s="27" t="s">
        <v>6447</v>
      </c>
      <c r="E1732" s="28" t="s">
        <v>9677</v>
      </c>
    </row>
    <row r="1733" spans="1:5">
      <c r="A1733" s="27">
        <v>40414</v>
      </c>
      <c r="B1733" s="27" t="s">
        <v>9678</v>
      </c>
      <c r="C1733" s="27" t="s">
        <v>6435</v>
      </c>
      <c r="D1733" s="27" t="s">
        <v>6447</v>
      </c>
      <c r="E1733" s="28" t="s">
        <v>9679</v>
      </c>
    </row>
    <row r="1734" spans="1:5">
      <c r="A1734" s="27">
        <v>40416</v>
      </c>
      <c r="B1734" s="27" t="s">
        <v>9680</v>
      </c>
      <c r="C1734" s="27" t="s">
        <v>6435</v>
      </c>
      <c r="D1734" s="27" t="s">
        <v>6447</v>
      </c>
      <c r="E1734" s="28" t="s">
        <v>9681</v>
      </c>
    </row>
    <row r="1735" spans="1:5">
      <c r="A1735" s="27">
        <v>40418</v>
      </c>
      <c r="B1735" s="27" t="s">
        <v>9682</v>
      </c>
      <c r="C1735" s="27" t="s">
        <v>6435</v>
      </c>
      <c r="D1735" s="27" t="s">
        <v>6447</v>
      </c>
      <c r="E1735" s="28" t="s">
        <v>9683</v>
      </c>
    </row>
    <row r="1736" spans="1:5">
      <c r="A1736" s="27">
        <v>2609</v>
      </c>
      <c r="B1736" s="27" t="s">
        <v>9684</v>
      </c>
      <c r="C1736" s="27" t="s">
        <v>6435</v>
      </c>
      <c r="D1736" s="27" t="s">
        <v>6439</v>
      </c>
      <c r="E1736" s="28" t="s">
        <v>8574</v>
      </c>
    </row>
    <row r="1737" spans="1:5">
      <c r="A1737" s="27">
        <v>2634</v>
      </c>
      <c r="B1737" s="27" t="s">
        <v>9685</v>
      </c>
      <c r="C1737" s="27" t="s">
        <v>6435</v>
      </c>
      <c r="D1737" s="27" t="s">
        <v>6439</v>
      </c>
      <c r="E1737" s="28" t="s">
        <v>9686</v>
      </c>
    </row>
    <row r="1738" spans="1:5">
      <c r="A1738" s="27">
        <v>2611</v>
      </c>
      <c r="B1738" s="27" t="s">
        <v>9687</v>
      </c>
      <c r="C1738" s="27" t="s">
        <v>6435</v>
      </c>
      <c r="D1738" s="27" t="s">
        <v>6439</v>
      </c>
      <c r="E1738" s="28" t="s">
        <v>9688</v>
      </c>
    </row>
    <row r="1739" spans="1:5">
      <c r="A1739" s="27">
        <v>34359</v>
      </c>
      <c r="B1739" s="27" t="s">
        <v>9689</v>
      </c>
      <c r="C1739" s="27" t="s">
        <v>6435</v>
      </c>
      <c r="D1739" s="27" t="s">
        <v>6447</v>
      </c>
      <c r="E1739" s="28" t="s">
        <v>9690</v>
      </c>
    </row>
    <row r="1740" spans="1:5">
      <c r="A1740" s="27">
        <v>1789</v>
      </c>
      <c r="B1740" s="27" t="s">
        <v>9691</v>
      </c>
      <c r="C1740" s="27" t="s">
        <v>6435</v>
      </c>
      <c r="D1740" s="27" t="s">
        <v>6439</v>
      </c>
      <c r="E1740" s="28" t="s">
        <v>9692</v>
      </c>
    </row>
    <row r="1741" spans="1:5">
      <c r="A1741" s="27">
        <v>1788</v>
      </c>
      <c r="B1741" s="27" t="s">
        <v>9693</v>
      </c>
      <c r="C1741" s="27" t="s">
        <v>6435</v>
      </c>
      <c r="D1741" s="27" t="s">
        <v>6439</v>
      </c>
      <c r="E1741" s="28" t="s">
        <v>9694</v>
      </c>
    </row>
    <row r="1742" spans="1:5">
      <c r="A1742" s="27">
        <v>1786</v>
      </c>
      <c r="B1742" s="27" t="s">
        <v>9695</v>
      </c>
      <c r="C1742" s="27" t="s">
        <v>6435</v>
      </c>
      <c r="D1742" s="27" t="s">
        <v>6439</v>
      </c>
      <c r="E1742" s="28" t="s">
        <v>9696</v>
      </c>
    </row>
    <row r="1743" spans="1:5">
      <c r="A1743" s="27">
        <v>1787</v>
      </c>
      <c r="B1743" s="27" t="s">
        <v>9697</v>
      </c>
      <c r="C1743" s="27" t="s">
        <v>6435</v>
      </c>
      <c r="D1743" s="27" t="s">
        <v>6439</v>
      </c>
      <c r="E1743" s="28" t="s">
        <v>9698</v>
      </c>
    </row>
    <row r="1744" spans="1:5">
      <c r="A1744" s="27">
        <v>1791</v>
      </c>
      <c r="B1744" s="27" t="s">
        <v>9699</v>
      </c>
      <c r="C1744" s="27" t="s">
        <v>6435</v>
      </c>
      <c r="D1744" s="27" t="s">
        <v>6439</v>
      </c>
      <c r="E1744" s="28" t="s">
        <v>9700</v>
      </c>
    </row>
    <row r="1745" spans="1:5">
      <c r="A1745" s="27">
        <v>1790</v>
      </c>
      <c r="B1745" s="27" t="s">
        <v>9701</v>
      </c>
      <c r="C1745" s="27" t="s">
        <v>6435</v>
      </c>
      <c r="D1745" s="27" t="s">
        <v>6439</v>
      </c>
      <c r="E1745" s="28" t="s">
        <v>9702</v>
      </c>
    </row>
    <row r="1746" spans="1:5">
      <c r="A1746" s="27">
        <v>1813</v>
      </c>
      <c r="B1746" s="27" t="s">
        <v>9703</v>
      </c>
      <c r="C1746" s="27" t="s">
        <v>6435</v>
      </c>
      <c r="D1746" s="27" t="s">
        <v>6439</v>
      </c>
      <c r="E1746" s="28" t="s">
        <v>9704</v>
      </c>
    </row>
    <row r="1747" spans="1:5">
      <c r="A1747" s="27">
        <v>1792</v>
      </c>
      <c r="B1747" s="27" t="s">
        <v>9705</v>
      </c>
      <c r="C1747" s="27" t="s">
        <v>6435</v>
      </c>
      <c r="D1747" s="27" t="s">
        <v>6439</v>
      </c>
      <c r="E1747" s="28" t="s">
        <v>9706</v>
      </c>
    </row>
    <row r="1748" spans="1:5">
      <c r="A1748" s="27">
        <v>1793</v>
      </c>
      <c r="B1748" s="27" t="s">
        <v>9707</v>
      </c>
      <c r="C1748" s="27" t="s">
        <v>6435</v>
      </c>
      <c r="D1748" s="27" t="s">
        <v>6439</v>
      </c>
      <c r="E1748" s="28" t="s">
        <v>9708</v>
      </c>
    </row>
    <row r="1749" spans="1:5">
      <c r="A1749" s="27">
        <v>1809</v>
      </c>
      <c r="B1749" s="27" t="s">
        <v>9709</v>
      </c>
      <c r="C1749" s="27" t="s">
        <v>6435</v>
      </c>
      <c r="D1749" s="27" t="s">
        <v>6439</v>
      </c>
      <c r="E1749" s="28" t="s">
        <v>9710</v>
      </c>
    </row>
    <row r="1750" spans="1:5">
      <c r="A1750" s="27">
        <v>1814</v>
      </c>
      <c r="B1750" s="27" t="s">
        <v>9711</v>
      </c>
      <c r="C1750" s="27" t="s">
        <v>6435</v>
      </c>
      <c r="D1750" s="27" t="s">
        <v>6439</v>
      </c>
      <c r="E1750" s="28" t="s">
        <v>9712</v>
      </c>
    </row>
    <row r="1751" spans="1:5">
      <c r="A1751" s="27">
        <v>1803</v>
      </c>
      <c r="B1751" s="27" t="s">
        <v>9713</v>
      </c>
      <c r="C1751" s="27" t="s">
        <v>6435</v>
      </c>
      <c r="D1751" s="27" t="s">
        <v>6439</v>
      </c>
      <c r="E1751" s="28" t="s">
        <v>8618</v>
      </c>
    </row>
    <row r="1752" spans="1:5">
      <c r="A1752" s="27">
        <v>1805</v>
      </c>
      <c r="B1752" s="27" t="s">
        <v>9714</v>
      </c>
      <c r="C1752" s="27" t="s">
        <v>6435</v>
      </c>
      <c r="D1752" s="27" t="s">
        <v>6439</v>
      </c>
      <c r="E1752" s="28" t="s">
        <v>9585</v>
      </c>
    </row>
    <row r="1753" spans="1:5">
      <c r="A1753" s="27">
        <v>1821</v>
      </c>
      <c r="B1753" s="27" t="s">
        <v>9715</v>
      </c>
      <c r="C1753" s="27" t="s">
        <v>6435</v>
      </c>
      <c r="D1753" s="27" t="s">
        <v>6439</v>
      </c>
      <c r="E1753" s="28" t="s">
        <v>9716</v>
      </c>
    </row>
    <row r="1754" spans="1:5">
      <c r="A1754" s="27">
        <v>1806</v>
      </c>
      <c r="B1754" s="27" t="s">
        <v>9717</v>
      </c>
      <c r="C1754" s="27" t="s">
        <v>6435</v>
      </c>
      <c r="D1754" s="27" t="s">
        <v>6439</v>
      </c>
      <c r="E1754" s="28" t="s">
        <v>9718</v>
      </c>
    </row>
    <row r="1755" spans="1:5">
      <c r="A1755" s="27">
        <v>1804</v>
      </c>
      <c r="B1755" s="27" t="s">
        <v>9719</v>
      </c>
      <c r="C1755" s="27" t="s">
        <v>6435</v>
      </c>
      <c r="D1755" s="27" t="s">
        <v>6439</v>
      </c>
      <c r="E1755" s="28" t="s">
        <v>9720</v>
      </c>
    </row>
    <row r="1756" spans="1:5">
      <c r="A1756" s="27">
        <v>1807</v>
      </c>
      <c r="B1756" s="27" t="s">
        <v>9721</v>
      </c>
      <c r="C1756" s="27" t="s">
        <v>6435</v>
      </c>
      <c r="D1756" s="27" t="s">
        <v>6439</v>
      </c>
      <c r="E1756" s="28" t="s">
        <v>9722</v>
      </c>
    </row>
    <row r="1757" spans="1:5">
      <c r="A1757" s="27">
        <v>1808</v>
      </c>
      <c r="B1757" s="27" t="s">
        <v>9723</v>
      </c>
      <c r="C1757" s="27" t="s">
        <v>6435</v>
      </c>
      <c r="D1757" s="27" t="s">
        <v>6439</v>
      </c>
      <c r="E1757" s="28" t="s">
        <v>9724</v>
      </c>
    </row>
    <row r="1758" spans="1:5">
      <c r="A1758" s="27">
        <v>1797</v>
      </c>
      <c r="B1758" s="27" t="s">
        <v>9725</v>
      </c>
      <c r="C1758" s="27" t="s">
        <v>6435</v>
      </c>
      <c r="D1758" s="27" t="s">
        <v>6439</v>
      </c>
      <c r="E1758" s="28" t="s">
        <v>9726</v>
      </c>
    </row>
    <row r="1759" spans="1:5">
      <c r="A1759" s="27">
        <v>1796</v>
      </c>
      <c r="B1759" s="27" t="s">
        <v>9727</v>
      </c>
      <c r="C1759" s="27" t="s">
        <v>6435</v>
      </c>
      <c r="D1759" s="27" t="s">
        <v>6439</v>
      </c>
      <c r="E1759" s="28" t="s">
        <v>9728</v>
      </c>
    </row>
    <row r="1760" spans="1:5">
      <c r="A1760" s="27">
        <v>1794</v>
      </c>
      <c r="B1760" s="27" t="s">
        <v>9729</v>
      </c>
      <c r="C1760" s="27" t="s">
        <v>6435</v>
      </c>
      <c r="D1760" s="27" t="s">
        <v>6439</v>
      </c>
      <c r="E1760" s="28" t="s">
        <v>8630</v>
      </c>
    </row>
    <row r="1761" spans="1:5">
      <c r="A1761" s="27">
        <v>1816</v>
      </c>
      <c r="B1761" s="27" t="s">
        <v>9730</v>
      </c>
      <c r="C1761" s="27" t="s">
        <v>6435</v>
      </c>
      <c r="D1761" s="27" t="s">
        <v>6439</v>
      </c>
      <c r="E1761" s="28" t="s">
        <v>9731</v>
      </c>
    </row>
    <row r="1762" spans="1:5">
      <c r="A1762" s="27">
        <v>1815</v>
      </c>
      <c r="B1762" s="27" t="s">
        <v>9732</v>
      </c>
      <c r="C1762" s="27" t="s">
        <v>6435</v>
      </c>
      <c r="D1762" s="27" t="s">
        <v>6439</v>
      </c>
      <c r="E1762" s="28" t="s">
        <v>9733</v>
      </c>
    </row>
    <row r="1763" spans="1:5">
      <c r="A1763" s="27">
        <v>1798</v>
      </c>
      <c r="B1763" s="27" t="s">
        <v>9734</v>
      </c>
      <c r="C1763" s="27" t="s">
        <v>6435</v>
      </c>
      <c r="D1763" s="27" t="s">
        <v>6439</v>
      </c>
      <c r="E1763" s="28" t="s">
        <v>9735</v>
      </c>
    </row>
    <row r="1764" spans="1:5">
      <c r="A1764" s="27">
        <v>1795</v>
      </c>
      <c r="B1764" s="27" t="s">
        <v>9736</v>
      </c>
      <c r="C1764" s="27" t="s">
        <v>6435</v>
      </c>
      <c r="D1764" s="27" t="s">
        <v>6439</v>
      </c>
      <c r="E1764" s="28" t="s">
        <v>9737</v>
      </c>
    </row>
    <row r="1765" spans="1:5">
      <c r="A1765" s="27">
        <v>1799</v>
      </c>
      <c r="B1765" s="27" t="s">
        <v>9738</v>
      </c>
      <c r="C1765" s="27" t="s">
        <v>6435</v>
      </c>
      <c r="D1765" s="27" t="s">
        <v>6439</v>
      </c>
      <c r="E1765" s="28" t="s">
        <v>9739</v>
      </c>
    </row>
    <row r="1766" spans="1:5">
      <c r="A1766" s="27">
        <v>1800</v>
      </c>
      <c r="B1766" s="27" t="s">
        <v>9740</v>
      </c>
      <c r="C1766" s="27" t="s">
        <v>6435</v>
      </c>
      <c r="D1766" s="27" t="s">
        <v>6439</v>
      </c>
      <c r="E1766" s="28" t="s">
        <v>9741</v>
      </c>
    </row>
    <row r="1767" spans="1:5">
      <c r="A1767" s="27">
        <v>1802</v>
      </c>
      <c r="B1767" s="27" t="s">
        <v>9742</v>
      </c>
      <c r="C1767" s="27" t="s">
        <v>6435</v>
      </c>
      <c r="D1767" s="27" t="s">
        <v>6439</v>
      </c>
      <c r="E1767" s="28" t="s">
        <v>9743</v>
      </c>
    </row>
    <row r="1768" spans="1:5">
      <c r="A1768" s="27">
        <v>40385</v>
      </c>
      <c r="B1768" s="27" t="s">
        <v>9744</v>
      </c>
      <c r="C1768" s="27" t="s">
        <v>6435</v>
      </c>
      <c r="D1768" s="27" t="s">
        <v>6447</v>
      </c>
      <c r="E1768" s="28" t="s">
        <v>9663</v>
      </c>
    </row>
    <row r="1769" spans="1:5">
      <c r="A1769" s="27">
        <v>40383</v>
      </c>
      <c r="B1769" s="27" t="s">
        <v>9745</v>
      </c>
      <c r="C1769" s="27" t="s">
        <v>6435</v>
      </c>
      <c r="D1769" s="27" t="s">
        <v>6447</v>
      </c>
      <c r="E1769" s="28" t="s">
        <v>9665</v>
      </c>
    </row>
    <row r="1770" spans="1:5">
      <c r="A1770" s="27">
        <v>40378</v>
      </c>
      <c r="B1770" s="27" t="s">
        <v>9746</v>
      </c>
      <c r="C1770" s="27" t="s">
        <v>6435</v>
      </c>
      <c r="D1770" s="27" t="s">
        <v>6447</v>
      </c>
      <c r="E1770" s="28" t="s">
        <v>9667</v>
      </c>
    </row>
    <row r="1771" spans="1:5">
      <c r="A1771" s="27">
        <v>40382</v>
      </c>
      <c r="B1771" s="27" t="s">
        <v>9747</v>
      </c>
      <c r="C1771" s="27" t="s">
        <v>6435</v>
      </c>
      <c r="D1771" s="27" t="s">
        <v>6447</v>
      </c>
      <c r="E1771" s="28" t="s">
        <v>9669</v>
      </c>
    </row>
    <row r="1772" spans="1:5">
      <c r="A1772" s="27">
        <v>40422</v>
      </c>
      <c r="B1772" s="27" t="s">
        <v>9748</v>
      </c>
      <c r="C1772" s="27" t="s">
        <v>6435</v>
      </c>
      <c r="D1772" s="27" t="s">
        <v>6447</v>
      </c>
      <c r="E1772" s="28" t="s">
        <v>9749</v>
      </c>
    </row>
    <row r="1773" spans="1:5">
      <c r="A1773" s="27">
        <v>40387</v>
      </c>
      <c r="B1773" s="27" t="s">
        <v>9750</v>
      </c>
      <c r="C1773" s="27" t="s">
        <v>6435</v>
      </c>
      <c r="D1773" s="27" t="s">
        <v>6447</v>
      </c>
      <c r="E1773" s="28" t="s">
        <v>9751</v>
      </c>
    </row>
    <row r="1774" spans="1:5">
      <c r="A1774" s="27">
        <v>40380</v>
      </c>
      <c r="B1774" s="27" t="s">
        <v>9752</v>
      </c>
      <c r="C1774" s="27" t="s">
        <v>6435</v>
      </c>
      <c r="D1774" s="27" t="s">
        <v>6447</v>
      </c>
      <c r="E1774" s="28" t="s">
        <v>9675</v>
      </c>
    </row>
    <row r="1775" spans="1:5">
      <c r="A1775" s="27">
        <v>40390</v>
      </c>
      <c r="B1775" s="27" t="s">
        <v>9753</v>
      </c>
      <c r="C1775" s="27" t="s">
        <v>6435</v>
      </c>
      <c r="D1775" s="27" t="s">
        <v>6447</v>
      </c>
      <c r="E1775" s="28" t="s">
        <v>9754</v>
      </c>
    </row>
    <row r="1776" spans="1:5">
      <c r="A1776" s="27">
        <v>40413</v>
      </c>
      <c r="B1776" s="27" t="s">
        <v>9755</v>
      </c>
      <c r="C1776" s="27" t="s">
        <v>6435</v>
      </c>
      <c r="D1776" s="27" t="s">
        <v>6447</v>
      </c>
      <c r="E1776" s="28" t="s">
        <v>9756</v>
      </c>
    </row>
    <row r="1777" spans="1:5">
      <c r="A1777" s="27">
        <v>40415</v>
      </c>
      <c r="B1777" s="27" t="s">
        <v>9757</v>
      </c>
      <c r="C1777" s="27" t="s">
        <v>6435</v>
      </c>
      <c r="D1777" s="27" t="s">
        <v>6447</v>
      </c>
      <c r="E1777" s="28" t="s">
        <v>9758</v>
      </c>
    </row>
    <row r="1778" spans="1:5">
      <c r="A1778" s="27">
        <v>40417</v>
      </c>
      <c r="B1778" s="27" t="s">
        <v>9759</v>
      </c>
      <c r="C1778" s="27" t="s">
        <v>6435</v>
      </c>
      <c r="D1778" s="27" t="s">
        <v>6447</v>
      </c>
      <c r="E1778" s="28" t="s">
        <v>9760</v>
      </c>
    </row>
    <row r="1779" spans="1:5">
      <c r="A1779" s="27">
        <v>39271</v>
      </c>
      <c r="B1779" s="27" t="s">
        <v>9761</v>
      </c>
      <c r="C1779" s="27" t="s">
        <v>6435</v>
      </c>
      <c r="D1779" s="27" t="s">
        <v>6439</v>
      </c>
      <c r="E1779" s="28" t="s">
        <v>9762</v>
      </c>
    </row>
    <row r="1780" spans="1:5">
      <c r="A1780" s="27">
        <v>39273</v>
      </c>
      <c r="B1780" s="27" t="s">
        <v>9763</v>
      </c>
      <c r="C1780" s="27" t="s">
        <v>6435</v>
      </c>
      <c r="D1780" s="27" t="s">
        <v>6439</v>
      </c>
      <c r="E1780" s="28" t="s">
        <v>9764</v>
      </c>
    </row>
    <row r="1781" spans="1:5">
      <c r="A1781" s="27">
        <v>39272</v>
      </c>
      <c r="B1781" s="27" t="s">
        <v>9765</v>
      </c>
      <c r="C1781" s="27" t="s">
        <v>6435</v>
      </c>
      <c r="D1781" s="27" t="s">
        <v>6439</v>
      </c>
      <c r="E1781" s="28" t="s">
        <v>7706</v>
      </c>
    </row>
    <row r="1782" spans="1:5">
      <c r="A1782" s="27">
        <v>1875</v>
      </c>
      <c r="B1782" s="27" t="s">
        <v>9766</v>
      </c>
      <c r="C1782" s="27" t="s">
        <v>6435</v>
      </c>
      <c r="D1782" s="27" t="s">
        <v>6439</v>
      </c>
      <c r="E1782" s="28" t="s">
        <v>9767</v>
      </c>
    </row>
    <row r="1783" spans="1:5">
      <c r="A1783" s="27">
        <v>1874</v>
      </c>
      <c r="B1783" s="27" t="s">
        <v>9768</v>
      </c>
      <c r="C1783" s="27" t="s">
        <v>6435</v>
      </c>
      <c r="D1783" s="27" t="s">
        <v>6439</v>
      </c>
      <c r="E1783" s="28" t="s">
        <v>6611</v>
      </c>
    </row>
    <row r="1784" spans="1:5">
      <c r="A1784" s="27">
        <v>1870</v>
      </c>
      <c r="B1784" s="27" t="s">
        <v>9769</v>
      </c>
      <c r="C1784" s="27" t="s">
        <v>6435</v>
      </c>
      <c r="D1784" s="27" t="s">
        <v>6436</v>
      </c>
      <c r="E1784" s="28" t="s">
        <v>8781</v>
      </c>
    </row>
    <row r="1785" spans="1:5">
      <c r="A1785" s="27">
        <v>1884</v>
      </c>
      <c r="B1785" s="27" t="s">
        <v>9770</v>
      </c>
      <c r="C1785" s="27" t="s">
        <v>6435</v>
      </c>
      <c r="D1785" s="27" t="s">
        <v>6439</v>
      </c>
      <c r="E1785" s="28" t="s">
        <v>9771</v>
      </c>
    </row>
    <row r="1786" spans="1:5">
      <c r="A1786" s="27">
        <v>1887</v>
      </c>
      <c r="B1786" s="27" t="s">
        <v>9772</v>
      </c>
      <c r="C1786" s="27" t="s">
        <v>6435</v>
      </c>
      <c r="D1786" s="27" t="s">
        <v>6439</v>
      </c>
      <c r="E1786" s="28" t="s">
        <v>9773</v>
      </c>
    </row>
    <row r="1787" spans="1:5">
      <c r="A1787" s="27">
        <v>1876</v>
      </c>
      <c r="B1787" s="27" t="s">
        <v>9774</v>
      </c>
      <c r="C1787" s="27" t="s">
        <v>6435</v>
      </c>
      <c r="D1787" s="27" t="s">
        <v>6439</v>
      </c>
      <c r="E1787" s="28" t="s">
        <v>9775</v>
      </c>
    </row>
    <row r="1788" spans="1:5">
      <c r="A1788" s="27">
        <v>1879</v>
      </c>
      <c r="B1788" s="27" t="s">
        <v>9776</v>
      </c>
      <c r="C1788" s="27" t="s">
        <v>6435</v>
      </c>
      <c r="D1788" s="27" t="s">
        <v>6439</v>
      </c>
      <c r="E1788" s="28" t="s">
        <v>7683</v>
      </c>
    </row>
    <row r="1789" spans="1:5">
      <c r="A1789" s="27">
        <v>1877</v>
      </c>
      <c r="B1789" s="27" t="s">
        <v>9777</v>
      </c>
      <c r="C1789" s="27" t="s">
        <v>6435</v>
      </c>
      <c r="D1789" s="27" t="s">
        <v>6439</v>
      </c>
      <c r="E1789" s="28" t="s">
        <v>9778</v>
      </c>
    </row>
    <row r="1790" spans="1:5">
      <c r="A1790" s="27">
        <v>1878</v>
      </c>
      <c r="B1790" s="27" t="s">
        <v>9779</v>
      </c>
      <c r="C1790" s="27" t="s">
        <v>6435</v>
      </c>
      <c r="D1790" s="27" t="s">
        <v>6439</v>
      </c>
      <c r="E1790" s="28" t="s">
        <v>9780</v>
      </c>
    </row>
    <row r="1791" spans="1:5">
      <c r="A1791" s="27">
        <v>2621</v>
      </c>
      <c r="B1791" s="27" t="s">
        <v>9781</v>
      </c>
      <c r="C1791" s="27" t="s">
        <v>6435</v>
      </c>
      <c r="D1791" s="27" t="s">
        <v>6439</v>
      </c>
      <c r="E1791" s="28" t="s">
        <v>9782</v>
      </c>
    </row>
    <row r="1792" spans="1:5">
      <c r="A1792" s="27">
        <v>2616</v>
      </c>
      <c r="B1792" s="27" t="s">
        <v>9783</v>
      </c>
      <c r="C1792" s="27" t="s">
        <v>6435</v>
      </c>
      <c r="D1792" s="27" t="s">
        <v>6439</v>
      </c>
      <c r="E1792" s="28" t="s">
        <v>9784</v>
      </c>
    </row>
    <row r="1793" spans="1:5">
      <c r="A1793" s="27">
        <v>2633</v>
      </c>
      <c r="B1793" s="27" t="s">
        <v>9785</v>
      </c>
      <c r="C1793" s="27" t="s">
        <v>6435</v>
      </c>
      <c r="D1793" s="27" t="s">
        <v>6439</v>
      </c>
      <c r="E1793" s="28" t="s">
        <v>6876</v>
      </c>
    </row>
    <row r="1794" spans="1:5">
      <c r="A1794" s="27">
        <v>2617</v>
      </c>
      <c r="B1794" s="27" t="s">
        <v>9786</v>
      </c>
      <c r="C1794" s="27" t="s">
        <v>6435</v>
      </c>
      <c r="D1794" s="27" t="s">
        <v>6439</v>
      </c>
      <c r="E1794" s="28" t="s">
        <v>6541</v>
      </c>
    </row>
    <row r="1795" spans="1:5">
      <c r="A1795" s="27">
        <v>2618</v>
      </c>
      <c r="B1795" s="27" t="s">
        <v>9787</v>
      </c>
      <c r="C1795" s="27" t="s">
        <v>6435</v>
      </c>
      <c r="D1795" s="27" t="s">
        <v>6439</v>
      </c>
      <c r="E1795" s="28" t="s">
        <v>9788</v>
      </c>
    </row>
    <row r="1796" spans="1:5">
      <c r="A1796" s="27">
        <v>2632</v>
      </c>
      <c r="B1796" s="27" t="s">
        <v>9789</v>
      </c>
      <c r="C1796" s="27" t="s">
        <v>6435</v>
      </c>
      <c r="D1796" s="27" t="s">
        <v>6439</v>
      </c>
      <c r="E1796" s="28" t="s">
        <v>9790</v>
      </c>
    </row>
    <row r="1797" spans="1:5">
      <c r="A1797" s="27">
        <v>2631</v>
      </c>
      <c r="B1797" s="27" t="s">
        <v>9791</v>
      </c>
      <c r="C1797" s="27" t="s">
        <v>6435</v>
      </c>
      <c r="D1797" s="27" t="s">
        <v>6439</v>
      </c>
      <c r="E1797" s="28" t="s">
        <v>9792</v>
      </c>
    </row>
    <row r="1798" spans="1:5">
      <c r="A1798" s="27">
        <v>2619</v>
      </c>
      <c r="B1798" s="27" t="s">
        <v>9793</v>
      </c>
      <c r="C1798" s="27" t="s">
        <v>6435</v>
      </c>
      <c r="D1798" s="27" t="s">
        <v>6439</v>
      </c>
      <c r="E1798" s="28" t="s">
        <v>9794</v>
      </c>
    </row>
    <row r="1799" spans="1:5">
      <c r="A1799" s="27">
        <v>2620</v>
      </c>
      <c r="B1799" s="27" t="s">
        <v>9795</v>
      </c>
      <c r="C1799" s="27" t="s">
        <v>6435</v>
      </c>
      <c r="D1799" s="27" t="s">
        <v>6439</v>
      </c>
      <c r="E1799" s="28" t="s">
        <v>9796</v>
      </c>
    </row>
    <row r="1800" spans="1:5">
      <c r="A1800" s="27">
        <v>44472</v>
      </c>
      <c r="B1800" s="27" t="s">
        <v>9797</v>
      </c>
      <c r="C1800" s="27" t="s">
        <v>6435</v>
      </c>
      <c r="D1800" s="27" t="s">
        <v>6447</v>
      </c>
      <c r="E1800" s="28" t="s">
        <v>9798</v>
      </c>
    </row>
    <row r="1801" spans="1:5">
      <c r="A1801" s="27">
        <v>38369</v>
      </c>
      <c r="B1801" s="27" t="s">
        <v>9799</v>
      </c>
      <c r="C1801" s="27" t="s">
        <v>6435</v>
      </c>
      <c r="D1801" s="27" t="s">
        <v>6439</v>
      </c>
      <c r="E1801" s="28" t="s">
        <v>9800</v>
      </c>
    </row>
    <row r="1802" spans="1:5">
      <c r="A1802" s="27">
        <v>38370</v>
      </c>
      <c r="B1802" s="27" t="s">
        <v>9801</v>
      </c>
      <c r="C1802" s="27" t="s">
        <v>6435</v>
      </c>
      <c r="D1802" s="27" t="s">
        <v>6439</v>
      </c>
      <c r="E1802" s="28" t="s">
        <v>9800</v>
      </c>
    </row>
    <row r="1803" spans="1:5">
      <c r="A1803" s="27">
        <v>38372</v>
      </c>
      <c r="B1803" s="27" t="s">
        <v>9802</v>
      </c>
      <c r="C1803" s="27" t="s">
        <v>6435</v>
      </c>
      <c r="D1803" s="27" t="s">
        <v>6439</v>
      </c>
      <c r="E1803" s="28" t="s">
        <v>9803</v>
      </c>
    </row>
    <row r="1804" spans="1:5">
      <c r="A1804" s="27">
        <v>2357</v>
      </c>
      <c r="B1804" s="27" t="s">
        <v>9804</v>
      </c>
      <c r="C1804" s="27" t="s">
        <v>6779</v>
      </c>
      <c r="D1804" s="27" t="s">
        <v>6439</v>
      </c>
      <c r="E1804" s="28" t="s">
        <v>15847</v>
      </c>
    </row>
    <row r="1805" spans="1:5">
      <c r="A1805" s="27">
        <v>40806</v>
      </c>
      <c r="B1805" s="27" t="s">
        <v>9805</v>
      </c>
      <c r="C1805" s="27" t="s">
        <v>6782</v>
      </c>
      <c r="D1805" s="27" t="s">
        <v>6439</v>
      </c>
      <c r="E1805" s="28" t="s">
        <v>15848</v>
      </c>
    </row>
    <row r="1806" spans="1:5">
      <c r="A1806" s="27">
        <v>2355</v>
      </c>
      <c r="B1806" s="27" t="s">
        <v>9806</v>
      </c>
      <c r="C1806" s="27" t="s">
        <v>6779</v>
      </c>
      <c r="D1806" s="27" t="s">
        <v>6439</v>
      </c>
      <c r="E1806" s="28" t="s">
        <v>15849</v>
      </c>
    </row>
    <row r="1807" spans="1:5">
      <c r="A1807" s="27">
        <v>40805</v>
      </c>
      <c r="B1807" s="27" t="s">
        <v>9808</v>
      </c>
      <c r="C1807" s="27" t="s">
        <v>6782</v>
      </c>
      <c r="D1807" s="27" t="s">
        <v>6439</v>
      </c>
      <c r="E1807" s="28" t="s">
        <v>15850</v>
      </c>
    </row>
    <row r="1808" spans="1:5">
      <c r="A1808" s="27">
        <v>2358</v>
      </c>
      <c r="B1808" s="27" t="s">
        <v>9809</v>
      </c>
      <c r="C1808" s="27" t="s">
        <v>6779</v>
      </c>
      <c r="D1808" s="27" t="s">
        <v>6439</v>
      </c>
      <c r="E1808" s="28" t="s">
        <v>9192</v>
      </c>
    </row>
    <row r="1809" spans="1:5">
      <c r="A1809" s="27">
        <v>40807</v>
      </c>
      <c r="B1809" s="27" t="s">
        <v>9811</v>
      </c>
      <c r="C1809" s="27" t="s">
        <v>6782</v>
      </c>
      <c r="D1809" s="27" t="s">
        <v>6439</v>
      </c>
      <c r="E1809" s="28" t="s">
        <v>15851</v>
      </c>
    </row>
    <row r="1810" spans="1:5">
      <c r="A1810" s="27">
        <v>2359</v>
      </c>
      <c r="B1810" s="27" t="s">
        <v>9812</v>
      </c>
      <c r="C1810" s="27" t="s">
        <v>6779</v>
      </c>
      <c r="D1810" s="27" t="s">
        <v>6439</v>
      </c>
      <c r="E1810" s="28" t="s">
        <v>15852</v>
      </c>
    </row>
    <row r="1811" spans="1:5">
      <c r="A1811" s="27">
        <v>40808</v>
      </c>
      <c r="B1811" s="27" t="s">
        <v>9813</v>
      </c>
      <c r="C1811" s="27" t="s">
        <v>6782</v>
      </c>
      <c r="D1811" s="27" t="s">
        <v>6439</v>
      </c>
      <c r="E1811" s="28" t="s">
        <v>15853</v>
      </c>
    </row>
    <row r="1812" spans="1:5">
      <c r="A1812" s="27">
        <v>44330</v>
      </c>
      <c r="B1812" s="27" t="s">
        <v>9814</v>
      </c>
      <c r="C1812" s="27" t="s">
        <v>6558</v>
      </c>
      <c r="D1812" s="27" t="s">
        <v>6439</v>
      </c>
      <c r="E1812" s="28" t="s">
        <v>9815</v>
      </c>
    </row>
    <row r="1813" spans="1:5">
      <c r="A1813" s="27">
        <v>43144</v>
      </c>
      <c r="B1813" s="27" t="s">
        <v>9816</v>
      </c>
      <c r="C1813" s="27" t="s">
        <v>6555</v>
      </c>
      <c r="D1813" s="27" t="s">
        <v>6439</v>
      </c>
      <c r="E1813" s="28" t="s">
        <v>9817</v>
      </c>
    </row>
    <row r="1814" spans="1:5">
      <c r="A1814" s="27">
        <v>39397</v>
      </c>
      <c r="B1814" s="27" t="s">
        <v>9818</v>
      </c>
      <c r="C1814" s="27" t="s">
        <v>6558</v>
      </c>
      <c r="D1814" s="27" t="s">
        <v>6439</v>
      </c>
      <c r="E1814" s="28" t="s">
        <v>9031</v>
      </c>
    </row>
    <row r="1815" spans="1:5">
      <c r="A1815" s="27">
        <v>2692</v>
      </c>
      <c r="B1815" s="27" t="s">
        <v>9819</v>
      </c>
      <c r="C1815" s="27" t="s">
        <v>6558</v>
      </c>
      <c r="D1815" s="27" t="s">
        <v>6439</v>
      </c>
      <c r="E1815" s="28" t="s">
        <v>9820</v>
      </c>
    </row>
    <row r="1816" spans="1:5">
      <c r="A1816" s="27">
        <v>44329</v>
      </c>
      <c r="B1816" s="27" t="s">
        <v>9821</v>
      </c>
      <c r="C1816" s="27" t="s">
        <v>6558</v>
      </c>
      <c r="D1816" s="27" t="s">
        <v>6439</v>
      </c>
      <c r="E1816" s="28" t="s">
        <v>8947</v>
      </c>
    </row>
    <row r="1817" spans="1:5">
      <c r="A1817" s="27">
        <v>5318</v>
      </c>
      <c r="B1817" s="27" t="s">
        <v>9822</v>
      </c>
      <c r="C1817" s="27" t="s">
        <v>6558</v>
      </c>
      <c r="D1817" s="27" t="s">
        <v>6436</v>
      </c>
      <c r="E1817" s="28" t="s">
        <v>9089</v>
      </c>
    </row>
    <row r="1818" spans="1:5">
      <c r="A1818" s="27">
        <v>5330</v>
      </c>
      <c r="B1818" s="27" t="s">
        <v>9823</v>
      </c>
      <c r="C1818" s="27" t="s">
        <v>6558</v>
      </c>
      <c r="D1818" s="27" t="s">
        <v>6439</v>
      </c>
      <c r="E1818" s="28" t="s">
        <v>9824</v>
      </c>
    </row>
    <row r="1819" spans="1:5">
      <c r="A1819" s="27">
        <v>44532</v>
      </c>
      <c r="B1819" s="27" t="s">
        <v>9825</v>
      </c>
      <c r="C1819" s="27" t="s">
        <v>6435</v>
      </c>
      <c r="D1819" s="27" t="s">
        <v>6439</v>
      </c>
      <c r="E1819" s="28" t="s">
        <v>9826</v>
      </c>
    </row>
    <row r="1820" spans="1:5">
      <c r="A1820" s="27">
        <v>44531</v>
      </c>
      <c r="B1820" s="27" t="s">
        <v>9827</v>
      </c>
      <c r="C1820" s="27" t="s">
        <v>6435</v>
      </c>
      <c r="D1820" s="27" t="s">
        <v>6439</v>
      </c>
      <c r="E1820" s="28" t="s">
        <v>9828</v>
      </c>
    </row>
    <row r="1821" spans="1:5">
      <c r="A1821" s="27">
        <v>38140</v>
      </c>
      <c r="B1821" s="27" t="s">
        <v>9829</v>
      </c>
      <c r="C1821" s="27" t="s">
        <v>6435</v>
      </c>
      <c r="D1821" s="27" t="s">
        <v>6436</v>
      </c>
      <c r="E1821" s="28" t="s">
        <v>9830</v>
      </c>
    </row>
    <row r="1822" spans="1:5">
      <c r="A1822" s="27">
        <v>13887</v>
      </c>
      <c r="B1822" s="27" t="s">
        <v>9831</v>
      </c>
      <c r="C1822" s="27" t="s">
        <v>6435</v>
      </c>
      <c r="D1822" s="27" t="s">
        <v>6439</v>
      </c>
      <c r="E1822" s="28" t="s">
        <v>9832</v>
      </c>
    </row>
    <row r="1823" spans="1:5">
      <c r="A1823" s="27">
        <v>44495</v>
      </c>
      <c r="B1823" s="27" t="s">
        <v>9833</v>
      </c>
      <c r="C1823" s="27" t="s">
        <v>6435</v>
      </c>
      <c r="D1823" s="27" t="s">
        <v>6439</v>
      </c>
      <c r="E1823" s="28" t="s">
        <v>9834</v>
      </c>
    </row>
    <row r="1824" spans="1:5">
      <c r="A1824" s="27">
        <v>44533</v>
      </c>
      <c r="B1824" s="27" t="s">
        <v>9835</v>
      </c>
      <c r="C1824" s="27" t="s">
        <v>6435</v>
      </c>
      <c r="D1824" s="27" t="s">
        <v>6439</v>
      </c>
      <c r="E1824" s="28" t="s">
        <v>9836</v>
      </c>
    </row>
    <row r="1825" spans="1:5">
      <c r="A1825" s="27">
        <v>44534</v>
      </c>
      <c r="B1825" s="27" t="s">
        <v>9837</v>
      </c>
      <c r="C1825" s="27" t="s">
        <v>6435</v>
      </c>
      <c r="D1825" s="27" t="s">
        <v>6439</v>
      </c>
      <c r="E1825" s="28" t="s">
        <v>9838</v>
      </c>
    </row>
    <row r="1826" spans="1:5">
      <c r="A1826" s="27">
        <v>34544</v>
      </c>
      <c r="B1826" s="27" t="s">
        <v>9839</v>
      </c>
      <c r="C1826" s="27" t="s">
        <v>6435</v>
      </c>
      <c r="D1826" s="27" t="s">
        <v>6439</v>
      </c>
      <c r="E1826" s="28" t="s">
        <v>9840</v>
      </c>
    </row>
    <row r="1827" spans="1:5">
      <c r="A1827" s="27">
        <v>34729</v>
      </c>
      <c r="B1827" s="27" t="s">
        <v>9841</v>
      </c>
      <c r="C1827" s="27" t="s">
        <v>6435</v>
      </c>
      <c r="D1827" s="27" t="s">
        <v>6439</v>
      </c>
      <c r="E1827" s="28" t="s">
        <v>9842</v>
      </c>
    </row>
    <row r="1828" spans="1:5">
      <c r="A1828" s="27">
        <v>34734</v>
      </c>
      <c r="B1828" s="27" t="s">
        <v>9843</v>
      </c>
      <c r="C1828" s="27" t="s">
        <v>6435</v>
      </c>
      <c r="D1828" s="27" t="s">
        <v>6439</v>
      </c>
      <c r="E1828" s="28" t="s">
        <v>9844</v>
      </c>
    </row>
    <row r="1829" spans="1:5">
      <c r="A1829" s="27">
        <v>34738</v>
      </c>
      <c r="B1829" s="27" t="s">
        <v>9845</v>
      </c>
      <c r="C1829" s="27" t="s">
        <v>6435</v>
      </c>
      <c r="D1829" s="27" t="s">
        <v>6439</v>
      </c>
      <c r="E1829" s="28" t="s">
        <v>9846</v>
      </c>
    </row>
    <row r="1830" spans="1:5">
      <c r="A1830" s="27">
        <v>2391</v>
      </c>
      <c r="B1830" s="27" t="s">
        <v>9847</v>
      </c>
      <c r="C1830" s="27" t="s">
        <v>6435</v>
      </c>
      <c r="D1830" s="27" t="s">
        <v>6439</v>
      </c>
      <c r="E1830" s="28" t="s">
        <v>9848</v>
      </c>
    </row>
    <row r="1831" spans="1:5">
      <c r="A1831" s="27">
        <v>2374</v>
      </c>
      <c r="B1831" s="27" t="s">
        <v>9849</v>
      </c>
      <c r="C1831" s="27" t="s">
        <v>6435</v>
      </c>
      <c r="D1831" s="27" t="s">
        <v>6439</v>
      </c>
      <c r="E1831" s="28" t="s">
        <v>9850</v>
      </c>
    </row>
    <row r="1832" spans="1:5">
      <c r="A1832" s="27">
        <v>2377</v>
      </c>
      <c r="B1832" s="27" t="s">
        <v>9851</v>
      </c>
      <c r="C1832" s="27" t="s">
        <v>6435</v>
      </c>
      <c r="D1832" s="27" t="s">
        <v>6439</v>
      </c>
      <c r="E1832" s="28" t="s">
        <v>9852</v>
      </c>
    </row>
    <row r="1833" spans="1:5">
      <c r="A1833" s="27">
        <v>2393</v>
      </c>
      <c r="B1833" s="27" t="s">
        <v>9853</v>
      </c>
      <c r="C1833" s="27" t="s">
        <v>6435</v>
      </c>
      <c r="D1833" s="27" t="s">
        <v>6439</v>
      </c>
      <c r="E1833" s="28" t="s">
        <v>9854</v>
      </c>
    </row>
    <row r="1834" spans="1:5">
      <c r="A1834" s="27">
        <v>34705</v>
      </c>
      <c r="B1834" s="27" t="s">
        <v>9855</v>
      </c>
      <c r="C1834" s="27" t="s">
        <v>6435</v>
      </c>
      <c r="D1834" s="27" t="s">
        <v>6439</v>
      </c>
      <c r="E1834" s="28" t="s">
        <v>9856</v>
      </c>
    </row>
    <row r="1835" spans="1:5">
      <c r="A1835" s="27">
        <v>34707</v>
      </c>
      <c r="B1835" s="27" t="s">
        <v>9857</v>
      </c>
      <c r="C1835" s="27" t="s">
        <v>6435</v>
      </c>
      <c r="D1835" s="27" t="s">
        <v>6439</v>
      </c>
      <c r="E1835" s="28" t="s">
        <v>9858</v>
      </c>
    </row>
    <row r="1836" spans="1:5">
      <c r="A1836" s="27">
        <v>2378</v>
      </c>
      <c r="B1836" s="27" t="s">
        <v>9859</v>
      </c>
      <c r="C1836" s="27" t="s">
        <v>6435</v>
      </c>
      <c r="D1836" s="27" t="s">
        <v>6439</v>
      </c>
      <c r="E1836" s="28" t="s">
        <v>9860</v>
      </c>
    </row>
    <row r="1837" spans="1:5">
      <c r="A1837" s="27">
        <v>2379</v>
      </c>
      <c r="B1837" s="27" t="s">
        <v>9861</v>
      </c>
      <c r="C1837" s="27" t="s">
        <v>6435</v>
      </c>
      <c r="D1837" s="27" t="s">
        <v>6439</v>
      </c>
      <c r="E1837" s="28" t="s">
        <v>9860</v>
      </c>
    </row>
    <row r="1838" spans="1:5">
      <c r="A1838" s="27">
        <v>2376</v>
      </c>
      <c r="B1838" s="27" t="s">
        <v>9862</v>
      </c>
      <c r="C1838" s="27" t="s">
        <v>6435</v>
      </c>
      <c r="D1838" s="27" t="s">
        <v>6439</v>
      </c>
      <c r="E1838" s="28" t="s">
        <v>9863</v>
      </c>
    </row>
    <row r="1839" spans="1:5">
      <c r="A1839" s="27">
        <v>2394</v>
      </c>
      <c r="B1839" s="27" t="s">
        <v>9864</v>
      </c>
      <c r="C1839" s="27" t="s">
        <v>6435</v>
      </c>
      <c r="D1839" s="27" t="s">
        <v>6439</v>
      </c>
      <c r="E1839" s="28" t="s">
        <v>9865</v>
      </c>
    </row>
    <row r="1840" spans="1:5">
      <c r="A1840" s="27">
        <v>34686</v>
      </c>
      <c r="B1840" s="27" t="s">
        <v>9866</v>
      </c>
      <c r="C1840" s="27" t="s">
        <v>6435</v>
      </c>
      <c r="D1840" s="27" t="s">
        <v>6439</v>
      </c>
      <c r="E1840" s="28" t="s">
        <v>9867</v>
      </c>
    </row>
    <row r="1841" spans="1:5">
      <c r="A1841" s="27">
        <v>34616</v>
      </c>
      <c r="B1841" s="27" t="s">
        <v>9868</v>
      </c>
      <c r="C1841" s="27" t="s">
        <v>6435</v>
      </c>
      <c r="D1841" s="27" t="s">
        <v>6439</v>
      </c>
      <c r="E1841" s="28" t="s">
        <v>9869</v>
      </c>
    </row>
    <row r="1842" spans="1:5">
      <c r="A1842" s="27">
        <v>34623</v>
      </c>
      <c r="B1842" s="27" t="s">
        <v>9870</v>
      </c>
      <c r="C1842" s="27" t="s">
        <v>6435</v>
      </c>
      <c r="D1842" s="27" t="s">
        <v>6439</v>
      </c>
      <c r="E1842" s="28" t="s">
        <v>9871</v>
      </c>
    </row>
    <row r="1843" spans="1:5">
      <c r="A1843" s="27">
        <v>34628</v>
      </c>
      <c r="B1843" s="27" t="s">
        <v>9872</v>
      </c>
      <c r="C1843" s="27" t="s">
        <v>6435</v>
      </c>
      <c r="D1843" s="27" t="s">
        <v>6439</v>
      </c>
      <c r="E1843" s="28" t="s">
        <v>9873</v>
      </c>
    </row>
    <row r="1844" spans="1:5">
      <c r="A1844" s="27">
        <v>34653</v>
      </c>
      <c r="B1844" s="27" t="s">
        <v>9874</v>
      </c>
      <c r="C1844" s="27" t="s">
        <v>6435</v>
      </c>
      <c r="D1844" s="27" t="s">
        <v>6439</v>
      </c>
      <c r="E1844" s="28" t="s">
        <v>7220</v>
      </c>
    </row>
    <row r="1845" spans="1:5">
      <c r="A1845" s="27">
        <v>34688</v>
      </c>
      <c r="B1845" s="27" t="s">
        <v>9875</v>
      </c>
      <c r="C1845" s="27" t="s">
        <v>6435</v>
      </c>
      <c r="D1845" s="27" t="s">
        <v>6439</v>
      </c>
      <c r="E1845" s="28" t="s">
        <v>9876</v>
      </c>
    </row>
    <row r="1846" spans="1:5">
      <c r="A1846" s="27">
        <v>34709</v>
      </c>
      <c r="B1846" s="27" t="s">
        <v>9877</v>
      </c>
      <c r="C1846" s="27" t="s">
        <v>6435</v>
      </c>
      <c r="D1846" s="27" t="s">
        <v>6439</v>
      </c>
      <c r="E1846" s="28" t="s">
        <v>7500</v>
      </c>
    </row>
    <row r="1847" spans="1:5">
      <c r="A1847" s="27">
        <v>34714</v>
      </c>
      <c r="B1847" s="27" t="s">
        <v>9878</v>
      </c>
      <c r="C1847" s="27" t="s">
        <v>6435</v>
      </c>
      <c r="D1847" s="27" t="s">
        <v>6439</v>
      </c>
      <c r="E1847" s="28" t="s">
        <v>9879</v>
      </c>
    </row>
    <row r="1848" spans="1:5">
      <c r="A1848" s="27">
        <v>2388</v>
      </c>
      <c r="B1848" s="27" t="s">
        <v>9880</v>
      </c>
      <c r="C1848" s="27" t="s">
        <v>6435</v>
      </c>
      <c r="D1848" s="27" t="s">
        <v>6439</v>
      </c>
      <c r="E1848" s="28" t="s">
        <v>9881</v>
      </c>
    </row>
    <row r="1849" spans="1:5">
      <c r="A1849" s="27">
        <v>34606</v>
      </c>
      <c r="B1849" s="27" t="s">
        <v>9882</v>
      </c>
      <c r="C1849" s="27" t="s">
        <v>6435</v>
      </c>
      <c r="D1849" s="27" t="s">
        <v>6439</v>
      </c>
      <c r="E1849" s="28" t="s">
        <v>9883</v>
      </c>
    </row>
    <row r="1850" spans="1:5">
      <c r="A1850" s="27">
        <v>34689</v>
      </c>
      <c r="B1850" s="27" t="s">
        <v>9884</v>
      </c>
      <c r="C1850" s="27" t="s">
        <v>6435</v>
      </c>
      <c r="D1850" s="27" t="s">
        <v>6439</v>
      </c>
      <c r="E1850" s="28" t="s">
        <v>9885</v>
      </c>
    </row>
    <row r="1851" spans="1:5">
      <c r="A1851" s="27">
        <v>2370</v>
      </c>
      <c r="B1851" s="27" t="s">
        <v>9886</v>
      </c>
      <c r="C1851" s="27" t="s">
        <v>6435</v>
      </c>
      <c r="D1851" s="27" t="s">
        <v>6436</v>
      </c>
      <c r="E1851" s="28" t="s">
        <v>9887</v>
      </c>
    </row>
    <row r="1852" spans="1:5">
      <c r="A1852" s="27">
        <v>2386</v>
      </c>
      <c r="B1852" s="27" t="s">
        <v>9888</v>
      </c>
      <c r="C1852" s="27" t="s">
        <v>6435</v>
      </c>
      <c r="D1852" s="27" t="s">
        <v>6439</v>
      </c>
      <c r="E1852" s="28" t="s">
        <v>9889</v>
      </c>
    </row>
    <row r="1853" spans="1:5">
      <c r="A1853" s="27">
        <v>2392</v>
      </c>
      <c r="B1853" s="27" t="s">
        <v>9890</v>
      </c>
      <c r="C1853" s="27" t="s">
        <v>6435</v>
      </c>
      <c r="D1853" s="27" t="s">
        <v>6439</v>
      </c>
      <c r="E1853" s="28" t="s">
        <v>9891</v>
      </c>
    </row>
    <row r="1854" spans="1:5">
      <c r="A1854" s="27">
        <v>2373</v>
      </c>
      <c r="B1854" s="27" t="s">
        <v>9892</v>
      </c>
      <c r="C1854" s="27" t="s">
        <v>6435</v>
      </c>
      <c r="D1854" s="27" t="s">
        <v>6439</v>
      </c>
      <c r="E1854" s="28" t="s">
        <v>9893</v>
      </c>
    </row>
    <row r="1855" spans="1:5">
      <c r="A1855" s="27">
        <v>39465</v>
      </c>
      <c r="B1855" s="27" t="s">
        <v>9894</v>
      </c>
      <c r="C1855" s="27" t="s">
        <v>6435</v>
      </c>
      <c r="D1855" s="27" t="s">
        <v>6439</v>
      </c>
      <c r="E1855" s="28" t="s">
        <v>9895</v>
      </c>
    </row>
    <row r="1856" spans="1:5">
      <c r="A1856" s="27">
        <v>39466</v>
      </c>
      <c r="B1856" s="27" t="s">
        <v>9896</v>
      </c>
      <c r="C1856" s="27" t="s">
        <v>6435</v>
      </c>
      <c r="D1856" s="27" t="s">
        <v>6439</v>
      </c>
      <c r="E1856" s="28" t="s">
        <v>9897</v>
      </c>
    </row>
    <row r="1857" spans="1:5">
      <c r="A1857" s="27">
        <v>39467</v>
      </c>
      <c r="B1857" s="27" t="s">
        <v>9898</v>
      </c>
      <c r="C1857" s="27" t="s">
        <v>6435</v>
      </c>
      <c r="D1857" s="27" t="s">
        <v>6439</v>
      </c>
      <c r="E1857" s="28" t="s">
        <v>9899</v>
      </c>
    </row>
    <row r="1858" spans="1:5">
      <c r="A1858" s="27">
        <v>39468</v>
      </c>
      <c r="B1858" s="27" t="s">
        <v>9900</v>
      </c>
      <c r="C1858" s="27" t="s">
        <v>6435</v>
      </c>
      <c r="D1858" s="27" t="s">
        <v>6439</v>
      </c>
      <c r="E1858" s="28" t="s">
        <v>9901</v>
      </c>
    </row>
    <row r="1859" spans="1:5">
      <c r="A1859" s="27">
        <v>39469</v>
      </c>
      <c r="B1859" s="27" t="s">
        <v>9902</v>
      </c>
      <c r="C1859" s="27" t="s">
        <v>6435</v>
      </c>
      <c r="D1859" s="27" t="s">
        <v>6439</v>
      </c>
      <c r="E1859" s="28" t="s">
        <v>9903</v>
      </c>
    </row>
    <row r="1860" spans="1:5">
      <c r="A1860" s="27">
        <v>39470</v>
      </c>
      <c r="B1860" s="27" t="s">
        <v>9904</v>
      </c>
      <c r="C1860" s="27" t="s">
        <v>6435</v>
      </c>
      <c r="D1860" s="27" t="s">
        <v>6439</v>
      </c>
      <c r="E1860" s="28" t="s">
        <v>9905</v>
      </c>
    </row>
    <row r="1861" spans="1:5">
      <c r="A1861" s="27">
        <v>39471</v>
      </c>
      <c r="B1861" s="27" t="s">
        <v>9906</v>
      </c>
      <c r="C1861" s="27" t="s">
        <v>6435</v>
      </c>
      <c r="D1861" s="27" t="s">
        <v>6439</v>
      </c>
      <c r="E1861" s="28" t="s">
        <v>9907</v>
      </c>
    </row>
    <row r="1862" spans="1:5">
      <c r="A1862" s="27">
        <v>39472</v>
      </c>
      <c r="B1862" s="27" t="s">
        <v>9908</v>
      </c>
      <c r="C1862" s="27" t="s">
        <v>6435</v>
      </c>
      <c r="D1862" s="27" t="s">
        <v>6439</v>
      </c>
      <c r="E1862" s="28" t="s">
        <v>9909</v>
      </c>
    </row>
    <row r="1863" spans="1:5">
      <c r="A1863" s="27">
        <v>39473</v>
      </c>
      <c r="B1863" s="27" t="s">
        <v>9910</v>
      </c>
      <c r="C1863" s="27" t="s">
        <v>6435</v>
      </c>
      <c r="D1863" s="27" t="s">
        <v>6439</v>
      </c>
      <c r="E1863" s="28" t="s">
        <v>9911</v>
      </c>
    </row>
    <row r="1864" spans="1:5">
      <c r="A1864" s="27">
        <v>39474</v>
      </c>
      <c r="B1864" s="27" t="s">
        <v>9912</v>
      </c>
      <c r="C1864" s="27" t="s">
        <v>6435</v>
      </c>
      <c r="D1864" s="27" t="s">
        <v>6439</v>
      </c>
      <c r="E1864" s="28" t="s">
        <v>9913</v>
      </c>
    </row>
    <row r="1865" spans="1:5">
      <c r="A1865" s="27">
        <v>39475</v>
      </c>
      <c r="B1865" s="27" t="s">
        <v>9914</v>
      </c>
      <c r="C1865" s="27" t="s">
        <v>6435</v>
      </c>
      <c r="D1865" s="27" t="s">
        <v>6439</v>
      </c>
      <c r="E1865" s="28" t="s">
        <v>9915</v>
      </c>
    </row>
    <row r="1866" spans="1:5">
      <c r="A1866" s="27">
        <v>39476</v>
      </c>
      <c r="B1866" s="27" t="s">
        <v>9916</v>
      </c>
      <c r="C1866" s="27" t="s">
        <v>6435</v>
      </c>
      <c r="D1866" s="27" t="s">
        <v>6439</v>
      </c>
      <c r="E1866" s="28" t="s">
        <v>9917</v>
      </c>
    </row>
    <row r="1867" spans="1:5">
      <c r="A1867" s="27">
        <v>39477</v>
      </c>
      <c r="B1867" s="27" t="s">
        <v>9918</v>
      </c>
      <c r="C1867" s="27" t="s">
        <v>6435</v>
      </c>
      <c r="D1867" s="27" t="s">
        <v>6439</v>
      </c>
      <c r="E1867" s="28" t="s">
        <v>9919</v>
      </c>
    </row>
    <row r="1868" spans="1:5">
      <c r="A1868" s="27">
        <v>39478</v>
      </c>
      <c r="B1868" s="27" t="s">
        <v>9920</v>
      </c>
      <c r="C1868" s="27" t="s">
        <v>6435</v>
      </c>
      <c r="D1868" s="27" t="s">
        <v>6439</v>
      </c>
      <c r="E1868" s="28" t="s">
        <v>9921</v>
      </c>
    </row>
    <row r="1869" spans="1:5">
      <c r="A1869" s="27">
        <v>39479</v>
      </c>
      <c r="B1869" s="27" t="s">
        <v>9922</v>
      </c>
      <c r="C1869" s="27" t="s">
        <v>6435</v>
      </c>
      <c r="D1869" s="27" t="s">
        <v>6439</v>
      </c>
      <c r="E1869" s="28" t="s">
        <v>9923</v>
      </c>
    </row>
    <row r="1870" spans="1:5">
      <c r="A1870" s="27">
        <v>39480</v>
      </c>
      <c r="B1870" s="27" t="s">
        <v>9924</v>
      </c>
      <c r="C1870" s="27" t="s">
        <v>6435</v>
      </c>
      <c r="D1870" s="27" t="s">
        <v>6439</v>
      </c>
      <c r="E1870" s="28" t="s">
        <v>9925</v>
      </c>
    </row>
    <row r="1871" spans="1:5">
      <c r="A1871" s="27">
        <v>39459</v>
      </c>
      <c r="B1871" s="27" t="s">
        <v>9926</v>
      </c>
      <c r="C1871" s="27" t="s">
        <v>6435</v>
      </c>
      <c r="D1871" s="27" t="s">
        <v>6439</v>
      </c>
      <c r="E1871" s="28" t="s">
        <v>9927</v>
      </c>
    </row>
    <row r="1872" spans="1:5">
      <c r="A1872" s="27">
        <v>39445</v>
      </c>
      <c r="B1872" s="27" t="s">
        <v>9928</v>
      </c>
      <c r="C1872" s="27" t="s">
        <v>6435</v>
      </c>
      <c r="D1872" s="27" t="s">
        <v>6439</v>
      </c>
      <c r="E1872" s="28" t="s">
        <v>9929</v>
      </c>
    </row>
    <row r="1873" spans="1:5">
      <c r="A1873" s="27">
        <v>39446</v>
      </c>
      <c r="B1873" s="27" t="s">
        <v>9930</v>
      </c>
      <c r="C1873" s="27" t="s">
        <v>6435</v>
      </c>
      <c r="D1873" s="27" t="s">
        <v>6439</v>
      </c>
      <c r="E1873" s="28" t="s">
        <v>9931</v>
      </c>
    </row>
    <row r="1874" spans="1:5">
      <c r="A1874" s="27">
        <v>39447</v>
      </c>
      <c r="B1874" s="27" t="s">
        <v>9932</v>
      </c>
      <c r="C1874" s="27" t="s">
        <v>6435</v>
      </c>
      <c r="D1874" s="27" t="s">
        <v>6439</v>
      </c>
      <c r="E1874" s="28" t="s">
        <v>9933</v>
      </c>
    </row>
    <row r="1875" spans="1:5">
      <c r="A1875" s="27">
        <v>39448</v>
      </c>
      <c r="B1875" s="27" t="s">
        <v>9934</v>
      </c>
      <c r="C1875" s="27" t="s">
        <v>6435</v>
      </c>
      <c r="D1875" s="27" t="s">
        <v>6439</v>
      </c>
      <c r="E1875" s="28" t="s">
        <v>9935</v>
      </c>
    </row>
    <row r="1876" spans="1:5">
      <c r="A1876" s="27">
        <v>39450</v>
      </c>
      <c r="B1876" s="27" t="s">
        <v>9936</v>
      </c>
      <c r="C1876" s="27" t="s">
        <v>6435</v>
      </c>
      <c r="D1876" s="27" t="s">
        <v>6439</v>
      </c>
      <c r="E1876" s="28" t="s">
        <v>9937</v>
      </c>
    </row>
    <row r="1877" spans="1:5">
      <c r="A1877" s="27">
        <v>39451</v>
      </c>
      <c r="B1877" s="27" t="s">
        <v>9938</v>
      </c>
      <c r="C1877" s="27" t="s">
        <v>6435</v>
      </c>
      <c r="D1877" s="27" t="s">
        <v>6439</v>
      </c>
      <c r="E1877" s="28" t="s">
        <v>9939</v>
      </c>
    </row>
    <row r="1878" spans="1:5">
      <c r="A1878" s="27">
        <v>39452</v>
      </c>
      <c r="B1878" s="27" t="s">
        <v>9940</v>
      </c>
      <c r="C1878" s="27" t="s">
        <v>6435</v>
      </c>
      <c r="D1878" s="27" t="s">
        <v>6439</v>
      </c>
      <c r="E1878" s="28" t="s">
        <v>9941</v>
      </c>
    </row>
    <row r="1879" spans="1:5">
      <c r="A1879" s="27">
        <v>39523</v>
      </c>
      <c r="B1879" s="27" t="s">
        <v>9942</v>
      </c>
      <c r="C1879" s="27" t="s">
        <v>6435</v>
      </c>
      <c r="D1879" s="27" t="s">
        <v>6439</v>
      </c>
      <c r="E1879" s="28" t="s">
        <v>9943</v>
      </c>
    </row>
    <row r="1880" spans="1:5">
      <c r="A1880" s="27">
        <v>39449</v>
      </c>
      <c r="B1880" s="27" t="s">
        <v>9944</v>
      </c>
      <c r="C1880" s="27" t="s">
        <v>6435</v>
      </c>
      <c r="D1880" s="27" t="s">
        <v>6439</v>
      </c>
      <c r="E1880" s="28" t="s">
        <v>9945</v>
      </c>
    </row>
    <row r="1881" spans="1:5">
      <c r="A1881" s="27">
        <v>39455</v>
      </c>
      <c r="B1881" s="27" t="s">
        <v>9946</v>
      </c>
      <c r="C1881" s="27" t="s">
        <v>6435</v>
      </c>
      <c r="D1881" s="27" t="s">
        <v>6439</v>
      </c>
      <c r="E1881" s="28" t="s">
        <v>9947</v>
      </c>
    </row>
    <row r="1882" spans="1:5">
      <c r="A1882" s="27">
        <v>39456</v>
      </c>
      <c r="B1882" s="27" t="s">
        <v>9948</v>
      </c>
      <c r="C1882" s="27" t="s">
        <v>6435</v>
      </c>
      <c r="D1882" s="27" t="s">
        <v>6439</v>
      </c>
      <c r="E1882" s="28" t="s">
        <v>9949</v>
      </c>
    </row>
    <row r="1883" spans="1:5">
      <c r="A1883" s="27">
        <v>39457</v>
      </c>
      <c r="B1883" s="27" t="s">
        <v>9950</v>
      </c>
      <c r="C1883" s="27" t="s">
        <v>6435</v>
      </c>
      <c r="D1883" s="27" t="s">
        <v>6439</v>
      </c>
      <c r="E1883" s="28" t="s">
        <v>9951</v>
      </c>
    </row>
    <row r="1884" spans="1:5">
      <c r="A1884" s="27">
        <v>39458</v>
      </c>
      <c r="B1884" s="27" t="s">
        <v>9952</v>
      </c>
      <c r="C1884" s="27" t="s">
        <v>6435</v>
      </c>
      <c r="D1884" s="27" t="s">
        <v>6439</v>
      </c>
      <c r="E1884" s="28" t="s">
        <v>9953</v>
      </c>
    </row>
    <row r="1885" spans="1:5">
      <c r="A1885" s="27">
        <v>39464</v>
      </c>
      <c r="B1885" s="27" t="s">
        <v>9954</v>
      </c>
      <c r="C1885" s="27" t="s">
        <v>6435</v>
      </c>
      <c r="D1885" s="27" t="s">
        <v>6439</v>
      </c>
      <c r="E1885" s="28" t="s">
        <v>9955</v>
      </c>
    </row>
    <row r="1886" spans="1:5">
      <c r="A1886" s="27">
        <v>39460</v>
      </c>
      <c r="B1886" s="27" t="s">
        <v>9956</v>
      </c>
      <c r="C1886" s="27" t="s">
        <v>6435</v>
      </c>
      <c r="D1886" s="27" t="s">
        <v>6439</v>
      </c>
      <c r="E1886" s="28" t="s">
        <v>9957</v>
      </c>
    </row>
    <row r="1887" spans="1:5">
      <c r="A1887" s="27">
        <v>39461</v>
      </c>
      <c r="B1887" s="27" t="s">
        <v>9958</v>
      </c>
      <c r="C1887" s="27" t="s">
        <v>6435</v>
      </c>
      <c r="D1887" s="27" t="s">
        <v>6439</v>
      </c>
      <c r="E1887" s="28" t="s">
        <v>9959</v>
      </c>
    </row>
    <row r="1888" spans="1:5">
      <c r="A1888" s="27">
        <v>39462</v>
      </c>
      <c r="B1888" s="27" t="s">
        <v>9960</v>
      </c>
      <c r="C1888" s="27" t="s">
        <v>6435</v>
      </c>
      <c r="D1888" s="27" t="s">
        <v>6439</v>
      </c>
      <c r="E1888" s="28" t="s">
        <v>9961</v>
      </c>
    </row>
    <row r="1889" spans="1:5">
      <c r="A1889" s="27">
        <v>39463</v>
      </c>
      <c r="B1889" s="27" t="s">
        <v>9962</v>
      </c>
      <c r="C1889" s="27" t="s">
        <v>6435</v>
      </c>
      <c r="D1889" s="27" t="s">
        <v>6439</v>
      </c>
      <c r="E1889" s="28" t="s">
        <v>9963</v>
      </c>
    </row>
    <row r="1890" spans="1:5">
      <c r="A1890" s="27">
        <v>26039</v>
      </c>
      <c r="B1890" s="27" t="s">
        <v>9964</v>
      </c>
      <c r="C1890" s="27" t="s">
        <v>6435</v>
      </c>
      <c r="D1890" s="27" t="s">
        <v>6447</v>
      </c>
      <c r="E1890" s="28" t="s">
        <v>9965</v>
      </c>
    </row>
    <row r="1891" spans="1:5">
      <c r="A1891" s="27">
        <v>2401</v>
      </c>
      <c r="B1891" s="27" t="s">
        <v>9966</v>
      </c>
      <c r="C1891" s="27" t="s">
        <v>6435</v>
      </c>
      <c r="D1891" s="27" t="s">
        <v>6447</v>
      </c>
      <c r="E1891" s="28" t="s">
        <v>9967</v>
      </c>
    </row>
    <row r="1892" spans="1:5">
      <c r="A1892" s="27">
        <v>38870</v>
      </c>
      <c r="B1892" s="27" t="s">
        <v>9968</v>
      </c>
      <c r="C1892" s="27" t="s">
        <v>6435</v>
      </c>
      <c r="D1892" s="27" t="s">
        <v>6447</v>
      </c>
      <c r="E1892" s="28" t="s">
        <v>9969</v>
      </c>
    </row>
    <row r="1893" spans="1:5">
      <c r="A1893" s="27">
        <v>38869</v>
      </c>
      <c r="B1893" s="27" t="s">
        <v>9970</v>
      </c>
      <c r="C1893" s="27" t="s">
        <v>6435</v>
      </c>
      <c r="D1893" s="27" t="s">
        <v>6447</v>
      </c>
      <c r="E1893" s="28" t="s">
        <v>9971</v>
      </c>
    </row>
    <row r="1894" spans="1:5">
      <c r="A1894" s="27">
        <v>38872</v>
      </c>
      <c r="B1894" s="27" t="s">
        <v>9972</v>
      </c>
      <c r="C1894" s="27" t="s">
        <v>6435</v>
      </c>
      <c r="D1894" s="27" t="s">
        <v>6447</v>
      </c>
      <c r="E1894" s="28" t="s">
        <v>9973</v>
      </c>
    </row>
    <row r="1895" spans="1:5">
      <c r="A1895" s="27">
        <v>38871</v>
      </c>
      <c r="B1895" s="27" t="s">
        <v>9974</v>
      </c>
      <c r="C1895" s="27" t="s">
        <v>6435</v>
      </c>
      <c r="D1895" s="27" t="s">
        <v>6447</v>
      </c>
      <c r="E1895" s="28" t="s">
        <v>9975</v>
      </c>
    </row>
    <row r="1896" spans="1:5">
      <c r="A1896" s="27">
        <v>39283</v>
      </c>
      <c r="B1896" s="27" t="s">
        <v>9976</v>
      </c>
      <c r="C1896" s="27" t="s">
        <v>6435</v>
      </c>
      <c r="D1896" s="27" t="s">
        <v>6447</v>
      </c>
      <c r="E1896" s="28" t="s">
        <v>9977</v>
      </c>
    </row>
    <row r="1897" spans="1:5">
      <c r="A1897" s="27">
        <v>39284</v>
      </c>
      <c r="B1897" s="27" t="s">
        <v>9978</v>
      </c>
      <c r="C1897" s="27" t="s">
        <v>6435</v>
      </c>
      <c r="D1897" s="27" t="s">
        <v>6447</v>
      </c>
      <c r="E1897" s="28" t="s">
        <v>9979</v>
      </c>
    </row>
    <row r="1898" spans="1:5">
      <c r="A1898" s="27">
        <v>39285</v>
      </c>
      <c r="B1898" s="27" t="s">
        <v>9980</v>
      </c>
      <c r="C1898" s="27" t="s">
        <v>6435</v>
      </c>
      <c r="D1898" s="27" t="s">
        <v>6447</v>
      </c>
      <c r="E1898" s="28" t="s">
        <v>9981</v>
      </c>
    </row>
    <row r="1899" spans="1:5">
      <c r="A1899" s="27">
        <v>39286</v>
      </c>
      <c r="B1899" s="27" t="s">
        <v>9982</v>
      </c>
      <c r="C1899" s="27" t="s">
        <v>6435</v>
      </c>
      <c r="D1899" s="27" t="s">
        <v>6447</v>
      </c>
      <c r="E1899" s="28" t="s">
        <v>9983</v>
      </c>
    </row>
    <row r="1900" spans="1:5">
      <c r="A1900" s="27">
        <v>39287</v>
      </c>
      <c r="B1900" s="27" t="s">
        <v>9984</v>
      </c>
      <c r="C1900" s="27" t="s">
        <v>6435</v>
      </c>
      <c r="D1900" s="27" t="s">
        <v>6447</v>
      </c>
      <c r="E1900" s="28" t="s">
        <v>9985</v>
      </c>
    </row>
    <row r="1901" spans="1:5">
      <c r="A1901" s="27">
        <v>39288</v>
      </c>
      <c r="B1901" s="27" t="s">
        <v>9986</v>
      </c>
      <c r="C1901" s="27" t="s">
        <v>6435</v>
      </c>
      <c r="D1901" s="27" t="s">
        <v>6447</v>
      </c>
      <c r="E1901" s="28" t="s">
        <v>9987</v>
      </c>
    </row>
    <row r="1902" spans="1:5">
      <c r="A1902" s="27">
        <v>44476</v>
      </c>
      <c r="B1902" s="27" t="s">
        <v>9988</v>
      </c>
      <c r="C1902" s="27" t="s">
        <v>6446</v>
      </c>
      <c r="D1902" s="27" t="s">
        <v>6447</v>
      </c>
      <c r="E1902" s="28" t="s">
        <v>9989</v>
      </c>
    </row>
    <row r="1903" spans="1:5">
      <c r="A1903" s="27">
        <v>10629</v>
      </c>
      <c r="B1903" s="27" t="s">
        <v>9990</v>
      </c>
      <c r="C1903" s="27" t="s">
        <v>6446</v>
      </c>
      <c r="D1903" s="27" t="s">
        <v>6447</v>
      </c>
      <c r="E1903" s="28" t="s">
        <v>9991</v>
      </c>
    </row>
    <row r="1904" spans="1:5">
      <c r="A1904" s="27">
        <v>10698</v>
      </c>
      <c r="B1904" s="27" t="s">
        <v>9992</v>
      </c>
      <c r="C1904" s="27" t="s">
        <v>6446</v>
      </c>
      <c r="D1904" s="27" t="s">
        <v>6447</v>
      </c>
      <c r="E1904" s="28" t="s">
        <v>9993</v>
      </c>
    </row>
    <row r="1905" spans="1:5">
      <c r="A1905" s="27">
        <v>40521</v>
      </c>
      <c r="B1905" s="27" t="s">
        <v>9994</v>
      </c>
      <c r="C1905" s="27" t="s">
        <v>6435</v>
      </c>
      <c r="D1905" s="27" t="s">
        <v>6439</v>
      </c>
      <c r="E1905" s="28" t="s">
        <v>9995</v>
      </c>
    </row>
    <row r="1906" spans="1:5">
      <c r="A1906" s="27">
        <v>2432</v>
      </c>
      <c r="B1906" s="27" t="s">
        <v>9996</v>
      </c>
      <c r="C1906" s="27" t="s">
        <v>6435</v>
      </c>
      <c r="D1906" s="27" t="s">
        <v>6439</v>
      </c>
      <c r="E1906" s="28" t="s">
        <v>9997</v>
      </c>
    </row>
    <row r="1907" spans="1:5">
      <c r="A1907" s="27">
        <v>2433</v>
      </c>
      <c r="B1907" s="27" t="s">
        <v>9998</v>
      </c>
      <c r="C1907" s="27" t="s">
        <v>6435</v>
      </c>
      <c r="D1907" s="27" t="s">
        <v>6439</v>
      </c>
      <c r="E1907" s="28" t="s">
        <v>9686</v>
      </c>
    </row>
    <row r="1908" spans="1:5">
      <c r="A1908" s="27">
        <v>2420</v>
      </c>
      <c r="B1908" s="27" t="s">
        <v>9999</v>
      </c>
      <c r="C1908" s="27" t="s">
        <v>6435</v>
      </c>
      <c r="D1908" s="27" t="s">
        <v>6439</v>
      </c>
      <c r="E1908" s="28" t="s">
        <v>6621</v>
      </c>
    </row>
    <row r="1909" spans="1:5">
      <c r="A1909" s="27">
        <v>11447</v>
      </c>
      <c r="B1909" s="27" t="s">
        <v>10000</v>
      </c>
      <c r="C1909" s="27" t="s">
        <v>6435</v>
      </c>
      <c r="D1909" s="27" t="s">
        <v>6439</v>
      </c>
      <c r="E1909" s="28" t="s">
        <v>10001</v>
      </c>
    </row>
    <row r="1910" spans="1:5">
      <c r="A1910" s="27">
        <v>11451</v>
      </c>
      <c r="B1910" s="27" t="s">
        <v>10002</v>
      </c>
      <c r="C1910" s="27" t="s">
        <v>6435</v>
      </c>
      <c r="D1910" s="27" t="s">
        <v>6439</v>
      </c>
      <c r="E1910" s="28" t="s">
        <v>10003</v>
      </c>
    </row>
    <row r="1911" spans="1:5">
      <c r="A1911" s="27">
        <v>11116</v>
      </c>
      <c r="B1911" s="27" t="s">
        <v>10004</v>
      </c>
      <c r="C1911" s="27" t="s">
        <v>6435</v>
      </c>
      <c r="D1911" s="27" t="s">
        <v>6439</v>
      </c>
      <c r="E1911" s="28" t="s">
        <v>10005</v>
      </c>
    </row>
    <row r="1912" spans="1:5">
      <c r="A1912" s="27">
        <v>38411</v>
      </c>
      <c r="B1912" s="27" t="s">
        <v>10006</v>
      </c>
      <c r="C1912" s="27" t="s">
        <v>6435</v>
      </c>
      <c r="D1912" s="27" t="s">
        <v>6439</v>
      </c>
      <c r="E1912" s="28" t="s">
        <v>10007</v>
      </c>
    </row>
    <row r="1913" spans="1:5">
      <c r="A1913" s="27">
        <v>38189</v>
      </c>
      <c r="B1913" s="27" t="s">
        <v>10008</v>
      </c>
      <c r="C1913" s="27" t="s">
        <v>6435</v>
      </c>
      <c r="D1913" s="27" t="s">
        <v>6439</v>
      </c>
      <c r="E1913" s="28" t="s">
        <v>10009</v>
      </c>
    </row>
    <row r="1914" spans="1:5">
      <c r="A1914" s="27">
        <v>38190</v>
      </c>
      <c r="B1914" s="27" t="s">
        <v>10010</v>
      </c>
      <c r="C1914" s="27" t="s">
        <v>6435</v>
      </c>
      <c r="D1914" s="27" t="s">
        <v>6439</v>
      </c>
      <c r="E1914" s="28" t="s">
        <v>10011</v>
      </c>
    </row>
    <row r="1915" spans="1:5">
      <c r="A1915" s="27">
        <v>7608</v>
      </c>
      <c r="B1915" s="27" t="s">
        <v>10012</v>
      </c>
      <c r="C1915" s="27" t="s">
        <v>6435</v>
      </c>
      <c r="D1915" s="27" t="s">
        <v>6439</v>
      </c>
      <c r="E1915" s="28" t="s">
        <v>10013</v>
      </c>
    </row>
    <row r="1916" spans="1:5">
      <c r="A1916" s="27">
        <v>1370</v>
      </c>
      <c r="B1916" s="27" t="s">
        <v>10014</v>
      </c>
      <c r="C1916" s="27" t="s">
        <v>6435</v>
      </c>
      <c r="D1916" s="27" t="s">
        <v>6439</v>
      </c>
      <c r="E1916" s="28" t="s">
        <v>10015</v>
      </c>
    </row>
    <row r="1917" spans="1:5">
      <c r="A1917" s="27">
        <v>36516</v>
      </c>
      <c r="B1917" s="27" t="s">
        <v>10016</v>
      </c>
      <c r="C1917" s="27" t="s">
        <v>6435</v>
      </c>
      <c r="D1917" s="27" t="s">
        <v>6447</v>
      </c>
      <c r="E1917" s="28" t="s">
        <v>10017</v>
      </c>
    </row>
    <row r="1918" spans="1:5">
      <c r="A1918" s="27">
        <v>34777</v>
      </c>
      <c r="B1918" s="27" t="s">
        <v>10018</v>
      </c>
      <c r="C1918" s="27" t="s">
        <v>6435</v>
      </c>
      <c r="D1918" s="27" t="s">
        <v>6439</v>
      </c>
      <c r="E1918" s="28" t="s">
        <v>9764</v>
      </c>
    </row>
    <row r="1919" spans="1:5">
      <c r="A1919" s="27">
        <v>7272</v>
      </c>
      <c r="B1919" s="27" t="s">
        <v>10019</v>
      </c>
      <c r="C1919" s="27" t="s">
        <v>6435</v>
      </c>
      <c r="D1919" s="27" t="s">
        <v>6439</v>
      </c>
      <c r="E1919" s="28" t="s">
        <v>10020</v>
      </c>
    </row>
    <row r="1920" spans="1:5">
      <c r="A1920" s="27">
        <v>10605</v>
      </c>
      <c r="B1920" s="27" t="s">
        <v>10021</v>
      </c>
      <c r="C1920" s="27" t="s">
        <v>6435</v>
      </c>
      <c r="D1920" s="27" t="s">
        <v>6439</v>
      </c>
      <c r="E1920" s="28" t="s">
        <v>7412</v>
      </c>
    </row>
    <row r="1921" spans="1:5">
      <c r="A1921" s="27">
        <v>10604</v>
      </c>
      <c r="B1921" s="27" t="s">
        <v>10022</v>
      </c>
      <c r="C1921" s="27" t="s">
        <v>6435</v>
      </c>
      <c r="D1921" s="27" t="s">
        <v>6439</v>
      </c>
      <c r="E1921" s="28" t="s">
        <v>10023</v>
      </c>
    </row>
    <row r="1922" spans="1:5">
      <c r="A1922" s="27">
        <v>672</v>
      </c>
      <c r="B1922" s="27" t="s">
        <v>10024</v>
      </c>
      <c r="C1922" s="27" t="s">
        <v>6435</v>
      </c>
      <c r="D1922" s="27" t="s">
        <v>6439</v>
      </c>
      <c r="E1922" s="28" t="s">
        <v>10025</v>
      </c>
    </row>
    <row r="1923" spans="1:5">
      <c r="A1923" s="27">
        <v>668</v>
      </c>
      <c r="B1923" s="27" t="s">
        <v>10026</v>
      </c>
      <c r="C1923" s="27" t="s">
        <v>6435</v>
      </c>
      <c r="D1923" s="27" t="s">
        <v>6439</v>
      </c>
      <c r="E1923" s="28" t="s">
        <v>10027</v>
      </c>
    </row>
    <row r="1924" spans="1:5">
      <c r="A1924" s="27">
        <v>10578</v>
      </c>
      <c r="B1924" s="27" t="s">
        <v>10028</v>
      </c>
      <c r="C1924" s="27" t="s">
        <v>6435</v>
      </c>
      <c r="D1924" s="27" t="s">
        <v>6439</v>
      </c>
      <c r="E1924" s="28" t="s">
        <v>10029</v>
      </c>
    </row>
    <row r="1925" spans="1:5">
      <c r="A1925" s="27">
        <v>666</v>
      </c>
      <c r="B1925" s="27" t="s">
        <v>10030</v>
      </c>
      <c r="C1925" s="27" t="s">
        <v>6435</v>
      </c>
      <c r="D1925" s="27" t="s">
        <v>6439</v>
      </c>
      <c r="E1925" s="28" t="s">
        <v>10031</v>
      </c>
    </row>
    <row r="1926" spans="1:5">
      <c r="A1926" s="27">
        <v>665</v>
      </c>
      <c r="B1926" s="27" t="s">
        <v>10032</v>
      </c>
      <c r="C1926" s="27" t="s">
        <v>6435</v>
      </c>
      <c r="D1926" s="27" t="s">
        <v>6439</v>
      </c>
      <c r="E1926" s="28" t="s">
        <v>10033</v>
      </c>
    </row>
    <row r="1927" spans="1:5">
      <c r="A1927" s="27">
        <v>10577</v>
      </c>
      <c r="B1927" s="27" t="s">
        <v>10034</v>
      </c>
      <c r="C1927" s="27" t="s">
        <v>6435</v>
      </c>
      <c r="D1927" s="27" t="s">
        <v>6439</v>
      </c>
      <c r="E1927" s="28" t="s">
        <v>10035</v>
      </c>
    </row>
    <row r="1928" spans="1:5">
      <c r="A1928" s="27">
        <v>10583</v>
      </c>
      <c r="B1928" s="27" t="s">
        <v>10036</v>
      </c>
      <c r="C1928" s="27" t="s">
        <v>6435</v>
      </c>
      <c r="D1928" s="27" t="s">
        <v>6439</v>
      </c>
      <c r="E1928" s="28" t="s">
        <v>10037</v>
      </c>
    </row>
    <row r="1929" spans="1:5">
      <c r="A1929" s="27">
        <v>10579</v>
      </c>
      <c r="B1929" s="27" t="s">
        <v>10038</v>
      </c>
      <c r="C1929" s="27" t="s">
        <v>6435</v>
      </c>
      <c r="D1929" s="27" t="s">
        <v>6439</v>
      </c>
      <c r="E1929" s="28" t="s">
        <v>10039</v>
      </c>
    </row>
    <row r="1930" spans="1:5">
      <c r="A1930" s="27">
        <v>10582</v>
      </c>
      <c r="B1930" s="27" t="s">
        <v>10040</v>
      </c>
      <c r="C1930" s="27" t="s">
        <v>6435</v>
      </c>
      <c r="D1930" s="27" t="s">
        <v>6439</v>
      </c>
      <c r="E1930" s="28" t="s">
        <v>7322</v>
      </c>
    </row>
    <row r="1931" spans="1:5">
      <c r="A1931" s="27">
        <v>2436</v>
      </c>
      <c r="B1931" s="27" t="s">
        <v>10041</v>
      </c>
      <c r="C1931" s="27" t="s">
        <v>6779</v>
      </c>
      <c r="D1931" s="27" t="s">
        <v>6436</v>
      </c>
      <c r="E1931" s="28" t="s">
        <v>15854</v>
      </c>
    </row>
    <row r="1932" spans="1:5">
      <c r="A1932" s="27">
        <v>40918</v>
      </c>
      <c r="B1932" s="27" t="s">
        <v>10042</v>
      </c>
      <c r="C1932" s="27" t="s">
        <v>6782</v>
      </c>
      <c r="D1932" s="27" t="s">
        <v>6439</v>
      </c>
      <c r="E1932" s="28" t="s">
        <v>15855</v>
      </c>
    </row>
    <row r="1933" spans="1:5">
      <c r="A1933" s="27">
        <v>2439</v>
      </c>
      <c r="B1933" s="27" t="s">
        <v>10043</v>
      </c>
      <c r="C1933" s="27" t="s">
        <v>6779</v>
      </c>
      <c r="D1933" s="27" t="s">
        <v>6439</v>
      </c>
      <c r="E1933" s="28" t="s">
        <v>15854</v>
      </c>
    </row>
    <row r="1934" spans="1:5">
      <c r="A1934" s="27">
        <v>40923</v>
      </c>
      <c r="B1934" s="27" t="s">
        <v>10044</v>
      </c>
      <c r="C1934" s="27" t="s">
        <v>6782</v>
      </c>
      <c r="D1934" s="27" t="s">
        <v>6439</v>
      </c>
      <c r="E1934" s="28" t="s">
        <v>15855</v>
      </c>
    </row>
    <row r="1935" spans="1:5">
      <c r="A1935" s="27">
        <v>10998</v>
      </c>
      <c r="B1935" s="27" t="s">
        <v>10045</v>
      </c>
      <c r="C1935" s="27" t="s">
        <v>6555</v>
      </c>
      <c r="D1935" s="27" t="s">
        <v>6439</v>
      </c>
      <c r="E1935" s="28" t="s">
        <v>10046</v>
      </c>
    </row>
    <row r="1936" spans="1:5">
      <c r="A1936" s="27">
        <v>11002</v>
      </c>
      <c r="B1936" s="27" t="s">
        <v>10047</v>
      </c>
      <c r="C1936" s="27" t="s">
        <v>6555</v>
      </c>
      <c r="D1936" s="27" t="s">
        <v>6439</v>
      </c>
      <c r="E1936" s="28" t="s">
        <v>10048</v>
      </c>
    </row>
    <row r="1937" spans="1:5">
      <c r="A1937" s="27">
        <v>10999</v>
      </c>
      <c r="B1937" s="27" t="s">
        <v>10049</v>
      </c>
      <c r="C1937" s="27" t="s">
        <v>6555</v>
      </c>
      <c r="D1937" s="27" t="s">
        <v>6439</v>
      </c>
      <c r="E1937" s="28" t="s">
        <v>10050</v>
      </c>
    </row>
    <row r="1938" spans="1:5">
      <c r="A1938" s="27">
        <v>10997</v>
      </c>
      <c r="B1938" s="27" t="s">
        <v>10051</v>
      </c>
      <c r="C1938" s="27" t="s">
        <v>6555</v>
      </c>
      <c r="D1938" s="27" t="s">
        <v>6436</v>
      </c>
      <c r="E1938" s="28" t="s">
        <v>10052</v>
      </c>
    </row>
    <row r="1939" spans="1:5">
      <c r="A1939" s="27">
        <v>2685</v>
      </c>
      <c r="B1939" s="27" t="s">
        <v>10053</v>
      </c>
      <c r="C1939" s="27" t="s">
        <v>6456</v>
      </c>
      <c r="D1939" s="27" t="s">
        <v>6439</v>
      </c>
      <c r="E1939" s="28" t="s">
        <v>10054</v>
      </c>
    </row>
    <row r="1940" spans="1:5">
      <c r="A1940" s="27">
        <v>2680</v>
      </c>
      <c r="B1940" s="27" t="s">
        <v>10055</v>
      </c>
      <c r="C1940" s="27" t="s">
        <v>6456</v>
      </c>
      <c r="D1940" s="27" t="s">
        <v>6439</v>
      </c>
      <c r="E1940" s="28" t="s">
        <v>10056</v>
      </c>
    </row>
    <row r="1941" spans="1:5">
      <c r="A1941" s="27">
        <v>2684</v>
      </c>
      <c r="B1941" s="27" t="s">
        <v>10057</v>
      </c>
      <c r="C1941" s="27" t="s">
        <v>6456</v>
      </c>
      <c r="D1941" s="27" t="s">
        <v>6439</v>
      </c>
      <c r="E1941" s="28" t="s">
        <v>10058</v>
      </c>
    </row>
    <row r="1942" spans="1:5">
      <c r="A1942" s="27">
        <v>2673</v>
      </c>
      <c r="B1942" s="27" t="s">
        <v>10059</v>
      </c>
      <c r="C1942" s="27" t="s">
        <v>6456</v>
      </c>
      <c r="D1942" s="27" t="s">
        <v>6436</v>
      </c>
      <c r="E1942" s="28" t="s">
        <v>10060</v>
      </c>
    </row>
    <row r="1943" spans="1:5">
      <c r="A1943" s="27">
        <v>2681</v>
      </c>
      <c r="B1943" s="27" t="s">
        <v>10061</v>
      </c>
      <c r="C1943" s="27" t="s">
        <v>6456</v>
      </c>
      <c r="D1943" s="27" t="s">
        <v>6439</v>
      </c>
      <c r="E1943" s="28" t="s">
        <v>10062</v>
      </c>
    </row>
    <row r="1944" spans="1:5">
      <c r="A1944" s="27">
        <v>2682</v>
      </c>
      <c r="B1944" s="27" t="s">
        <v>10063</v>
      </c>
      <c r="C1944" s="27" t="s">
        <v>6456</v>
      </c>
      <c r="D1944" s="27" t="s">
        <v>6439</v>
      </c>
      <c r="E1944" s="28" t="s">
        <v>10064</v>
      </c>
    </row>
    <row r="1945" spans="1:5">
      <c r="A1945" s="27">
        <v>2686</v>
      </c>
      <c r="B1945" s="27" t="s">
        <v>10065</v>
      </c>
      <c r="C1945" s="27" t="s">
        <v>6456</v>
      </c>
      <c r="D1945" s="27" t="s">
        <v>6439</v>
      </c>
      <c r="E1945" s="28" t="s">
        <v>10066</v>
      </c>
    </row>
    <row r="1946" spans="1:5">
      <c r="A1946" s="27">
        <v>2674</v>
      </c>
      <c r="B1946" s="27" t="s">
        <v>10067</v>
      </c>
      <c r="C1946" s="27" t="s">
        <v>6456</v>
      </c>
      <c r="D1946" s="27" t="s">
        <v>6439</v>
      </c>
      <c r="E1946" s="28" t="s">
        <v>7484</v>
      </c>
    </row>
    <row r="1947" spans="1:5">
      <c r="A1947" s="27">
        <v>2683</v>
      </c>
      <c r="B1947" s="27" t="s">
        <v>10068</v>
      </c>
      <c r="C1947" s="27" t="s">
        <v>6456</v>
      </c>
      <c r="D1947" s="27" t="s">
        <v>6439</v>
      </c>
      <c r="E1947" s="28" t="s">
        <v>10069</v>
      </c>
    </row>
    <row r="1948" spans="1:5">
      <c r="A1948" s="27">
        <v>2676</v>
      </c>
      <c r="B1948" s="27" t="s">
        <v>10070</v>
      </c>
      <c r="C1948" s="27" t="s">
        <v>6456</v>
      </c>
      <c r="D1948" s="27" t="s">
        <v>6439</v>
      </c>
      <c r="E1948" s="28" t="s">
        <v>6489</v>
      </c>
    </row>
    <row r="1949" spans="1:5">
      <c r="A1949" s="27">
        <v>2678</v>
      </c>
      <c r="B1949" s="27" t="s">
        <v>10071</v>
      </c>
      <c r="C1949" s="27" t="s">
        <v>6456</v>
      </c>
      <c r="D1949" s="27" t="s">
        <v>6439</v>
      </c>
      <c r="E1949" s="28" t="s">
        <v>9589</v>
      </c>
    </row>
    <row r="1950" spans="1:5">
      <c r="A1950" s="27">
        <v>2679</v>
      </c>
      <c r="B1950" s="27" t="s">
        <v>10072</v>
      </c>
      <c r="C1950" s="27" t="s">
        <v>6456</v>
      </c>
      <c r="D1950" s="27" t="s">
        <v>6439</v>
      </c>
      <c r="E1950" s="28" t="s">
        <v>6637</v>
      </c>
    </row>
    <row r="1951" spans="1:5">
      <c r="A1951" s="27">
        <v>12070</v>
      </c>
      <c r="B1951" s="27" t="s">
        <v>10073</v>
      </c>
      <c r="C1951" s="27" t="s">
        <v>6456</v>
      </c>
      <c r="D1951" s="27" t="s">
        <v>6439</v>
      </c>
      <c r="E1951" s="28" t="s">
        <v>10074</v>
      </c>
    </row>
    <row r="1952" spans="1:5">
      <c r="A1952" s="27">
        <v>2675</v>
      </c>
      <c r="B1952" s="27" t="s">
        <v>10075</v>
      </c>
      <c r="C1952" s="27" t="s">
        <v>6456</v>
      </c>
      <c r="D1952" s="27" t="s">
        <v>6439</v>
      </c>
      <c r="E1952" s="28" t="s">
        <v>9120</v>
      </c>
    </row>
    <row r="1953" spans="1:5">
      <c r="A1953" s="27">
        <v>12067</v>
      </c>
      <c r="B1953" s="27" t="s">
        <v>10076</v>
      </c>
      <c r="C1953" s="27" t="s">
        <v>6456</v>
      </c>
      <c r="D1953" s="27" t="s">
        <v>6439</v>
      </c>
      <c r="E1953" s="28" t="s">
        <v>10077</v>
      </c>
    </row>
    <row r="1954" spans="1:5">
      <c r="A1954" s="27">
        <v>40401</v>
      </c>
      <c r="B1954" s="27" t="s">
        <v>10078</v>
      </c>
      <c r="C1954" s="27" t="s">
        <v>6456</v>
      </c>
      <c r="D1954" s="27" t="s">
        <v>6439</v>
      </c>
      <c r="E1954" s="28" t="s">
        <v>10079</v>
      </c>
    </row>
    <row r="1955" spans="1:5">
      <c r="A1955" s="27">
        <v>40402</v>
      </c>
      <c r="B1955" s="27" t="s">
        <v>10080</v>
      </c>
      <c r="C1955" s="27" t="s">
        <v>6456</v>
      </c>
      <c r="D1955" s="27" t="s">
        <v>6439</v>
      </c>
      <c r="E1955" s="28" t="s">
        <v>10081</v>
      </c>
    </row>
    <row r="1956" spans="1:5">
      <c r="A1956" s="27">
        <v>40400</v>
      </c>
      <c r="B1956" s="27" t="s">
        <v>10082</v>
      </c>
      <c r="C1956" s="27" t="s">
        <v>6456</v>
      </c>
      <c r="D1956" s="27" t="s">
        <v>6439</v>
      </c>
      <c r="E1956" s="28" t="s">
        <v>7171</v>
      </c>
    </row>
    <row r="1957" spans="1:5">
      <c r="A1957" s="27">
        <v>2504</v>
      </c>
      <c r="B1957" s="27" t="s">
        <v>10083</v>
      </c>
      <c r="C1957" s="27" t="s">
        <v>6456</v>
      </c>
      <c r="D1957" s="27" t="s">
        <v>6439</v>
      </c>
      <c r="E1957" s="28" t="s">
        <v>10084</v>
      </c>
    </row>
    <row r="1958" spans="1:5">
      <c r="A1958" s="27">
        <v>2501</v>
      </c>
      <c r="B1958" s="27" t="s">
        <v>10085</v>
      </c>
      <c r="C1958" s="27" t="s">
        <v>6456</v>
      </c>
      <c r="D1958" s="27" t="s">
        <v>6439</v>
      </c>
      <c r="E1958" s="28" t="s">
        <v>9876</v>
      </c>
    </row>
    <row r="1959" spans="1:5">
      <c r="A1959" s="27">
        <v>2502</v>
      </c>
      <c r="B1959" s="27" t="s">
        <v>10086</v>
      </c>
      <c r="C1959" s="27" t="s">
        <v>6456</v>
      </c>
      <c r="D1959" s="27" t="s">
        <v>6439</v>
      </c>
      <c r="E1959" s="28" t="s">
        <v>9091</v>
      </c>
    </row>
    <row r="1960" spans="1:5">
      <c r="A1960" s="27">
        <v>2503</v>
      </c>
      <c r="B1960" s="27" t="s">
        <v>10087</v>
      </c>
      <c r="C1960" s="27" t="s">
        <v>6456</v>
      </c>
      <c r="D1960" s="27" t="s">
        <v>6439</v>
      </c>
      <c r="E1960" s="28" t="s">
        <v>10088</v>
      </c>
    </row>
    <row r="1961" spans="1:5">
      <c r="A1961" s="27">
        <v>2500</v>
      </c>
      <c r="B1961" s="27" t="s">
        <v>10089</v>
      </c>
      <c r="C1961" s="27" t="s">
        <v>6456</v>
      </c>
      <c r="D1961" s="27" t="s">
        <v>6439</v>
      </c>
      <c r="E1961" s="28" t="s">
        <v>10090</v>
      </c>
    </row>
    <row r="1962" spans="1:5">
      <c r="A1962" s="27">
        <v>2505</v>
      </c>
      <c r="B1962" s="27" t="s">
        <v>10091</v>
      </c>
      <c r="C1962" s="27" t="s">
        <v>6456</v>
      </c>
      <c r="D1962" s="27" t="s">
        <v>6439</v>
      </c>
      <c r="E1962" s="28" t="s">
        <v>10092</v>
      </c>
    </row>
    <row r="1963" spans="1:5">
      <c r="A1963" s="27">
        <v>12056</v>
      </c>
      <c r="B1963" s="27" t="s">
        <v>10093</v>
      </c>
      <c r="C1963" s="27" t="s">
        <v>6456</v>
      </c>
      <c r="D1963" s="27" t="s">
        <v>6439</v>
      </c>
      <c r="E1963" s="28" t="s">
        <v>10094</v>
      </c>
    </row>
    <row r="1964" spans="1:5">
      <c r="A1964" s="27">
        <v>12057</v>
      </c>
      <c r="B1964" s="27" t="s">
        <v>10095</v>
      </c>
      <c r="C1964" s="27" t="s">
        <v>6456</v>
      </c>
      <c r="D1964" s="27" t="s">
        <v>6439</v>
      </c>
      <c r="E1964" s="28" t="s">
        <v>8762</v>
      </c>
    </row>
    <row r="1965" spans="1:5">
      <c r="A1965" s="27">
        <v>12059</v>
      </c>
      <c r="B1965" s="27" t="s">
        <v>10096</v>
      </c>
      <c r="C1965" s="27" t="s">
        <v>6456</v>
      </c>
      <c r="D1965" s="27" t="s">
        <v>6439</v>
      </c>
      <c r="E1965" s="28" t="s">
        <v>10097</v>
      </c>
    </row>
    <row r="1966" spans="1:5">
      <c r="A1966" s="27">
        <v>12058</v>
      </c>
      <c r="B1966" s="27" t="s">
        <v>10098</v>
      </c>
      <c r="C1966" s="27" t="s">
        <v>6456</v>
      </c>
      <c r="D1966" s="27" t="s">
        <v>6439</v>
      </c>
      <c r="E1966" s="28" t="s">
        <v>10099</v>
      </c>
    </row>
    <row r="1967" spans="1:5">
      <c r="A1967" s="27">
        <v>12060</v>
      </c>
      <c r="B1967" s="27" t="s">
        <v>10100</v>
      </c>
      <c r="C1967" s="27" t="s">
        <v>6456</v>
      </c>
      <c r="D1967" s="27" t="s">
        <v>6439</v>
      </c>
      <c r="E1967" s="28" t="s">
        <v>10101</v>
      </c>
    </row>
    <row r="1968" spans="1:5">
      <c r="A1968" s="27">
        <v>12061</v>
      </c>
      <c r="B1968" s="27" t="s">
        <v>10102</v>
      </c>
      <c r="C1968" s="27" t="s">
        <v>6456</v>
      </c>
      <c r="D1968" s="27" t="s">
        <v>6439</v>
      </c>
      <c r="E1968" s="28" t="s">
        <v>10103</v>
      </c>
    </row>
    <row r="1969" spans="1:5">
      <c r="A1969" s="27">
        <v>12062</v>
      </c>
      <c r="B1969" s="27" t="s">
        <v>10104</v>
      </c>
      <c r="C1969" s="27" t="s">
        <v>6456</v>
      </c>
      <c r="D1969" s="27" t="s">
        <v>6439</v>
      </c>
      <c r="E1969" s="28" t="s">
        <v>10105</v>
      </c>
    </row>
    <row r="1970" spans="1:5">
      <c r="A1970" s="27">
        <v>21137</v>
      </c>
      <c r="B1970" s="27" t="s">
        <v>10106</v>
      </c>
      <c r="C1970" s="27" t="s">
        <v>6456</v>
      </c>
      <c r="D1970" s="27" t="s">
        <v>6439</v>
      </c>
      <c r="E1970" s="28" t="s">
        <v>10107</v>
      </c>
    </row>
    <row r="1971" spans="1:5">
      <c r="A1971" s="27">
        <v>2687</v>
      </c>
      <c r="B1971" s="27" t="s">
        <v>10108</v>
      </c>
      <c r="C1971" s="27" t="s">
        <v>6456</v>
      </c>
      <c r="D1971" s="27" t="s">
        <v>6439</v>
      </c>
      <c r="E1971" s="28" t="s">
        <v>10109</v>
      </c>
    </row>
    <row r="1972" spans="1:5">
      <c r="A1972" s="27">
        <v>2689</v>
      </c>
      <c r="B1972" s="27" t="s">
        <v>10110</v>
      </c>
      <c r="C1972" s="27" t="s">
        <v>6456</v>
      </c>
      <c r="D1972" s="27" t="s">
        <v>6439</v>
      </c>
      <c r="E1972" s="28" t="s">
        <v>9762</v>
      </c>
    </row>
    <row r="1973" spans="1:5">
      <c r="A1973" s="27">
        <v>2688</v>
      </c>
      <c r="B1973" s="27" t="s">
        <v>10111</v>
      </c>
      <c r="C1973" s="27" t="s">
        <v>6456</v>
      </c>
      <c r="D1973" s="27" t="s">
        <v>6439</v>
      </c>
      <c r="E1973" s="28" t="s">
        <v>10112</v>
      </c>
    </row>
    <row r="1974" spans="1:5">
      <c r="A1974" s="27">
        <v>2690</v>
      </c>
      <c r="B1974" s="27" t="s">
        <v>10113</v>
      </c>
      <c r="C1974" s="27" t="s">
        <v>6456</v>
      </c>
      <c r="D1974" s="27" t="s">
        <v>6439</v>
      </c>
      <c r="E1974" s="28" t="s">
        <v>7685</v>
      </c>
    </row>
    <row r="1975" spans="1:5">
      <c r="A1975" s="27">
        <v>39243</v>
      </c>
      <c r="B1975" s="27" t="s">
        <v>10114</v>
      </c>
      <c r="C1975" s="27" t="s">
        <v>6456</v>
      </c>
      <c r="D1975" s="27" t="s">
        <v>6439</v>
      </c>
      <c r="E1975" s="28" t="s">
        <v>6467</v>
      </c>
    </row>
    <row r="1976" spans="1:5">
      <c r="A1976" s="27">
        <v>39244</v>
      </c>
      <c r="B1976" s="27" t="s">
        <v>10115</v>
      </c>
      <c r="C1976" s="27" t="s">
        <v>6456</v>
      </c>
      <c r="D1976" s="27" t="s">
        <v>6439</v>
      </c>
      <c r="E1976" s="28" t="s">
        <v>10116</v>
      </c>
    </row>
    <row r="1977" spans="1:5">
      <c r="A1977" s="27">
        <v>39245</v>
      </c>
      <c r="B1977" s="27" t="s">
        <v>10117</v>
      </c>
      <c r="C1977" s="27" t="s">
        <v>6456</v>
      </c>
      <c r="D1977" s="27" t="s">
        <v>6439</v>
      </c>
      <c r="E1977" s="28" t="s">
        <v>10118</v>
      </c>
    </row>
    <row r="1978" spans="1:5">
      <c r="A1978" s="27">
        <v>39254</v>
      </c>
      <c r="B1978" s="27" t="s">
        <v>10119</v>
      </c>
      <c r="C1978" s="27" t="s">
        <v>6456</v>
      </c>
      <c r="D1978" s="27" t="s">
        <v>6439</v>
      </c>
      <c r="E1978" s="28" t="s">
        <v>9275</v>
      </c>
    </row>
    <row r="1979" spans="1:5">
      <c r="A1979" s="27">
        <v>39255</v>
      </c>
      <c r="B1979" s="27" t="s">
        <v>10120</v>
      </c>
      <c r="C1979" s="27" t="s">
        <v>6456</v>
      </c>
      <c r="D1979" s="27" t="s">
        <v>6439</v>
      </c>
      <c r="E1979" s="28" t="s">
        <v>10121</v>
      </c>
    </row>
    <row r="1980" spans="1:5">
      <c r="A1980" s="27">
        <v>39253</v>
      </c>
      <c r="B1980" s="27" t="s">
        <v>10122</v>
      </c>
      <c r="C1980" s="27" t="s">
        <v>6456</v>
      </c>
      <c r="D1980" s="27" t="s">
        <v>6439</v>
      </c>
      <c r="E1980" s="28" t="s">
        <v>6573</v>
      </c>
    </row>
    <row r="1981" spans="1:5">
      <c r="A1981" s="27">
        <v>39246</v>
      </c>
      <c r="B1981" s="27" t="s">
        <v>10123</v>
      </c>
      <c r="C1981" s="27" t="s">
        <v>6456</v>
      </c>
      <c r="D1981" s="27" t="s">
        <v>6439</v>
      </c>
      <c r="E1981" s="28" t="s">
        <v>10124</v>
      </c>
    </row>
    <row r="1982" spans="1:5">
      <c r="A1982" s="27">
        <v>39247</v>
      </c>
      <c r="B1982" s="27" t="s">
        <v>10125</v>
      </c>
      <c r="C1982" s="27" t="s">
        <v>6456</v>
      </c>
      <c r="D1982" s="27" t="s">
        <v>6439</v>
      </c>
      <c r="E1982" s="28" t="s">
        <v>10126</v>
      </c>
    </row>
    <row r="1983" spans="1:5">
      <c r="A1983" s="27">
        <v>2446</v>
      </c>
      <c r="B1983" s="27" t="s">
        <v>10127</v>
      </c>
      <c r="C1983" s="27" t="s">
        <v>6456</v>
      </c>
      <c r="D1983" s="27" t="s">
        <v>6436</v>
      </c>
      <c r="E1983" s="28" t="s">
        <v>6876</v>
      </c>
    </row>
    <row r="1984" spans="1:5">
      <c r="A1984" s="27">
        <v>2442</v>
      </c>
      <c r="B1984" s="27" t="s">
        <v>10128</v>
      </c>
      <c r="C1984" s="27" t="s">
        <v>6456</v>
      </c>
      <c r="D1984" s="27" t="s">
        <v>6439</v>
      </c>
      <c r="E1984" s="28" t="s">
        <v>8930</v>
      </c>
    </row>
    <row r="1985" spans="1:5">
      <c r="A1985" s="27">
        <v>39248</v>
      </c>
      <c r="B1985" s="27" t="s">
        <v>10129</v>
      </c>
      <c r="C1985" s="27" t="s">
        <v>6456</v>
      </c>
      <c r="D1985" s="27" t="s">
        <v>6439</v>
      </c>
      <c r="E1985" s="28" t="s">
        <v>6899</v>
      </c>
    </row>
    <row r="1986" spans="1:5">
      <c r="A1986" s="27">
        <v>2438</v>
      </c>
      <c r="B1986" s="27" t="s">
        <v>10130</v>
      </c>
      <c r="C1986" s="27" t="s">
        <v>6779</v>
      </c>
      <c r="D1986" s="27" t="s">
        <v>6439</v>
      </c>
      <c r="E1986" s="28" t="s">
        <v>13037</v>
      </c>
    </row>
    <row r="1987" spans="1:5">
      <c r="A1987" s="27">
        <v>40922</v>
      </c>
      <c r="B1987" s="27" t="s">
        <v>10132</v>
      </c>
      <c r="C1987" s="27" t="s">
        <v>6782</v>
      </c>
      <c r="D1987" s="27" t="s">
        <v>6439</v>
      </c>
      <c r="E1987" s="28" t="s">
        <v>15856</v>
      </c>
    </row>
    <row r="1988" spans="1:5">
      <c r="A1988" s="27">
        <v>36486</v>
      </c>
      <c r="B1988" s="27" t="s">
        <v>10133</v>
      </c>
      <c r="C1988" s="27" t="s">
        <v>6435</v>
      </c>
      <c r="D1988" s="27" t="s">
        <v>6447</v>
      </c>
      <c r="E1988" s="28" t="s">
        <v>10134</v>
      </c>
    </row>
    <row r="1989" spans="1:5">
      <c r="A1989" s="27">
        <v>37777</v>
      </c>
      <c r="B1989" s="27" t="s">
        <v>10135</v>
      </c>
      <c r="C1989" s="27" t="s">
        <v>6435</v>
      </c>
      <c r="D1989" s="27" t="s">
        <v>6447</v>
      </c>
      <c r="E1989" s="28" t="s">
        <v>10136</v>
      </c>
    </row>
    <row r="1990" spans="1:5">
      <c r="A1990" s="27">
        <v>12624</v>
      </c>
      <c r="B1990" s="27" t="s">
        <v>10137</v>
      </c>
      <c r="C1990" s="27" t="s">
        <v>6435</v>
      </c>
      <c r="D1990" s="27" t="s">
        <v>6447</v>
      </c>
      <c r="E1990" s="28" t="s">
        <v>8640</v>
      </c>
    </row>
    <row r="1991" spans="1:5">
      <c r="A1991" s="27">
        <v>517</v>
      </c>
      <c r="B1991" s="27" t="s">
        <v>10138</v>
      </c>
      <c r="C1991" s="27" t="s">
        <v>6558</v>
      </c>
      <c r="D1991" s="27" t="s">
        <v>6439</v>
      </c>
      <c r="E1991" s="28" t="s">
        <v>9443</v>
      </c>
    </row>
    <row r="1992" spans="1:5">
      <c r="A1992" s="27">
        <v>41904</v>
      </c>
      <c r="B1992" s="27" t="s">
        <v>10139</v>
      </c>
      <c r="C1992" s="27" t="s">
        <v>8571</v>
      </c>
      <c r="D1992" s="27" t="s">
        <v>6436</v>
      </c>
      <c r="E1992" s="28" t="s">
        <v>10140</v>
      </c>
    </row>
    <row r="1993" spans="1:5">
      <c r="A1993" s="27">
        <v>41903</v>
      </c>
      <c r="B1993" s="27" t="s">
        <v>10141</v>
      </c>
      <c r="C1993" s="27" t="s">
        <v>6555</v>
      </c>
      <c r="D1993" s="27" t="s">
        <v>6436</v>
      </c>
      <c r="E1993" s="28" t="s">
        <v>8415</v>
      </c>
    </row>
    <row r="1994" spans="1:5">
      <c r="A1994" s="27">
        <v>37534</v>
      </c>
      <c r="B1994" s="27" t="s">
        <v>10142</v>
      </c>
      <c r="C1994" s="27" t="s">
        <v>6555</v>
      </c>
      <c r="D1994" s="27" t="s">
        <v>6447</v>
      </c>
      <c r="E1994" s="28" t="s">
        <v>10143</v>
      </c>
    </row>
    <row r="1995" spans="1:5">
      <c r="A1995" s="27">
        <v>37535</v>
      </c>
      <c r="B1995" s="27" t="s">
        <v>10144</v>
      </c>
      <c r="C1995" s="27" t="s">
        <v>6555</v>
      </c>
      <c r="D1995" s="27" t="s">
        <v>6447</v>
      </c>
      <c r="E1995" s="28" t="s">
        <v>10143</v>
      </c>
    </row>
    <row r="1996" spans="1:5">
      <c r="A1996" s="27">
        <v>37533</v>
      </c>
      <c r="B1996" s="27" t="s">
        <v>10145</v>
      </c>
      <c r="C1996" s="27" t="s">
        <v>6555</v>
      </c>
      <c r="D1996" s="27" t="s">
        <v>6447</v>
      </c>
      <c r="E1996" s="28" t="s">
        <v>10143</v>
      </c>
    </row>
    <row r="1997" spans="1:5">
      <c r="A1997" s="27">
        <v>37537</v>
      </c>
      <c r="B1997" s="27" t="s">
        <v>10146</v>
      </c>
      <c r="C1997" s="27" t="s">
        <v>6555</v>
      </c>
      <c r="D1997" s="27" t="s">
        <v>6447</v>
      </c>
      <c r="E1997" s="28" t="s">
        <v>10147</v>
      </c>
    </row>
    <row r="1998" spans="1:5">
      <c r="A1998" s="27">
        <v>37536</v>
      </c>
      <c r="B1998" s="27" t="s">
        <v>10148</v>
      </c>
      <c r="C1998" s="27" t="s">
        <v>6555</v>
      </c>
      <c r="D1998" s="27" t="s">
        <v>6447</v>
      </c>
      <c r="E1998" s="28" t="s">
        <v>10147</v>
      </c>
    </row>
    <row r="1999" spans="1:5">
      <c r="A1999" s="27">
        <v>37532</v>
      </c>
      <c r="B1999" s="27" t="s">
        <v>10149</v>
      </c>
      <c r="C1999" s="27" t="s">
        <v>6555</v>
      </c>
      <c r="D1999" s="27" t="s">
        <v>6447</v>
      </c>
      <c r="E1999" s="28" t="s">
        <v>10147</v>
      </c>
    </row>
    <row r="2000" spans="1:5">
      <c r="A2000" s="27">
        <v>2696</v>
      </c>
      <c r="B2000" s="27" t="s">
        <v>10150</v>
      </c>
      <c r="C2000" s="27" t="s">
        <v>6779</v>
      </c>
      <c r="D2000" s="27" t="s">
        <v>6436</v>
      </c>
      <c r="E2000" s="28" t="s">
        <v>15854</v>
      </c>
    </row>
    <row r="2001" spans="1:5">
      <c r="A2001" s="27">
        <v>40928</v>
      </c>
      <c r="B2001" s="27" t="s">
        <v>10151</v>
      </c>
      <c r="C2001" s="27" t="s">
        <v>6782</v>
      </c>
      <c r="D2001" s="27" t="s">
        <v>6439</v>
      </c>
      <c r="E2001" s="28" t="s">
        <v>15855</v>
      </c>
    </row>
    <row r="2002" spans="1:5">
      <c r="A2002" s="27">
        <v>4083</v>
      </c>
      <c r="B2002" s="27" t="s">
        <v>10152</v>
      </c>
      <c r="C2002" s="27" t="s">
        <v>6779</v>
      </c>
      <c r="D2002" s="27" t="s">
        <v>6436</v>
      </c>
      <c r="E2002" s="28" t="s">
        <v>15857</v>
      </c>
    </row>
    <row r="2003" spans="1:5">
      <c r="A2003" s="27">
        <v>40818</v>
      </c>
      <c r="B2003" s="27" t="s">
        <v>10153</v>
      </c>
      <c r="C2003" s="27" t="s">
        <v>6782</v>
      </c>
      <c r="D2003" s="27" t="s">
        <v>6439</v>
      </c>
      <c r="E2003" s="28" t="s">
        <v>15858</v>
      </c>
    </row>
    <row r="2004" spans="1:5">
      <c r="A2004" s="27">
        <v>43146</v>
      </c>
      <c r="B2004" s="27" t="s">
        <v>10154</v>
      </c>
      <c r="C2004" s="27" t="s">
        <v>6555</v>
      </c>
      <c r="D2004" s="27" t="s">
        <v>6439</v>
      </c>
      <c r="E2004" s="28" t="s">
        <v>10155</v>
      </c>
    </row>
    <row r="2005" spans="1:5">
      <c r="A2005" s="27">
        <v>2705</v>
      </c>
      <c r="B2005" s="27" t="s">
        <v>10156</v>
      </c>
      <c r="C2005" s="27" t="s">
        <v>10157</v>
      </c>
      <c r="D2005" s="27" t="s">
        <v>6439</v>
      </c>
      <c r="E2005" s="28" t="s">
        <v>7399</v>
      </c>
    </row>
    <row r="2006" spans="1:5">
      <c r="A2006" s="27">
        <v>14250</v>
      </c>
      <c r="B2006" s="27" t="s">
        <v>10158</v>
      </c>
      <c r="C2006" s="27" t="s">
        <v>10157</v>
      </c>
      <c r="D2006" s="27" t="s">
        <v>6436</v>
      </c>
      <c r="E2006" s="28" t="s">
        <v>7596</v>
      </c>
    </row>
    <row r="2007" spans="1:5">
      <c r="A2007" s="27">
        <v>11683</v>
      </c>
      <c r="B2007" s="27" t="s">
        <v>10159</v>
      </c>
      <c r="C2007" s="27" t="s">
        <v>6435</v>
      </c>
      <c r="D2007" s="27" t="s">
        <v>6439</v>
      </c>
      <c r="E2007" s="28" t="s">
        <v>10160</v>
      </c>
    </row>
    <row r="2008" spans="1:5">
      <c r="A2008" s="27">
        <v>11684</v>
      </c>
      <c r="B2008" s="27" t="s">
        <v>10161</v>
      </c>
      <c r="C2008" s="27" t="s">
        <v>6435</v>
      </c>
      <c r="D2008" s="27" t="s">
        <v>6439</v>
      </c>
      <c r="E2008" s="28" t="s">
        <v>9547</v>
      </c>
    </row>
    <row r="2009" spans="1:5">
      <c r="A2009" s="27">
        <v>6141</v>
      </c>
      <c r="B2009" s="27" t="s">
        <v>10162</v>
      </c>
      <c r="C2009" s="27" t="s">
        <v>6435</v>
      </c>
      <c r="D2009" s="27" t="s">
        <v>6439</v>
      </c>
      <c r="E2009" s="28" t="s">
        <v>10163</v>
      </c>
    </row>
    <row r="2010" spans="1:5">
      <c r="A2010" s="27">
        <v>11681</v>
      </c>
      <c r="B2010" s="27" t="s">
        <v>10164</v>
      </c>
      <c r="C2010" s="27" t="s">
        <v>6435</v>
      </c>
      <c r="D2010" s="27" t="s">
        <v>6439</v>
      </c>
      <c r="E2010" s="28" t="s">
        <v>10165</v>
      </c>
    </row>
    <row r="2011" spans="1:5">
      <c r="A2011" s="27">
        <v>2706</v>
      </c>
      <c r="B2011" s="27" t="s">
        <v>10166</v>
      </c>
      <c r="C2011" s="27" t="s">
        <v>6779</v>
      </c>
      <c r="D2011" s="27" t="s">
        <v>6436</v>
      </c>
      <c r="E2011" s="28" t="s">
        <v>15859</v>
      </c>
    </row>
    <row r="2012" spans="1:5">
      <c r="A2012" s="27">
        <v>40811</v>
      </c>
      <c r="B2012" s="27" t="s">
        <v>10167</v>
      </c>
      <c r="C2012" s="27" t="s">
        <v>6782</v>
      </c>
      <c r="D2012" s="27" t="s">
        <v>6439</v>
      </c>
      <c r="E2012" s="28" t="s">
        <v>15860</v>
      </c>
    </row>
    <row r="2013" spans="1:5">
      <c r="A2013" s="27">
        <v>2707</v>
      </c>
      <c r="B2013" s="27" t="s">
        <v>10168</v>
      </c>
      <c r="C2013" s="27" t="s">
        <v>6779</v>
      </c>
      <c r="D2013" s="27" t="s">
        <v>6439</v>
      </c>
      <c r="E2013" s="28" t="s">
        <v>15861</v>
      </c>
    </row>
    <row r="2014" spans="1:5">
      <c r="A2014" s="27">
        <v>40813</v>
      </c>
      <c r="B2014" s="27" t="s">
        <v>10170</v>
      </c>
      <c r="C2014" s="27" t="s">
        <v>6782</v>
      </c>
      <c r="D2014" s="27" t="s">
        <v>6439</v>
      </c>
      <c r="E2014" s="28" t="s">
        <v>15862</v>
      </c>
    </row>
    <row r="2015" spans="1:5">
      <c r="A2015" s="27">
        <v>2708</v>
      </c>
      <c r="B2015" s="27" t="s">
        <v>10171</v>
      </c>
      <c r="C2015" s="27" t="s">
        <v>6779</v>
      </c>
      <c r="D2015" s="27" t="s">
        <v>6439</v>
      </c>
      <c r="E2015" s="28" t="s">
        <v>15863</v>
      </c>
    </row>
    <row r="2016" spans="1:5">
      <c r="A2016" s="27">
        <v>40814</v>
      </c>
      <c r="B2016" s="27" t="s">
        <v>10172</v>
      </c>
      <c r="C2016" s="27" t="s">
        <v>6782</v>
      </c>
      <c r="D2016" s="27" t="s">
        <v>6439</v>
      </c>
      <c r="E2016" s="28" t="s">
        <v>15864</v>
      </c>
    </row>
    <row r="2017" spans="1:5">
      <c r="A2017" s="27">
        <v>34779</v>
      </c>
      <c r="B2017" s="27" t="s">
        <v>10173</v>
      </c>
      <c r="C2017" s="27" t="s">
        <v>6779</v>
      </c>
      <c r="D2017" s="27" t="s">
        <v>6439</v>
      </c>
      <c r="E2017" s="28" t="s">
        <v>15865</v>
      </c>
    </row>
    <row r="2018" spans="1:5">
      <c r="A2018" s="27">
        <v>40936</v>
      </c>
      <c r="B2018" s="27" t="s">
        <v>10174</v>
      </c>
      <c r="C2018" s="27" t="s">
        <v>6782</v>
      </c>
      <c r="D2018" s="27" t="s">
        <v>6439</v>
      </c>
      <c r="E2018" s="28" t="s">
        <v>15866</v>
      </c>
    </row>
    <row r="2019" spans="1:5">
      <c r="A2019" s="27">
        <v>34780</v>
      </c>
      <c r="B2019" s="27" t="s">
        <v>10175</v>
      </c>
      <c r="C2019" s="27" t="s">
        <v>6779</v>
      </c>
      <c r="D2019" s="27" t="s">
        <v>6439</v>
      </c>
      <c r="E2019" s="28" t="s">
        <v>15867</v>
      </c>
    </row>
    <row r="2020" spans="1:5">
      <c r="A2020" s="27">
        <v>40937</v>
      </c>
      <c r="B2020" s="27" t="s">
        <v>10176</v>
      </c>
      <c r="C2020" s="27" t="s">
        <v>6782</v>
      </c>
      <c r="D2020" s="27" t="s">
        <v>6439</v>
      </c>
      <c r="E2020" s="28" t="s">
        <v>15868</v>
      </c>
    </row>
    <row r="2021" spans="1:5">
      <c r="A2021" s="27">
        <v>34782</v>
      </c>
      <c r="B2021" s="27" t="s">
        <v>10177</v>
      </c>
      <c r="C2021" s="27" t="s">
        <v>6779</v>
      </c>
      <c r="D2021" s="27" t="s">
        <v>6439</v>
      </c>
      <c r="E2021" s="28" t="s">
        <v>15869</v>
      </c>
    </row>
    <row r="2022" spans="1:5">
      <c r="A2022" s="27">
        <v>40938</v>
      </c>
      <c r="B2022" s="27" t="s">
        <v>10178</v>
      </c>
      <c r="C2022" s="27" t="s">
        <v>6782</v>
      </c>
      <c r="D2022" s="27" t="s">
        <v>6439</v>
      </c>
      <c r="E2022" s="28" t="s">
        <v>15870</v>
      </c>
    </row>
    <row r="2023" spans="1:5">
      <c r="A2023" s="27">
        <v>34783</v>
      </c>
      <c r="B2023" s="27" t="s">
        <v>10179</v>
      </c>
      <c r="C2023" s="27" t="s">
        <v>6779</v>
      </c>
      <c r="D2023" s="27" t="s">
        <v>6439</v>
      </c>
      <c r="E2023" s="28" t="s">
        <v>15871</v>
      </c>
    </row>
    <row r="2024" spans="1:5">
      <c r="A2024" s="27">
        <v>40939</v>
      </c>
      <c r="B2024" s="27" t="s">
        <v>10180</v>
      </c>
      <c r="C2024" s="27" t="s">
        <v>6782</v>
      </c>
      <c r="D2024" s="27" t="s">
        <v>6439</v>
      </c>
      <c r="E2024" s="28" t="s">
        <v>15872</v>
      </c>
    </row>
    <row r="2025" spans="1:5">
      <c r="A2025" s="27">
        <v>34785</v>
      </c>
      <c r="B2025" s="27" t="s">
        <v>10181</v>
      </c>
      <c r="C2025" s="27" t="s">
        <v>6779</v>
      </c>
      <c r="D2025" s="27" t="s">
        <v>6439</v>
      </c>
      <c r="E2025" s="28" t="s">
        <v>15873</v>
      </c>
    </row>
    <row r="2026" spans="1:5">
      <c r="A2026" s="27">
        <v>40940</v>
      </c>
      <c r="B2026" s="27" t="s">
        <v>10182</v>
      </c>
      <c r="C2026" s="27" t="s">
        <v>6782</v>
      </c>
      <c r="D2026" s="27" t="s">
        <v>6439</v>
      </c>
      <c r="E2026" s="28" t="s">
        <v>15874</v>
      </c>
    </row>
    <row r="2027" spans="1:5">
      <c r="A2027" s="27">
        <v>38403</v>
      </c>
      <c r="B2027" s="27" t="s">
        <v>10183</v>
      </c>
      <c r="C2027" s="27" t="s">
        <v>6435</v>
      </c>
      <c r="D2027" s="27" t="s">
        <v>6439</v>
      </c>
      <c r="E2027" s="28" t="s">
        <v>10184</v>
      </c>
    </row>
    <row r="2028" spans="1:5">
      <c r="A2028" s="27">
        <v>43482</v>
      </c>
      <c r="B2028" s="27" t="s">
        <v>10185</v>
      </c>
      <c r="C2028" s="27" t="s">
        <v>6779</v>
      </c>
      <c r="D2028" s="27" t="s">
        <v>6436</v>
      </c>
      <c r="E2028" s="28" t="s">
        <v>8778</v>
      </c>
    </row>
    <row r="2029" spans="1:5">
      <c r="A2029" s="27">
        <v>43494</v>
      </c>
      <c r="B2029" s="27" t="s">
        <v>10186</v>
      </c>
      <c r="C2029" s="27" t="s">
        <v>6782</v>
      </c>
      <c r="D2029" s="27" t="s">
        <v>6436</v>
      </c>
      <c r="E2029" s="28" t="s">
        <v>10187</v>
      </c>
    </row>
    <row r="2030" spans="1:5">
      <c r="A2030" s="27">
        <v>43483</v>
      </c>
      <c r="B2030" s="27" t="s">
        <v>10188</v>
      </c>
      <c r="C2030" s="27" t="s">
        <v>6779</v>
      </c>
      <c r="D2030" s="27" t="s">
        <v>6436</v>
      </c>
      <c r="E2030" s="28" t="s">
        <v>10189</v>
      </c>
    </row>
    <row r="2031" spans="1:5">
      <c r="A2031" s="27">
        <v>43495</v>
      </c>
      <c r="B2031" s="27" t="s">
        <v>10190</v>
      </c>
      <c r="C2031" s="27" t="s">
        <v>6782</v>
      </c>
      <c r="D2031" s="27" t="s">
        <v>6436</v>
      </c>
      <c r="E2031" s="28" t="s">
        <v>10191</v>
      </c>
    </row>
    <row r="2032" spans="1:5">
      <c r="A2032" s="27">
        <v>43484</v>
      </c>
      <c r="B2032" s="27" t="s">
        <v>10192</v>
      </c>
      <c r="C2032" s="27" t="s">
        <v>6779</v>
      </c>
      <c r="D2032" s="27" t="s">
        <v>6436</v>
      </c>
      <c r="E2032" s="28" t="s">
        <v>10193</v>
      </c>
    </row>
    <row r="2033" spans="1:5">
      <c r="A2033" s="27">
        <v>43496</v>
      </c>
      <c r="B2033" s="27" t="s">
        <v>10194</v>
      </c>
      <c r="C2033" s="27" t="s">
        <v>6782</v>
      </c>
      <c r="D2033" s="27" t="s">
        <v>6436</v>
      </c>
      <c r="E2033" s="28" t="s">
        <v>10195</v>
      </c>
    </row>
    <row r="2034" spans="1:5">
      <c r="A2034" s="27">
        <v>43485</v>
      </c>
      <c r="B2034" s="27" t="s">
        <v>10196</v>
      </c>
      <c r="C2034" s="27" t="s">
        <v>6779</v>
      </c>
      <c r="D2034" s="27" t="s">
        <v>6436</v>
      </c>
      <c r="E2034" s="28" t="s">
        <v>10197</v>
      </c>
    </row>
    <row r="2035" spans="1:5">
      <c r="A2035" s="27">
        <v>43497</v>
      </c>
      <c r="B2035" s="27" t="s">
        <v>10198</v>
      </c>
      <c r="C2035" s="27" t="s">
        <v>6782</v>
      </c>
      <c r="D2035" s="27" t="s">
        <v>6436</v>
      </c>
      <c r="E2035" s="28" t="s">
        <v>10199</v>
      </c>
    </row>
    <row r="2036" spans="1:5">
      <c r="A2036" s="27">
        <v>43487</v>
      </c>
      <c r="B2036" s="27" t="s">
        <v>10200</v>
      </c>
      <c r="C2036" s="27" t="s">
        <v>6779</v>
      </c>
      <c r="D2036" s="27" t="s">
        <v>6436</v>
      </c>
      <c r="E2036" s="28" t="s">
        <v>10201</v>
      </c>
    </row>
    <row r="2037" spans="1:5">
      <c r="A2037" s="27">
        <v>43499</v>
      </c>
      <c r="B2037" s="27" t="s">
        <v>10202</v>
      </c>
      <c r="C2037" s="27" t="s">
        <v>6782</v>
      </c>
      <c r="D2037" s="27" t="s">
        <v>6436</v>
      </c>
      <c r="E2037" s="28" t="s">
        <v>10203</v>
      </c>
    </row>
    <row r="2038" spans="1:5">
      <c r="A2038" s="27">
        <v>43486</v>
      </c>
      <c r="B2038" s="27" t="s">
        <v>10204</v>
      </c>
      <c r="C2038" s="27" t="s">
        <v>6779</v>
      </c>
      <c r="D2038" s="27" t="s">
        <v>6436</v>
      </c>
      <c r="E2038" s="28" t="s">
        <v>10205</v>
      </c>
    </row>
    <row r="2039" spans="1:5">
      <c r="A2039" s="27">
        <v>43498</v>
      </c>
      <c r="B2039" s="27" t="s">
        <v>10206</v>
      </c>
      <c r="C2039" s="27" t="s">
        <v>6782</v>
      </c>
      <c r="D2039" s="27" t="s">
        <v>6436</v>
      </c>
      <c r="E2039" s="28" t="s">
        <v>10207</v>
      </c>
    </row>
    <row r="2040" spans="1:5">
      <c r="A2040" s="27">
        <v>43488</v>
      </c>
      <c r="B2040" s="27" t="s">
        <v>10208</v>
      </c>
      <c r="C2040" s="27" t="s">
        <v>6779</v>
      </c>
      <c r="D2040" s="27" t="s">
        <v>6436</v>
      </c>
      <c r="E2040" s="28" t="s">
        <v>10209</v>
      </c>
    </row>
    <row r="2041" spans="1:5">
      <c r="A2041" s="27">
        <v>43500</v>
      </c>
      <c r="B2041" s="27" t="s">
        <v>10210</v>
      </c>
      <c r="C2041" s="27" t="s">
        <v>6782</v>
      </c>
      <c r="D2041" s="27" t="s">
        <v>6436</v>
      </c>
      <c r="E2041" s="28" t="s">
        <v>10211</v>
      </c>
    </row>
    <row r="2042" spans="1:5">
      <c r="A2042" s="27">
        <v>43489</v>
      </c>
      <c r="B2042" s="27" t="s">
        <v>10212</v>
      </c>
      <c r="C2042" s="27" t="s">
        <v>6779</v>
      </c>
      <c r="D2042" s="27" t="s">
        <v>6436</v>
      </c>
      <c r="E2042" s="28" t="s">
        <v>10213</v>
      </c>
    </row>
    <row r="2043" spans="1:5">
      <c r="A2043" s="27">
        <v>43501</v>
      </c>
      <c r="B2043" s="27" t="s">
        <v>10214</v>
      </c>
      <c r="C2043" s="27" t="s">
        <v>6782</v>
      </c>
      <c r="D2043" s="27" t="s">
        <v>6436</v>
      </c>
      <c r="E2043" s="28" t="s">
        <v>10215</v>
      </c>
    </row>
    <row r="2044" spans="1:5">
      <c r="A2044" s="27">
        <v>43490</v>
      </c>
      <c r="B2044" s="27" t="s">
        <v>10216</v>
      </c>
      <c r="C2044" s="27" t="s">
        <v>6779</v>
      </c>
      <c r="D2044" s="27" t="s">
        <v>6436</v>
      </c>
      <c r="E2044" s="28" t="s">
        <v>10217</v>
      </c>
    </row>
    <row r="2045" spans="1:5">
      <c r="A2045" s="27">
        <v>43502</v>
      </c>
      <c r="B2045" s="27" t="s">
        <v>10218</v>
      </c>
      <c r="C2045" s="27" t="s">
        <v>6782</v>
      </c>
      <c r="D2045" s="27" t="s">
        <v>6436</v>
      </c>
      <c r="E2045" s="28" t="s">
        <v>10219</v>
      </c>
    </row>
    <row r="2046" spans="1:5">
      <c r="A2046" s="27">
        <v>43491</v>
      </c>
      <c r="B2046" s="27" t="s">
        <v>10220</v>
      </c>
      <c r="C2046" s="27" t="s">
        <v>6779</v>
      </c>
      <c r="D2046" s="27" t="s">
        <v>6436</v>
      </c>
      <c r="E2046" s="28" t="s">
        <v>7753</v>
      </c>
    </row>
    <row r="2047" spans="1:5">
      <c r="A2047" s="27">
        <v>43503</v>
      </c>
      <c r="B2047" s="27" t="s">
        <v>10221</v>
      </c>
      <c r="C2047" s="27" t="s">
        <v>6782</v>
      </c>
      <c r="D2047" s="27" t="s">
        <v>6436</v>
      </c>
      <c r="E2047" s="28" t="s">
        <v>10222</v>
      </c>
    </row>
    <row r="2048" spans="1:5">
      <c r="A2048" s="27">
        <v>43492</v>
      </c>
      <c r="B2048" s="27" t="s">
        <v>10223</v>
      </c>
      <c r="C2048" s="27" t="s">
        <v>6779</v>
      </c>
      <c r="D2048" s="27" t="s">
        <v>6436</v>
      </c>
      <c r="E2048" s="28" t="s">
        <v>10224</v>
      </c>
    </row>
    <row r="2049" spans="1:5">
      <c r="A2049" s="27">
        <v>43504</v>
      </c>
      <c r="B2049" s="27" t="s">
        <v>10225</v>
      </c>
      <c r="C2049" s="27" t="s">
        <v>6782</v>
      </c>
      <c r="D2049" s="27" t="s">
        <v>6436</v>
      </c>
      <c r="E2049" s="28" t="s">
        <v>10226</v>
      </c>
    </row>
    <row r="2050" spans="1:5">
      <c r="A2050" s="27">
        <v>43493</v>
      </c>
      <c r="B2050" s="27" t="s">
        <v>10227</v>
      </c>
      <c r="C2050" s="27" t="s">
        <v>6779</v>
      </c>
      <c r="D2050" s="27" t="s">
        <v>6436</v>
      </c>
      <c r="E2050" s="28" t="s">
        <v>10228</v>
      </c>
    </row>
    <row r="2051" spans="1:5">
      <c r="A2051" s="27">
        <v>43505</v>
      </c>
      <c r="B2051" s="27" t="s">
        <v>10229</v>
      </c>
      <c r="C2051" s="27" t="s">
        <v>6782</v>
      </c>
      <c r="D2051" s="27" t="s">
        <v>6436</v>
      </c>
      <c r="E2051" s="28" t="s">
        <v>10230</v>
      </c>
    </row>
    <row r="2052" spans="1:5">
      <c r="A2052" s="27">
        <v>37774</v>
      </c>
      <c r="B2052" s="27" t="s">
        <v>10231</v>
      </c>
      <c r="C2052" s="27" t="s">
        <v>6435</v>
      </c>
      <c r="D2052" s="27" t="s">
        <v>6447</v>
      </c>
      <c r="E2052" s="28" t="s">
        <v>10232</v>
      </c>
    </row>
    <row r="2053" spans="1:5">
      <c r="A2053" s="27">
        <v>38630</v>
      </c>
      <c r="B2053" s="27" t="s">
        <v>10233</v>
      </c>
      <c r="C2053" s="27" t="s">
        <v>6435</v>
      </c>
      <c r="D2053" s="27" t="s">
        <v>6447</v>
      </c>
      <c r="E2053" s="28" t="s">
        <v>10234</v>
      </c>
    </row>
    <row r="2054" spans="1:5">
      <c r="A2054" s="27">
        <v>38629</v>
      </c>
      <c r="B2054" s="27" t="s">
        <v>10235</v>
      </c>
      <c r="C2054" s="27" t="s">
        <v>6435</v>
      </c>
      <c r="D2054" s="27" t="s">
        <v>6447</v>
      </c>
      <c r="E2054" s="28" t="s">
        <v>10236</v>
      </c>
    </row>
    <row r="2055" spans="1:5">
      <c r="A2055" s="27">
        <v>38476</v>
      </c>
      <c r="B2055" s="27" t="s">
        <v>10237</v>
      </c>
      <c r="C2055" s="27" t="s">
        <v>6435</v>
      </c>
      <c r="D2055" s="27" t="s">
        <v>6439</v>
      </c>
      <c r="E2055" s="28" t="s">
        <v>10238</v>
      </c>
    </row>
    <row r="2056" spans="1:5">
      <c r="A2056" s="27">
        <v>38477</v>
      </c>
      <c r="B2056" s="27" t="s">
        <v>10239</v>
      </c>
      <c r="C2056" s="27" t="s">
        <v>6435</v>
      </c>
      <c r="D2056" s="27" t="s">
        <v>6439</v>
      </c>
      <c r="E2056" s="28" t="s">
        <v>10240</v>
      </c>
    </row>
    <row r="2057" spans="1:5">
      <c r="A2057" s="27">
        <v>40635</v>
      </c>
      <c r="B2057" s="27" t="s">
        <v>10241</v>
      </c>
      <c r="C2057" s="27" t="s">
        <v>6435</v>
      </c>
      <c r="D2057" s="27" t="s">
        <v>6447</v>
      </c>
      <c r="E2057" s="28" t="s">
        <v>10242</v>
      </c>
    </row>
    <row r="2058" spans="1:5">
      <c r="A2058" s="27">
        <v>36483</v>
      </c>
      <c r="B2058" s="27" t="s">
        <v>10243</v>
      </c>
      <c r="C2058" s="27" t="s">
        <v>6435</v>
      </c>
      <c r="D2058" s="27" t="s">
        <v>6447</v>
      </c>
      <c r="E2058" s="28" t="s">
        <v>10244</v>
      </c>
    </row>
    <row r="2059" spans="1:5">
      <c r="A2059" s="27">
        <v>14525</v>
      </c>
      <c r="B2059" s="27" t="s">
        <v>10245</v>
      </c>
      <c r="C2059" s="27" t="s">
        <v>6435</v>
      </c>
      <c r="D2059" s="27" t="s">
        <v>6447</v>
      </c>
      <c r="E2059" s="28" t="s">
        <v>10246</v>
      </c>
    </row>
    <row r="2060" spans="1:5">
      <c r="A2060" s="27">
        <v>36482</v>
      </c>
      <c r="B2060" s="27" t="s">
        <v>10247</v>
      </c>
      <c r="C2060" s="27" t="s">
        <v>6435</v>
      </c>
      <c r="D2060" s="27" t="s">
        <v>6447</v>
      </c>
      <c r="E2060" s="28" t="s">
        <v>10248</v>
      </c>
    </row>
    <row r="2061" spans="1:5">
      <c r="A2061" s="27">
        <v>36408</v>
      </c>
      <c r="B2061" s="27" t="s">
        <v>10249</v>
      </c>
      <c r="C2061" s="27" t="s">
        <v>6435</v>
      </c>
      <c r="D2061" s="27" t="s">
        <v>6447</v>
      </c>
      <c r="E2061" s="28" t="s">
        <v>10250</v>
      </c>
    </row>
    <row r="2062" spans="1:5">
      <c r="A2062" s="27">
        <v>2723</v>
      </c>
      <c r="B2062" s="27" t="s">
        <v>10251</v>
      </c>
      <c r="C2062" s="27" t="s">
        <v>6435</v>
      </c>
      <c r="D2062" s="27" t="s">
        <v>6447</v>
      </c>
      <c r="E2062" s="28" t="s">
        <v>10252</v>
      </c>
    </row>
    <row r="2063" spans="1:5">
      <c r="A2063" s="27">
        <v>36481</v>
      </c>
      <c r="B2063" s="27" t="s">
        <v>10253</v>
      </c>
      <c r="C2063" s="27" t="s">
        <v>6435</v>
      </c>
      <c r="D2063" s="27" t="s">
        <v>6447</v>
      </c>
      <c r="E2063" s="28" t="s">
        <v>10254</v>
      </c>
    </row>
    <row r="2064" spans="1:5">
      <c r="A2064" s="27">
        <v>10685</v>
      </c>
      <c r="B2064" s="27" t="s">
        <v>10255</v>
      </c>
      <c r="C2064" s="27" t="s">
        <v>6435</v>
      </c>
      <c r="D2064" s="27" t="s">
        <v>6447</v>
      </c>
      <c r="E2064" s="28" t="s">
        <v>10256</v>
      </c>
    </row>
    <row r="2065" spans="1:5">
      <c r="A2065" s="27">
        <v>40636</v>
      </c>
      <c r="B2065" s="27" t="s">
        <v>10257</v>
      </c>
      <c r="C2065" s="27" t="s">
        <v>6435</v>
      </c>
      <c r="D2065" s="27" t="s">
        <v>6447</v>
      </c>
      <c r="E2065" s="28" t="s">
        <v>10258</v>
      </c>
    </row>
    <row r="2066" spans="1:5">
      <c r="A2066" s="27">
        <v>4111</v>
      </c>
      <c r="B2066" s="27" t="s">
        <v>10259</v>
      </c>
      <c r="C2066" s="27" t="s">
        <v>6435</v>
      </c>
      <c r="D2066" s="27" t="s">
        <v>6439</v>
      </c>
      <c r="E2066" s="28" t="s">
        <v>10260</v>
      </c>
    </row>
    <row r="2067" spans="1:5">
      <c r="A2067" s="27">
        <v>44538</v>
      </c>
      <c r="B2067" s="27" t="s">
        <v>10261</v>
      </c>
      <c r="C2067" s="27" t="s">
        <v>6435</v>
      </c>
      <c r="D2067" s="27" t="s">
        <v>6439</v>
      </c>
      <c r="E2067" s="28" t="s">
        <v>10262</v>
      </c>
    </row>
    <row r="2068" spans="1:5">
      <c r="A2068" s="27">
        <v>12</v>
      </c>
      <c r="B2068" s="27" t="s">
        <v>10263</v>
      </c>
      <c r="C2068" s="27" t="s">
        <v>6435</v>
      </c>
      <c r="D2068" s="27" t="s">
        <v>6436</v>
      </c>
      <c r="E2068" s="28" t="s">
        <v>10264</v>
      </c>
    </row>
    <row r="2069" spans="1:5">
      <c r="A2069" s="27">
        <v>37554</v>
      </c>
      <c r="B2069" s="27" t="s">
        <v>10265</v>
      </c>
      <c r="C2069" s="27" t="s">
        <v>6435</v>
      </c>
      <c r="D2069" s="27" t="s">
        <v>6439</v>
      </c>
      <c r="E2069" s="28" t="s">
        <v>10266</v>
      </c>
    </row>
    <row r="2070" spans="1:5">
      <c r="A2070" s="27">
        <v>37555</v>
      </c>
      <c r="B2070" s="27" t="s">
        <v>10267</v>
      </c>
      <c r="C2070" s="27" t="s">
        <v>6435</v>
      </c>
      <c r="D2070" s="27" t="s">
        <v>6439</v>
      </c>
      <c r="E2070" s="28" t="s">
        <v>10268</v>
      </c>
    </row>
    <row r="2071" spans="1:5">
      <c r="A2071" s="27">
        <v>10902</v>
      </c>
      <c r="B2071" s="27" t="s">
        <v>10269</v>
      </c>
      <c r="C2071" s="27" t="s">
        <v>6435</v>
      </c>
      <c r="D2071" s="27" t="s">
        <v>6439</v>
      </c>
      <c r="E2071" s="28" t="s">
        <v>10270</v>
      </c>
    </row>
    <row r="2072" spans="1:5">
      <c r="A2072" s="27">
        <v>20965</v>
      </c>
      <c r="B2072" s="27" t="s">
        <v>10271</v>
      </c>
      <c r="C2072" s="27" t="s">
        <v>6435</v>
      </c>
      <c r="D2072" s="27" t="s">
        <v>6439</v>
      </c>
      <c r="E2072" s="28" t="s">
        <v>10272</v>
      </c>
    </row>
    <row r="2073" spans="1:5">
      <c r="A2073" s="27">
        <v>20966</v>
      </c>
      <c r="B2073" s="27" t="s">
        <v>10273</v>
      </c>
      <c r="C2073" s="27" t="s">
        <v>6435</v>
      </c>
      <c r="D2073" s="27" t="s">
        <v>6439</v>
      </c>
      <c r="E2073" s="28" t="s">
        <v>10274</v>
      </c>
    </row>
    <row r="2074" spans="1:5">
      <c r="A2074" s="27">
        <v>10903</v>
      </c>
      <c r="B2074" s="27" t="s">
        <v>10275</v>
      </c>
      <c r="C2074" s="27" t="s">
        <v>6435</v>
      </c>
      <c r="D2074" s="27" t="s">
        <v>6439</v>
      </c>
      <c r="E2074" s="28" t="s">
        <v>10276</v>
      </c>
    </row>
    <row r="2075" spans="1:5">
      <c r="A2075" s="27">
        <v>20967</v>
      </c>
      <c r="B2075" s="27" t="s">
        <v>10277</v>
      </c>
      <c r="C2075" s="27" t="s">
        <v>6435</v>
      </c>
      <c r="D2075" s="27" t="s">
        <v>6439</v>
      </c>
      <c r="E2075" s="28" t="s">
        <v>10276</v>
      </c>
    </row>
    <row r="2076" spans="1:5">
      <c r="A2076" s="27">
        <v>20968</v>
      </c>
      <c r="B2076" s="27" t="s">
        <v>10278</v>
      </c>
      <c r="C2076" s="27" t="s">
        <v>6435</v>
      </c>
      <c r="D2076" s="27" t="s">
        <v>6439</v>
      </c>
      <c r="E2076" s="28" t="s">
        <v>10279</v>
      </c>
    </row>
    <row r="2077" spans="1:5">
      <c r="A2077" s="27">
        <v>11359</v>
      </c>
      <c r="B2077" s="27" t="s">
        <v>10280</v>
      </c>
      <c r="C2077" s="27" t="s">
        <v>6435</v>
      </c>
      <c r="D2077" s="27" t="s">
        <v>6436</v>
      </c>
      <c r="E2077" s="28" t="s">
        <v>10281</v>
      </c>
    </row>
    <row r="2078" spans="1:5">
      <c r="A2078" s="27">
        <v>39017</v>
      </c>
      <c r="B2078" s="27" t="s">
        <v>10282</v>
      </c>
      <c r="C2078" s="27" t="s">
        <v>6435</v>
      </c>
      <c r="D2078" s="27" t="s">
        <v>6447</v>
      </c>
      <c r="E2078" s="28" t="s">
        <v>10283</v>
      </c>
    </row>
    <row r="2079" spans="1:5">
      <c r="A2079" s="27">
        <v>39315</v>
      </c>
      <c r="B2079" s="27" t="s">
        <v>10284</v>
      </c>
      <c r="C2079" s="27" t="s">
        <v>6435</v>
      </c>
      <c r="D2079" s="27" t="s">
        <v>6447</v>
      </c>
      <c r="E2079" s="28" t="s">
        <v>10285</v>
      </c>
    </row>
    <row r="2080" spans="1:5">
      <c r="A2080" s="27">
        <v>39016</v>
      </c>
      <c r="B2080" s="27" t="s">
        <v>10286</v>
      </c>
      <c r="C2080" s="27" t="s">
        <v>6435</v>
      </c>
      <c r="D2080" s="27" t="s">
        <v>6447</v>
      </c>
      <c r="E2080" s="28" t="s">
        <v>10285</v>
      </c>
    </row>
    <row r="2081" spans="1:5">
      <c r="A2081" s="27">
        <v>40432</v>
      </c>
      <c r="B2081" s="27" t="s">
        <v>10287</v>
      </c>
      <c r="C2081" s="27" t="s">
        <v>6435</v>
      </c>
      <c r="D2081" s="27" t="s">
        <v>6447</v>
      </c>
      <c r="E2081" s="28" t="s">
        <v>10288</v>
      </c>
    </row>
    <row r="2082" spans="1:5">
      <c r="A2082" s="27">
        <v>39481</v>
      </c>
      <c r="B2082" s="27" t="s">
        <v>10289</v>
      </c>
      <c r="C2082" s="27" t="s">
        <v>6435</v>
      </c>
      <c r="D2082" s="27" t="s">
        <v>6447</v>
      </c>
      <c r="E2082" s="28" t="s">
        <v>8215</v>
      </c>
    </row>
    <row r="2083" spans="1:5">
      <c r="A2083" s="27">
        <v>40433</v>
      </c>
      <c r="B2083" s="27" t="s">
        <v>10290</v>
      </c>
      <c r="C2083" s="27" t="s">
        <v>6435</v>
      </c>
      <c r="D2083" s="27" t="s">
        <v>6447</v>
      </c>
      <c r="E2083" s="28" t="s">
        <v>10217</v>
      </c>
    </row>
    <row r="2084" spans="1:5">
      <c r="A2084" s="27">
        <v>20219</v>
      </c>
      <c r="B2084" s="27" t="s">
        <v>10291</v>
      </c>
      <c r="C2084" s="27" t="s">
        <v>6435</v>
      </c>
      <c r="D2084" s="27" t="s">
        <v>6447</v>
      </c>
      <c r="E2084" s="28" t="s">
        <v>10292</v>
      </c>
    </row>
    <row r="2085" spans="1:5">
      <c r="A2085" s="27">
        <v>36484</v>
      </c>
      <c r="B2085" s="27" t="s">
        <v>10293</v>
      </c>
      <c r="C2085" s="27" t="s">
        <v>6435</v>
      </c>
      <c r="D2085" s="27" t="s">
        <v>6447</v>
      </c>
      <c r="E2085" s="28" t="s">
        <v>10294</v>
      </c>
    </row>
    <row r="2086" spans="1:5">
      <c r="A2086" s="27">
        <v>38367</v>
      </c>
      <c r="B2086" s="27" t="s">
        <v>10295</v>
      </c>
      <c r="C2086" s="27" t="s">
        <v>6435</v>
      </c>
      <c r="D2086" s="27" t="s">
        <v>6439</v>
      </c>
      <c r="E2086" s="28" t="s">
        <v>10296</v>
      </c>
    </row>
    <row r="2087" spans="1:5">
      <c r="A2087" s="27">
        <v>38368</v>
      </c>
      <c r="B2087" s="27" t="s">
        <v>10297</v>
      </c>
      <c r="C2087" s="27" t="s">
        <v>6435</v>
      </c>
      <c r="D2087" s="27" t="s">
        <v>6439</v>
      </c>
      <c r="E2087" s="28" t="s">
        <v>10298</v>
      </c>
    </row>
    <row r="2088" spans="1:5">
      <c r="A2088" s="27">
        <v>38091</v>
      </c>
      <c r="B2088" s="27" t="s">
        <v>10299</v>
      </c>
      <c r="C2088" s="27" t="s">
        <v>6435</v>
      </c>
      <c r="D2088" s="27" t="s">
        <v>6439</v>
      </c>
      <c r="E2088" s="28" t="s">
        <v>7671</v>
      </c>
    </row>
    <row r="2089" spans="1:5">
      <c r="A2089" s="27">
        <v>38095</v>
      </c>
      <c r="B2089" s="27" t="s">
        <v>10300</v>
      </c>
      <c r="C2089" s="27" t="s">
        <v>6435</v>
      </c>
      <c r="D2089" s="27" t="s">
        <v>6439</v>
      </c>
      <c r="E2089" s="28" t="s">
        <v>7410</v>
      </c>
    </row>
    <row r="2090" spans="1:5">
      <c r="A2090" s="27">
        <v>38092</v>
      </c>
      <c r="B2090" s="27" t="s">
        <v>10301</v>
      </c>
      <c r="C2090" s="27" t="s">
        <v>6435</v>
      </c>
      <c r="D2090" s="27" t="s">
        <v>6439</v>
      </c>
      <c r="E2090" s="28" t="s">
        <v>6507</v>
      </c>
    </row>
    <row r="2091" spans="1:5">
      <c r="A2091" s="27">
        <v>38093</v>
      </c>
      <c r="B2091" s="27" t="s">
        <v>10302</v>
      </c>
      <c r="C2091" s="27" t="s">
        <v>6435</v>
      </c>
      <c r="D2091" s="27" t="s">
        <v>6439</v>
      </c>
      <c r="E2091" s="28" t="s">
        <v>9265</v>
      </c>
    </row>
    <row r="2092" spans="1:5">
      <c r="A2092" s="27">
        <v>38096</v>
      </c>
      <c r="B2092" s="27" t="s">
        <v>10303</v>
      </c>
      <c r="C2092" s="27" t="s">
        <v>6435</v>
      </c>
      <c r="D2092" s="27" t="s">
        <v>6439</v>
      </c>
      <c r="E2092" s="28" t="s">
        <v>8085</v>
      </c>
    </row>
    <row r="2093" spans="1:5">
      <c r="A2093" s="27">
        <v>38094</v>
      </c>
      <c r="B2093" s="27" t="s">
        <v>10304</v>
      </c>
      <c r="C2093" s="27" t="s">
        <v>6435</v>
      </c>
      <c r="D2093" s="27" t="s">
        <v>6439</v>
      </c>
      <c r="E2093" s="28" t="s">
        <v>10305</v>
      </c>
    </row>
    <row r="2094" spans="1:5">
      <c r="A2094" s="27">
        <v>38097</v>
      </c>
      <c r="B2094" s="27" t="s">
        <v>10306</v>
      </c>
      <c r="C2094" s="27" t="s">
        <v>6435</v>
      </c>
      <c r="D2094" s="27" t="s">
        <v>6439</v>
      </c>
      <c r="E2094" s="28" t="s">
        <v>10307</v>
      </c>
    </row>
    <row r="2095" spans="1:5">
      <c r="A2095" s="27">
        <v>38098</v>
      </c>
      <c r="B2095" s="27" t="s">
        <v>10308</v>
      </c>
      <c r="C2095" s="27" t="s">
        <v>6435</v>
      </c>
      <c r="D2095" s="27" t="s">
        <v>6439</v>
      </c>
      <c r="E2095" s="28" t="s">
        <v>10307</v>
      </c>
    </row>
    <row r="2096" spans="1:5">
      <c r="A2096" s="27">
        <v>11186</v>
      </c>
      <c r="B2096" s="27" t="s">
        <v>10309</v>
      </c>
      <c r="C2096" s="27" t="s">
        <v>6446</v>
      </c>
      <c r="D2096" s="27" t="s">
        <v>6439</v>
      </c>
      <c r="E2096" s="28" t="s">
        <v>10310</v>
      </c>
    </row>
    <row r="2097" spans="1:5">
      <c r="A2097" s="27">
        <v>11558</v>
      </c>
      <c r="B2097" s="27" t="s">
        <v>10311</v>
      </c>
      <c r="C2097" s="27" t="s">
        <v>7289</v>
      </c>
      <c r="D2097" s="27" t="s">
        <v>6439</v>
      </c>
      <c r="E2097" s="28" t="s">
        <v>10312</v>
      </c>
    </row>
    <row r="2098" spans="1:5">
      <c r="A2098" s="27">
        <v>11557</v>
      </c>
      <c r="B2098" s="27" t="s">
        <v>10313</v>
      </c>
      <c r="C2098" s="27" t="s">
        <v>7289</v>
      </c>
      <c r="D2098" s="27" t="s">
        <v>6439</v>
      </c>
      <c r="E2098" s="28" t="s">
        <v>10314</v>
      </c>
    </row>
    <row r="2099" spans="1:5">
      <c r="A2099" s="27">
        <v>2759</v>
      </c>
      <c r="B2099" s="27" t="s">
        <v>10315</v>
      </c>
      <c r="C2099" s="27" t="s">
        <v>6435</v>
      </c>
      <c r="D2099" s="27" t="s">
        <v>6447</v>
      </c>
      <c r="E2099" s="28" t="s">
        <v>10316</v>
      </c>
    </row>
    <row r="2100" spans="1:5">
      <c r="A2100" s="27">
        <v>38124</v>
      </c>
      <c r="B2100" s="27" t="s">
        <v>10317</v>
      </c>
      <c r="C2100" s="27" t="s">
        <v>6435</v>
      </c>
      <c r="D2100" s="27" t="s">
        <v>6436</v>
      </c>
      <c r="E2100" s="28" t="s">
        <v>10318</v>
      </c>
    </row>
    <row r="2101" spans="1:5">
      <c r="A2101" s="27">
        <v>38380</v>
      </c>
      <c r="B2101" s="27" t="s">
        <v>10319</v>
      </c>
      <c r="C2101" s="27" t="s">
        <v>6435</v>
      </c>
      <c r="D2101" s="27" t="s">
        <v>6439</v>
      </c>
      <c r="E2101" s="28" t="s">
        <v>10320</v>
      </c>
    </row>
    <row r="2102" spans="1:5">
      <c r="A2102" s="27">
        <v>20059</v>
      </c>
      <c r="B2102" s="27" t="s">
        <v>10321</v>
      </c>
      <c r="C2102" s="27" t="s">
        <v>6435</v>
      </c>
      <c r="D2102" s="27" t="s">
        <v>6447</v>
      </c>
      <c r="E2102" s="28" t="s">
        <v>10322</v>
      </c>
    </row>
    <row r="2103" spans="1:5">
      <c r="A2103" s="27">
        <v>42429</v>
      </c>
      <c r="B2103" s="27" t="s">
        <v>10323</v>
      </c>
      <c r="C2103" s="27" t="s">
        <v>6435</v>
      </c>
      <c r="D2103" s="27" t="s">
        <v>6447</v>
      </c>
      <c r="E2103" s="28" t="s">
        <v>10324</v>
      </c>
    </row>
    <row r="2104" spans="1:5">
      <c r="A2104" s="27">
        <v>39616</v>
      </c>
      <c r="B2104" s="27" t="s">
        <v>10325</v>
      </c>
      <c r="C2104" s="27" t="s">
        <v>6435</v>
      </c>
      <c r="D2104" s="27" t="s">
        <v>6436</v>
      </c>
      <c r="E2104" s="28" t="s">
        <v>10326</v>
      </c>
    </row>
    <row r="2105" spans="1:5">
      <c r="A2105" s="27">
        <v>39618</v>
      </c>
      <c r="B2105" s="27" t="s">
        <v>10327</v>
      </c>
      <c r="C2105" s="27" t="s">
        <v>6435</v>
      </c>
      <c r="D2105" s="27" t="s">
        <v>6439</v>
      </c>
      <c r="E2105" s="28" t="s">
        <v>10328</v>
      </c>
    </row>
    <row r="2106" spans="1:5">
      <c r="A2106" s="27">
        <v>39619</v>
      </c>
      <c r="B2106" s="27" t="s">
        <v>10329</v>
      </c>
      <c r="C2106" s="27" t="s">
        <v>6435</v>
      </c>
      <c r="D2106" s="27" t="s">
        <v>6439</v>
      </c>
      <c r="E2106" s="28" t="s">
        <v>10330</v>
      </c>
    </row>
    <row r="2107" spans="1:5">
      <c r="A2107" s="27">
        <v>39613</v>
      </c>
      <c r="B2107" s="27" t="s">
        <v>10331</v>
      </c>
      <c r="C2107" s="27" t="s">
        <v>6435</v>
      </c>
      <c r="D2107" s="27" t="s">
        <v>6439</v>
      </c>
      <c r="E2107" s="28" t="s">
        <v>10332</v>
      </c>
    </row>
    <row r="2108" spans="1:5">
      <c r="A2108" s="27">
        <v>39614</v>
      </c>
      <c r="B2108" s="27" t="s">
        <v>10333</v>
      </c>
      <c r="C2108" s="27" t="s">
        <v>6435</v>
      </c>
      <c r="D2108" s="27" t="s">
        <v>6439</v>
      </c>
      <c r="E2108" s="28" t="s">
        <v>10334</v>
      </c>
    </row>
    <row r="2109" spans="1:5">
      <c r="A2109" s="27">
        <v>38538</v>
      </c>
      <c r="B2109" s="27" t="s">
        <v>10335</v>
      </c>
      <c r="C2109" s="27" t="s">
        <v>6456</v>
      </c>
      <c r="D2109" s="27" t="s">
        <v>6447</v>
      </c>
      <c r="E2109" s="28" t="s">
        <v>10336</v>
      </c>
    </row>
    <row r="2110" spans="1:5">
      <c r="A2110" s="27">
        <v>38539</v>
      </c>
      <c r="B2110" s="27" t="s">
        <v>10337</v>
      </c>
      <c r="C2110" s="27" t="s">
        <v>6456</v>
      </c>
      <c r="D2110" s="27" t="s">
        <v>6447</v>
      </c>
      <c r="E2110" s="28" t="s">
        <v>10338</v>
      </c>
    </row>
    <row r="2111" spans="1:5">
      <c r="A2111" s="27">
        <v>38540</v>
      </c>
      <c r="B2111" s="27" t="s">
        <v>10339</v>
      </c>
      <c r="C2111" s="27" t="s">
        <v>6456</v>
      </c>
      <c r="D2111" s="27" t="s">
        <v>6447</v>
      </c>
      <c r="E2111" s="28" t="s">
        <v>10340</v>
      </c>
    </row>
    <row r="2112" spans="1:5">
      <c r="A2112" s="27">
        <v>38384</v>
      </c>
      <c r="B2112" s="27" t="s">
        <v>10341</v>
      </c>
      <c r="C2112" s="27" t="s">
        <v>6435</v>
      </c>
      <c r="D2112" s="27" t="s">
        <v>6439</v>
      </c>
      <c r="E2112" s="28" t="s">
        <v>10342</v>
      </c>
    </row>
    <row r="2113" spans="1:5">
      <c r="A2113" s="27">
        <v>13</v>
      </c>
      <c r="B2113" s="27" t="s">
        <v>10343</v>
      </c>
      <c r="C2113" s="27" t="s">
        <v>6555</v>
      </c>
      <c r="D2113" s="27" t="s">
        <v>6439</v>
      </c>
      <c r="E2113" s="28" t="s">
        <v>10344</v>
      </c>
    </row>
    <row r="2114" spans="1:5">
      <c r="A2114" s="27">
        <v>2762</v>
      </c>
      <c r="B2114" s="27" t="s">
        <v>10345</v>
      </c>
      <c r="C2114" s="27" t="s">
        <v>6456</v>
      </c>
      <c r="D2114" s="27" t="s">
        <v>6447</v>
      </c>
      <c r="E2114" s="28" t="s">
        <v>10346</v>
      </c>
    </row>
    <row r="2115" spans="1:5">
      <c r="A2115" s="27">
        <v>21142</v>
      </c>
      <c r="B2115" s="27" t="s">
        <v>10347</v>
      </c>
      <c r="C2115" s="27" t="s">
        <v>6435</v>
      </c>
      <c r="D2115" s="27" t="s">
        <v>6439</v>
      </c>
      <c r="E2115" s="28" t="s">
        <v>10348</v>
      </c>
    </row>
    <row r="2116" spans="1:5">
      <c r="A2116" s="27">
        <v>4223</v>
      </c>
      <c r="B2116" s="27" t="s">
        <v>10349</v>
      </c>
      <c r="C2116" s="27" t="s">
        <v>6558</v>
      </c>
      <c r="D2116" s="27" t="s">
        <v>6436</v>
      </c>
      <c r="E2116" s="28" t="s">
        <v>10350</v>
      </c>
    </row>
    <row r="2117" spans="1:5">
      <c r="A2117" s="27">
        <v>37372</v>
      </c>
      <c r="B2117" s="27" t="s">
        <v>10351</v>
      </c>
      <c r="C2117" s="27" t="s">
        <v>6779</v>
      </c>
      <c r="D2117" s="27" t="s">
        <v>6436</v>
      </c>
      <c r="E2117" s="28" t="s">
        <v>7189</v>
      </c>
    </row>
    <row r="2118" spans="1:5">
      <c r="A2118" s="27">
        <v>40863</v>
      </c>
      <c r="B2118" s="27" t="s">
        <v>10352</v>
      </c>
      <c r="C2118" s="27" t="s">
        <v>6782</v>
      </c>
      <c r="D2118" s="27" t="s">
        <v>6436</v>
      </c>
      <c r="E2118" s="28" t="s">
        <v>10353</v>
      </c>
    </row>
    <row r="2119" spans="1:5">
      <c r="A2119" s="27">
        <v>38475</v>
      </c>
      <c r="B2119" s="27" t="s">
        <v>10354</v>
      </c>
      <c r="C2119" s="27" t="s">
        <v>6435</v>
      </c>
      <c r="D2119" s="27" t="s">
        <v>6439</v>
      </c>
      <c r="E2119" s="28" t="s">
        <v>10355</v>
      </c>
    </row>
    <row r="2120" spans="1:5">
      <c r="A2120" s="27">
        <v>38474</v>
      </c>
      <c r="B2120" s="27" t="s">
        <v>10356</v>
      </c>
      <c r="C2120" s="27" t="s">
        <v>6435</v>
      </c>
      <c r="D2120" s="27" t="s">
        <v>6439</v>
      </c>
      <c r="E2120" s="28" t="s">
        <v>10357</v>
      </c>
    </row>
    <row r="2121" spans="1:5">
      <c r="A2121" s="27">
        <v>10886</v>
      </c>
      <c r="B2121" s="27" t="s">
        <v>10358</v>
      </c>
      <c r="C2121" s="27" t="s">
        <v>6435</v>
      </c>
      <c r="D2121" s="27" t="s">
        <v>6439</v>
      </c>
      <c r="E2121" s="28" t="s">
        <v>10359</v>
      </c>
    </row>
    <row r="2122" spans="1:5">
      <c r="A2122" s="27">
        <v>10888</v>
      </c>
      <c r="B2122" s="27" t="s">
        <v>10360</v>
      </c>
      <c r="C2122" s="27" t="s">
        <v>6435</v>
      </c>
      <c r="D2122" s="27" t="s">
        <v>6439</v>
      </c>
      <c r="E2122" s="28" t="s">
        <v>10361</v>
      </c>
    </row>
    <row r="2123" spans="1:5">
      <c r="A2123" s="27">
        <v>10889</v>
      </c>
      <c r="B2123" s="27" t="s">
        <v>10362</v>
      </c>
      <c r="C2123" s="27" t="s">
        <v>6435</v>
      </c>
      <c r="D2123" s="27" t="s">
        <v>6439</v>
      </c>
      <c r="E2123" s="28" t="s">
        <v>10363</v>
      </c>
    </row>
    <row r="2124" spans="1:5">
      <c r="A2124" s="27">
        <v>10890</v>
      </c>
      <c r="B2124" s="27" t="s">
        <v>10364</v>
      </c>
      <c r="C2124" s="27" t="s">
        <v>6435</v>
      </c>
      <c r="D2124" s="27" t="s">
        <v>6439</v>
      </c>
      <c r="E2124" s="28" t="s">
        <v>10365</v>
      </c>
    </row>
    <row r="2125" spans="1:5">
      <c r="A2125" s="27">
        <v>10891</v>
      </c>
      <c r="B2125" s="27" t="s">
        <v>10366</v>
      </c>
      <c r="C2125" s="27" t="s">
        <v>6435</v>
      </c>
      <c r="D2125" s="27" t="s">
        <v>6439</v>
      </c>
      <c r="E2125" s="28" t="s">
        <v>10367</v>
      </c>
    </row>
    <row r="2126" spans="1:5">
      <c r="A2126" s="27">
        <v>10892</v>
      </c>
      <c r="B2126" s="27" t="s">
        <v>10368</v>
      </c>
      <c r="C2126" s="27" t="s">
        <v>6435</v>
      </c>
      <c r="D2126" s="27" t="s">
        <v>6436</v>
      </c>
      <c r="E2126" s="28" t="s">
        <v>10369</v>
      </c>
    </row>
    <row r="2127" spans="1:5">
      <c r="A2127" s="27">
        <v>20977</v>
      </c>
      <c r="B2127" s="27" t="s">
        <v>10370</v>
      </c>
      <c r="C2127" s="27" t="s">
        <v>6435</v>
      </c>
      <c r="D2127" s="27" t="s">
        <v>6439</v>
      </c>
      <c r="E2127" s="28" t="s">
        <v>10371</v>
      </c>
    </row>
    <row r="2128" spans="1:5">
      <c r="A2128" s="27">
        <v>3073</v>
      </c>
      <c r="B2128" s="27" t="s">
        <v>10372</v>
      </c>
      <c r="C2128" s="27" t="s">
        <v>6435</v>
      </c>
      <c r="D2128" s="27" t="s">
        <v>6447</v>
      </c>
      <c r="E2128" s="28" t="s">
        <v>10373</v>
      </c>
    </row>
    <row r="2129" spans="1:5">
      <c r="A2129" s="27">
        <v>3068</v>
      </c>
      <c r="B2129" s="27" t="s">
        <v>10374</v>
      </c>
      <c r="C2129" s="27" t="s">
        <v>6435</v>
      </c>
      <c r="D2129" s="27" t="s">
        <v>6447</v>
      </c>
      <c r="E2129" s="28" t="s">
        <v>10375</v>
      </c>
    </row>
    <row r="2130" spans="1:5">
      <c r="A2130" s="27">
        <v>3074</v>
      </c>
      <c r="B2130" s="27" t="s">
        <v>10376</v>
      </c>
      <c r="C2130" s="27" t="s">
        <v>6435</v>
      </c>
      <c r="D2130" s="27" t="s">
        <v>6447</v>
      </c>
      <c r="E2130" s="28" t="s">
        <v>10377</v>
      </c>
    </row>
    <row r="2131" spans="1:5">
      <c r="A2131" s="27">
        <v>3076</v>
      </c>
      <c r="B2131" s="27" t="s">
        <v>10378</v>
      </c>
      <c r="C2131" s="27" t="s">
        <v>6435</v>
      </c>
      <c r="D2131" s="27" t="s">
        <v>6447</v>
      </c>
      <c r="E2131" s="28" t="s">
        <v>10379</v>
      </c>
    </row>
    <row r="2132" spans="1:5">
      <c r="A2132" s="27">
        <v>3072</v>
      </c>
      <c r="B2132" s="27" t="s">
        <v>10380</v>
      </c>
      <c r="C2132" s="27" t="s">
        <v>6435</v>
      </c>
      <c r="D2132" s="27" t="s">
        <v>6447</v>
      </c>
      <c r="E2132" s="28" t="s">
        <v>10381</v>
      </c>
    </row>
    <row r="2133" spans="1:5">
      <c r="A2133" s="27">
        <v>3075</v>
      </c>
      <c r="B2133" s="27" t="s">
        <v>10382</v>
      </c>
      <c r="C2133" s="27" t="s">
        <v>6435</v>
      </c>
      <c r="D2133" s="27" t="s">
        <v>6447</v>
      </c>
      <c r="E2133" s="28" t="s">
        <v>10383</v>
      </c>
    </row>
    <row r="2134" spans="1:5">
      <c r="A2134" s="27">
        <v>10780</v>
      </c>
      <c r="B2134" s="27" t="s">
        <v>10384</v>
      </c>
      <c r="C2134" s="27" t="s">
        <v>6435</v>
      </c>
      <c r="D2134" s="27" t="s">
        <v>6447</v>
      </c>
      <c r="E2134" s="28" t="s">
        <v>10107</v>
      </c>
    </row>
    <row r="2135" spans="1:5">
      <c r="A2135" s="27">
        <v>10781</v>
      </c>
      <c r="B2135" s="27" t="s">
        <v>10385</v>
      </c>
      <c r="C2135" s="27" t="s">
        <v>6435</v>
      </c>
      <c r="D2135" s="27" t="s">
        <v>6447</v>
      </c>
      <c r="E2135" s="28" t="s">
        <v>10386</v>
      </c>
    </row>
    <row r="2136" spans="1:5">
      <c r="A2136" s="27">
        <v>20106</v>
      </c>
      <c r="B2136" s="27" t="s">
        <v>10387</v>
      </c>
      <c r="C2136" s="27" t="s">
        <v>6435</v>
      </c>
      <c r="D2136" s="27" t="s">
        <v>6447</v>
      </c>
      <c r="E2136" s="28" t="s">
        <v>9290</v>
      </c>
    </row>
    <row r="2137" spans="1:5">
      <c r="A2137" s="27">
        <v>20107</v>
      </c>
      <c r="B2137" s="27" t="s">
        <v>10388</v>
      </c>
      <c r="C2137" s="27" t="s">
        <v>6435</v>
      </c>
      <c r="D2137" s="27" t="s">
        <v>6447</v>
      </c>
      <c r="E2137" s="28" t="s">
        <v>10389</v>
      </c>
    </row>
    <row r="2138" spans="1:5">
      <c r="A2138" s="27">
        <v>20108</v>
      </c>
      <c r="B2138" s="27" t="s">
        <v>10390</v>
      </c>
      <c r="C2138" s="27" t="s">
        <v>6435</v>
      </c>
      <c r="D2138" s="27" t="s">
        <v>6447</v>
      </c>
      <c r="E2138" s="28" t="s">
        <v>7849</v>
      </c>
    </row>
    <row r="2139" spans="1:5">
      <c r="A2139" s="27">
        <v>20109</v>
      </c>
      <c r="B2139" s="27" t="s">
        <v>10391</v>
      </c>
      <c r="C2139" s="27" t="s">
        <v>6435</v>
      </c>
      <c r="D2139" s="27" t="s">
        <v>6447</v>
      </c>
      <c r="E2139" s="28" t="s">
        <v>10107</v>
      </c>
    </row>
    <row r="2140" spans="1:5">
      <c r="A2140" s="27">
        <v>43612</v>
      </c>
      <c r="B2140" s="27" t="s">
        <v>10392</v>
      </c>
      <c r="C2140" s="27" t="s">
        <v>9198</v>
      </c>
      <c r="D2140" s="27" t="s">
        <v>6439</v>
      </c>
      <c r="E2140" s="28" t="s">
        <v>10393</v>
      </c>
    </row>
    <row r="2141" spans="1:5">
      <c r="A2141" s="27">
        <v>43613</v>
      </c>
      <c r="B2141" s="27" t="s">
        <v>10394</v>
      </c>
      <c r="C2141" s="27" t="s">
        <v>9198</v>
      </c>
      <c r="D2141" s="27" t="s">
        <v>6439</v>
      </c>
      <c r="E2141" s="28" t="s">
        <v>10395</v>
      </c>
    </row>
    <row r="2142" spans="1:5">
      <c r="A2142" s="27">
        <v>11480</v>
      </c>
      <c r="B2142" s="27" t="s">
        <v>10396</v>
      </c>
      <c r="C2142" s="27" t="s">
        <v>9198</v>
      </c>
      <c r="D2142" s="27" t="s">
        <v>6439</v>
      </c>
      <c r="E2142" s="28" t="s">
        <v>10397</v>
      </c>
    </row>
    <row r="2143" spans="1:5">
      <c r="A2143" s="27">
        <v>11469</v>
      </c>
      <c r="B2143" s="27" t="s">
        <v>10398</v>
      </c>
      <c r="C2143" s="27" t="s">
        <v>6435</v>
      </c>
      <c r="D2143" s="27" t="s">
        <v>6439</v>
      </c>
      <c r="E2143" s="28" t="s">
        <v>10399</v>
      </c>
    </row>
    <row r="2144" spans="1:5">
      <c r="A2144" s="27">
        <v>11468</v>
      </c>
      <c r="B2144" s="27" t="s">
        <v>10400</v>
      </c>
      <c r="C2144" s="27" t="s">
        <v>6435</v>
      </c>
      <c r="D2144" s="27" t="s">
        <v>6439</v>
      </c>
      <c r="E2144" s="28" t="s">
        <v>10399</v>
      </c>
    </row>
    <row r="2145" spans="1:5">
      <c r="A2145" s="27">
        <v>11484</v>
      </c>
      <c r="B2145" s="27" t="s">
        <v>10401</v>
      </c>
      <c r="C2145" s="27" t="s">
        <v>6435</v>
      </c>
      <c r="D2145" s="27" t="s">
        <v>6439</v>
      </c>
      <c r="E2145" s="28" t="s">
        <v>10402</v>
      </c>
    </row>
    <row r="2146" spans="1:5">
      <c r="A2146" s="27">
        <v>38155</v>
      </c>
      <c r="B2146" s="27" t="s">
        <v>10403</v>
      </c>
      <c r="C2146" s="27" t="s">
        <v>6435</v>
      </c>
      <c r="D2146" s="27" t="s">
        <v>6439</v>
      </c>
      <c r="E2146" s="28" t="s">
        <v>10404</v>
      </c>
    </row>
    <row r="2147" spans="1:5">
      <c r="A2147" s="27">
        <v>11467</v>
      </c>
      <c r="B2147" s="27" t="s">
        <v>10405</v>
      </c>
      <c r="C2147" s="27" t="s">
        <v>6435</v>
      </c>
      <c r="D2147" s="27" t="s">
        <v>6439</v>
      </c>
      <c r="E2147" s="28" t="s">
        <v>10406</v>
      </c>
    </row>
    <row r="2148" spans="1:5">
      <c r="A2148" s="27">
        <v>38153</v>
      </c>
      <c r="B2148" s="27" t="s">
        <v>10407</v>
      </c>
      <c r="C2148" s="27" t="s">
        <v>9198</v>
      </c>
      <c r="D2148" s="27" t="s">
        <v>6439</v>
      </c>
      <c r="E2148" s="28" t="s">
        <v>10408</v>
      </c>
    </row>
    <row r="2149" spans="1:5">
      <c r="A2149" s="27">
        <v>43607</v>
      </c>
      <c r="B2149" s="27" t="s">
        <v>10409</v>
      </c>
      <c r="C2149" s="27" t="s">
        <v>9198</v>
      </c>
      <c r="D2149" s="27" t="s">
        <v>6439</v>
      </c>
      <c r="E2149" s="28" t="s">
        <v>10410</v>
      </c>
    </row>
    <row r="2150" spans="1:5">
      <c r="A2150" s="27">
        <v>3080</v>
      </c>
      <c r="B2150" s="27" t="s">
        <v>10411</v>
      </c>
      <c r="C2150" s="27" t="s">
        <v>9198</v>
      </c>
      <c r="D2150" s="27" t="s">
        <v>6436</v>
      </c>
      <c r="E2150" s="28" t="s">
        <v>10412</v>
      </c>
    </row>
    <row r="2151" spans="1:5">
      <c r="A2151" s="27">
        <v>3081</v>
      </c>
      <c r="B2151" s="27" t="s">
        <v>10413</v>
      </c>
      <c r="C2151" s="27" t="s">
        <v>9198</v>
      </c>
      <c r="D2151" s="27" t="s">
        <v>6439</v>
      </c>
      <c r="E2151" s="28" t="s">
        <v>10414</v>
      </c>
    </row>
    <row r="2152" spans="1:5">
      <c r="A2152" s="27">
        <v>3090</v>
      </c>
      <c r="B2152" s="27" t="s">
        <v>10415</v>
      </c>
      <c r="C2152" s="27" t="s">
        <v>9198</v>
      </c>
      <c r="D2152" s="27" t="s">
        <v>6439</v>
      </c>
      <c r="E2152" s="28" t="s">
        <v>10416</v>
      </c>
    </row>
    <row r="2153" spans="1:5">
      <c r="A2153" s="27">
        <v>43611</v>
      </c>
      <c r="B2153" s="27" t="s">
        <v>10417</v>
      </c>
      <c r="C2153" s="27" t="s">
        <v>9198</v>
      </c>
      <c r="D2153" s="27" t="s">
        <v>6439</v>
      </c>
      <c r="E2153" s="28" t="s">
        <v>10418</v>
      </c>
    </row>
    <row r="2154" spans="1:5">
      <c r="A2154" s="27">
        <v>3103</v>
      </c>
      <c r="B2154" s="27" t="s">
        <v>10419</v>
      </c>
      <c r="C2154" s="27" t="s">
        <v>6435</v>
      </c>
      <c r="D2154" s="27" t="s">
        <v>6439</v>
      </c>
      <c r="E2154" s="28" t="s">
        <v>10420</v>
      </c>
    </row>
    <row r="2155" spans="1:5">
      <c r="A2155" s="27">
        <v>3097</v>
      </c>
      <c r="B2155" s="27" t="s">
        <v>10421</v>
      </c>
      <c r="C2155" s="27" t="s">
        <v>9198</v>
      </c>
      <c r="D2155" s="27" t="s">
        <v>6439</v>
      </c>
      <c r="E2155" s="28" t="s">
        <v>10422</v>
      </c>
    </row>
    <row r="2156" spans="1:5">
      <c r="A2156" s="27">
        <v>3099</v>
      </c>
      <c r="B2156" s="27" t="s">
        <v>10423</v>
      </c>
      <c r="C2156" s="27" t="s">
        <v>9198</v>
      </c>
      <c r="D2156" s="27" t="s">
        <v>6439</v>
      </c>
      <c r="E2156" s="28" t="s">
        <v>10424</v>
      </c>
    </row>
    <row r="2157" spans="1:5">
      <c r="A2157" s="27">
        <v>38151</v>
      </c>
      <c r="B2157" s="27" t="s">
        <v>10425</v>
      </c>
      <c r="C2157" s="27" t="s">
        <v>9198</v>
      </c>
      <c r="D2157" s="27" t="s">
        <v>6439</v>
      </c>
      <c r="E2157" s="28" t="s">
        <v>10426</v>
      </c>
    </row>
    <row r="2158" spans="1:5">
      <c r="A2158" s="27">
        <v>38152</v>
      </c>
      <c r="B2158" s="27" t="s">
        <v>10427</v>
      </c>
      <c r="C2158" s="27" t="s">
        <v>9198</v>
      </c>
      <c r="D2158" s="27" t="s">
        <v>6439</v>
      </c>
      <c r="E2158" s="28" t="s">
        <v>10428</v>
      </c>
    </row>
    <row r="2159" spans="1:5">
      <c r="A2159" s="27">
        <v>43610</v>
      </c>
      <c r="B2159" s="27" t="s">
        <v>10429</v>
      </c>
      <c r="C2159" s="27" t="s">
        <v>9198</v>
      </c>
      <c r="D2159" s="27" t="s">
        <v>6439</v>
      </c>
      <c r="E2159" s="28" t="s">
        <v>10430</v>
      </c>
    </row>
    <row r="2160" spans="1:5">
      <c r="A2160" s="27">
        <v>3093</v>
      </c>
      <c r="B2160" s="27" t="s">
        <v>10431</v>
      </c>
      <c r="C2160" s="27" t="s">
        <v>9198</v>
      </c>
      <c r="D2160" s="27" t="s">
        <v>6439</v>
      </c>
      <c r="E2160" s="28" t="s">
        <v>10424</v>
      </c>
    </row>
    <row r="2161" spans="1:5">
      <c r="A2161" s="27">
        <v>38165</v>
      </c>
      <c r="B2161" s="27" t="s">
        <v>10432</v>
      </c>
      <c r="C2161" s="27" t="s">
        <v>9198</v>
      </c>
      <c r="D2161" s="27" t="s">
        <v>6439</v>
      </c>
      <c r="E2161" s="28" t="s">
        <v>10433</v>
      </c>
    </row>
    <row r="2162" spans="1:5">
      <c r="A2162" s="27">
        <v>38177</v>
      </c>
      <c r="B2162" s="27" t="s">
        <v>10434</v>
      </c>
      <c r="C2162" s="27" t="s">
        <v>6435</v>
      </c>
      <c r="D2162" s="27" t="s">
        <v>6439</v>
      </c>
      <c r="E2162" s="28" t="s">
        <v>10435</v>
      </c>
    </row>
    <row r="2163" spans="1:5">
      <c r="A2163" s="27">
        <v>11458</v>
      </c>
      <c r="B2163" s="27" t="s">
        <v>10436</v>
      </c>
      <c r="C2163" s="27" t="s">
        <v>6435</v>
      </c>
      <c r="D2163" s="27" t="s">
        <v>6439</v>
      </c>
      <c r="E2163" s="28" t="s">
        <v>10437</v>
      </c>
    </row>
    <row r="2164" spans="1:5">
      <c r="A2164" s="27">
        <v>3108</v>
      </c>
      <c r="B2164" s="27" t="s">
        <v>10438</v>
      </c>
      <c r="C2164" s="27" t="s">
        <v>6435</v>
      </c>
      <c r="D2164" s="27" t="s">
        <v>6439</v>
      </c>
      <c r="E2164" s="28" t="s">
        <v>10439</v>
      </c>
    </row>
    <row r="2165" spans="1:5">
      <c r="A2165" s="27">
        <v>3105</v>
      </c>
      <c r="B2165" s="27" t="s">
        <v>10440</v>
      </c>
      <c r="C2165" s="27" t="s">
        <v>6435</v>
      </c>
      <c r="D2165" s="27" t="s">
        <v>6439</v>
      </c>
      <c r="E2165" s="28" t="s">
        <v>10441</v>
      </c>
    </row>
    <row r="2166" spans="1:5">
      <c r="A2166" s="27">
        <v>38178</v>
      </c>
      <c r="B2166" s="27" t="s">
        <v>10442</v>
      </c>
      <c r="C2166" s="27" t="s">
        <v>6435</v>
      </c>
      <c r="D2166" s="27" t="s">
        <v>6439</v>
      </c>
      <c r="E2166" s="28" t="s">
        <v>10443</v>
      </c>
    </row>
    <row r="2167" spans="1:5">
      <c r="A2167" s="27">
        <v>43575</v>
      </c>
      <c r="B2167" s="27" t="s">
        <v>10444</v>
      </c>
      <c r="C2167" s="27" t="s">
        <v>6435</v>
      </c>
      <c r="D2167" s="27" t="s">
        <v>6439</v>
      </c>
      <c r="E2167" s="28" t="s">
        <v>10445</v>
      </c>
    </row>
    <row r="2168" spans="1:5">
      <c r="A2168" s="27">
        <v>43577</v>
      </c>
      <c r="B2168" s="27" t="s">
        <v>10446</v>
      </c>
      <c r="C2168" s="27" t="s">
        <v>6435</v>
      </c>
      <c r="D2168" s="27" t="s">
        <v>6439</v>
      </c>
      <c r="E2168" s="28" t="s">
        <v>10447</v>
      </c>
    </row>
    <row r="2169" spans="1:5">
      <c r="A2169" s="27">
        <v>43458</v>
      </c>
      <c r="B2169" s="27" t="s">
        <v>10448</v>
      </c>
      <c r="C2169" s="27" t="s">
        <v>6779</v>
      </c>
      <c r="D2169" s="27" t="s">
        <v>6436</v>
      </c>
      <c r="E2169" s="28" t="s">
        <v>10449</v>
      </c>
    </row>
    <row r="2170" spans="1:5">
      <c r="A2170" s="27">
        <v>43470</v>
      </c>
      <c r="B2170" s="27" t="s">
        <v>10450</v>
      </c>
      <c r="C2170" s="27" t="s">
        <v>6782</v>
      </c>
      <c r="D2170" s="27" t="s">
        <v>6436</v>
      </c>
      <c r="E2170" s="28" t="s">
        <v>10451</v>
      </c>
    </row>
    <row r="2171" spans="1:5">
      <c r="A2171" s="27">
        <v>43459</v>
      </c>
      <c r="B2171" s="27" t="s">
        <v>10452</v>
      </c>
      <c r="C2171" s="27" t="s">
        <v>6779</v>
      </c>
      <c r="D2171" s="27" t="s">
        <v>6436</v>
      </c>
      <c r="E2171" s="28" t="s">
        <v>10453</v>
      </c>
    </row>
    <row r="2172" spans="1:5">
      <c r="A2172" s="27">
        <v>43471</v>
      </c>
      <c r="B2172" s="27" t="s">
        <v>10454</v>
      </c>
      <c r="C2172" s="27" t="s">
        <v>6782</v>
      </c>
      <c r="D2172" s="27" t="s">
        <v>6436</v>
      </c>
      <c r="E2172" s="28" t="s">
        <v>10455</v>
      </c>
    </row>
    <row r="2173" spans="1:5">
      <c r="A2173" s="27">
        <v>43460</v>
      </c>
      <c r="B2173" s="27" t="s">
        <v>10456</v>
      </c>
      <c r="C2173" s="27" t="s">
        <v>6779</v>
      </c>
      <c r="D2173" s="27" t="s">
        <v>6436</v>
      </c>
      <c r="E2173" s="28" t="s">
        <v>10457</v>
      </c>
    </row>
    <row r="2174" spans="1:5">
      <c r="A2174" s="27">
        <v>43472</v>
      </c>
      <c r="B2174" s="27" t="s">
        <v>10458</v>
      </c>
      <c r="C2174" s="27" t="s">
        <v>6782</v>
      </c>
      <c r="D2174" s="27" t="s">
        <v>6436</v>
      </c>
      <c r="E2174" s="28" t="s">
        <v>10459</v>
      </c>
    </row>
    <row r="2175" spans="1:5">
      <c r="A2175" s="27">
        <v>43461</v>
      </c>
      <c r="B2175" s="27" t="s">
        <v>10460</v>
      </c>
      <c r="C2175" s="27" t="s">
        <v>6779</v>
      </c>
      <c r="D2175" s="27" t="s">
        <v>6436</v>
      </c>
      <c r="E2175" s="28" t="s">
        <v>10461</v>
      </c>
    </row>
    <row r="2176" spans="1:5">
      <c r="A2176" s="27">
        <v>43473</v>
      </c>
      <c r="B2176" s="27" t="s">
        <v>10462</v>
      </c>
      <c r="C2176" s="27" t="s">
        <v>6782</v>
      </c>
      <c r="D2176" s="27" t="s">
        <v>6436</v>
      </c>
      <c r="E2176" s="28" t="s">
        <v>10463</v>
      </c>
    </row>
    <row r="2177" spans="1:5">
      <c r="A2177" s="27">
        <v>43463</v>
      </c>
      <c r="B2177" s="27" t="s">
        <v>10464</v>
      </c>
      <c r="C2177" s="27" t="s">
        <v>6779</v>
      </c>
      <c r="D2177" s="27" t="s">
        <v>6436</v>
      </c>
      <c r="E2177" s="28" t="s">
        <v>7601</v>
      </c>
    </row>
    <row r="2178" spans="1:5">
      <c r="A2178" s="27">
        <v>43475</v>
      </c>
      <c r="B2178" s="27" t="s">
        <v>10465</v>
      </c>
      <c r="C2178" s="27" t="s">
        <v>6782</v>
      </c>
      <c r="D2178" s="27" t="s">
        <v>6436</v>
      </c>
      <c r="E2178" s="28" t="s">
        <v>10466</v>
      </c>
    </row>
    <row r="2179" spans="1:5">
      <c r="A2179" s="27">
        <v>43462</v>
      </c>
      <c r="B2179" s="27" t="s">
        <v>10467</v>
      </c>
      <c r="C2179" s="27" t="s">
        <v>6779</v>
      </c>
      <c r="D2179" s="27" t="s">
        <v>6436</v>
      </c>
      <c r="E2179" s="28" t="s">
        <v>10468</v>
      </c>
    </row>
    <row r="2180" spans="1:5">
      <c r="A2180" s="27">
        <v>43474</v>
      </c>
      <c r="B2180" s="27" t="s">
        <v>10469</v>
      </c>
      <c r="C2180" s="27" t="s">
        <v>6782</v>
      </c>
      <c r="D2180" s="27" t="s">
        <v>6436</v>
      </c>
      <c r="E2180" s="28" t="s">
        <v>10470</v>
      </c>
    </row>
    <row r="2181" spans="1:5">
      <c r="A2181" s="27">
        <v>43464</v>
      </c>
      <c r="B2181" s="27" t="s">
        <v>10471</v>
      </c>
      <c r="C2181" s="27" t="s">
        <v>6779</v>
      </c>
      <c r="D2181" s="27" t="s">
        <v>6436</v>
      </c>
      <c r="E2181" s="28" t="s">
        <v>10468</v>
      </c>
    </row>
    <row r="2182" spans="1:5">
      <c r="A2182" s="27">
        <v>43476</v>
      </c>
      <c r="B2182" s="27" t="s">
        <v>10472</v>
      </c>
      <c r="C2182" s="27" t="s">
        <v>6782</v>
      </c>
      <c r="D2182" s="27" t="s">
        <v>6436</v>
      </c>
      <c r="E2182" s="28" t="s">
        <v>10468</v>
      </c>
    </row>
    <row r="2183" spans="1:5">
      <c r="A2183" s="27">
        <v>43465</v>
      </c>
      <c r="B2183" s="27" t="s">
        <v>10473</v>
      </c>
      <c r="C2183" s="27" t="s">
        <v>6779</v>
      </c>
      <c r="D2183" s="27" t="s">
        <v>6436</v>
      </c>
      <c r="E2183" s="28" t="s">
        <v>7175</v>
      </c>
    </row>
    <row r="2184" spans="1:5">
      <c r="A2184" s="27">
        <v>43477</v>
      </c>
      <c r="B2184" s="27" t="s">
        <v>10474</v>
      </c>
      <c r="C2184" s="27" t="s">
        <v>6782</v>
      </c>
      <c r="D2184" s="27" t="s">
        <v>6436</v>
      </c>
      <c r="E2184" s="28" t="s">
        <v>10475</v>
      </c>
    </row>
    <row r="2185" spans="1:5">
      <c r="A2185" s="27">
        <v>43466</v>
      </c>
      <c r="B2185" s="27" t="s">
        <v>10476</v>
      </c>
      <c r="C2185" s="27" t="s">
        <v>6779</v>
      </c>
      <c r="D2185" s="27" t="s">
        <v>6436</v>
      </c>
      <c r="E2185" s="28" t="s">
        <v>9123</v>
      </c>
    </row>
    <row r="2186" spans="1:5">
      <c r="A2186" s="27">
        <v>43478</v>
      </c>
      <c r="B2186" s="27" t="s">
        <v>10477</v>
      </c>
      <c r="C2186" s="27" t="s">
        <v>6782</v>
      </c>
      <c r="D2186" s="27" t="s">
        <v>6436</v>
      </c>
      <c r="E2186" s="28" t="s">
        <v>10478</v>
      </c>
    </row>
    <row r="2187" spans="1:5">
      <c r="A2187" s="27">
        <v>43467</v>
      </c>
      <c r="B2187" s="27" t="s">
        <v>10479</v>
      </c>
      <c r="C2187" s="27" t="s">
        <v>6779</v>
      </c>
      <c r="D2187" s="27" t="s">
        <v>6436</v>
      </c>
      <c r="E2187" s="28" t="s">
        <v>10480</v>
      </c>
    </row>
    <row r="2188" spans="1:5">
      <c r="A2188" s="27">
        <v>43479</v>
      </c>
      <c r="B2188" s="27" t="s">
        <v>10481</v>
      </c>
      <c r="C2188" s="27" t="s">
        <v>6782</v>
      </c>
      <c r="D2188" s="27" t="s">
        <v>6436</v>
      </c>
      <c r="E2188" s="28" t="s">
        <v>10482</v>
      </c>
    </row>
    <row r="2189" spans="1:5">
      <c r="A2189" s="27">
        <v>43468</v>
      </c>
      <c r="B2189" s="27" t="s">
        <v>10483</v>
      </c>
      <c r="C2189" s="27" t="s">
        <v>6779</v>
      </c>
      <c r="D2189" s="27" t="s">
        <v>6436</v>
      </c>
      <c r="E2189" s="28" t="s">
        <v>10193</v>
      </c>
    </row>
    <row r="2190" spans="1:5">
      <c r="A2190" s="27">
        <v>43480</v>
      </c>
      <c r="B2190" s="27" t="s">
        <v>10484</v>
      </c>
      <c r="C2190" s="27" t="s">
        <v>6782</v>
      </c>
      <c r="D2190" s="27" t="s">
        <v>6436</v>
      </c>
      <c r="E2190" s="28" t="s">
        <v>10485</v>
      </c>
    </row>
    <row r="2191" spans="1:5">
      <c r="A2191" s="27">
        <v>43469</v>
      </c>
      <c r="B2191" s="27" t="s">
        <v>10486</v>
      </c>
      <c r="C2191" s="27" t="s">
        <v>6779</v>
      </c>
      <c r="D2191" s="27" t="s">
        <v>6436</v>
      </c>
      <c r="E2191" s="28" t="s">
        <v>10487</v>
      </c>
    </row>
    <row r="2192" spans="1:5">
      <c r="A2192" s="27">
        <v>43481</v>
      </c>
      <c r="B2192" s="27" t="s">
        <v>10488</v>
      </c>
      <c r="C2192" s="27" t="s">
        <v>6782</v>
      </c>
      <c r="D2192" s="27" t="s">
        <v>6436</v>
      </c>
      <c r="E2192" s="28" t="s">
        <v>10489</v>
      </c>
    </row>
    <row r="2193" spans="1:5">
      <c r="A2193" s="27">
        <v>3119</v>
      </c>
      <c r="B2193" s="27" t="s">
        <v>10490</v>
      </c>
      <c r="C2193" s="27" t="s">
        <v>6435</v>
      </c>
      <c r="D2193" s="27" t="s">
        <v>6439</v>
      </c>
      <c r="E2193" s="28" t="s">
        <v>10491</v>
      </c>
    </row>
    <row r="2194" spans="1:5">
      <c r="A2194" s="27">
        <v>3122</v>
      </c>
      <c r="B2194" s="27" t="s">
        <v>10492</v>
      </c>
      <c r="C2194" s="27" t="s">
        <v>6435</v>
      </c>
      <c r="D2194" s="27" t="s">
        <v>6439</v>
      </c>
      <c r="E2194" s="28" t="s">
        <v>10493</v>
      </c>
    </row>
    <row r="2195" spans="1:5">
      <c r="A2195" s="27">
        <v>3121</v>
      </c>
      <c r="B2195" s="27" t="s">
        <v>10494</v>
      </c>
      <c r="C2195" s="27" t="s">
        <v>6435</v>
      </c>
      <c r="D2195" s="27" t="s">
        <v>6439</v>
      </c>
      <c r="E2195" s="28" t="s">
        <v>10495</v>
      </c>
    </row>
    <row r="2196" spans="1:5">
      <c r="A2196" s="27">
        <v>3120</v>
      </c>
      <c r="B2196" s="27" t="s">
        <v>10496</v>
      </c>
      <c r="C2196" s="27" t="s">
        <v>6435</v>
      </c>
      <c r="D2196" s="27" t="s">
        <v>6439</v>
      </c>
      <c r="E2196" s="28" t="s">
        <v>9369</v>
      </c>
    </row>
    <row r="2197" spans="1:5">
      <c r="A2197" s="27">
        <v>11455</v>
      </c>
      <c r="B2197" s="27" t="s">
        <v>10497</v>
      </c>
      <c r="C2197" s="27" t="s">
        <v>6435</v>
      </c>
      <c r="D2197" s="27" t="s">
        <v>6439</v>
      </c>
      <c r="E2197" s="28" t="s">
        <v>10498</v>
      </c>
    </row>
    <row r="2198" spans="1:5">
      <c r="A2198" s="27">
        <v>11456</v>
      </c>
      <c r="B2198" s="27" t="s">
        <v>10499</v>
      </c>
      <c r="C2198" s="27" t="s">
        <v>6435</v>
      </c>
      <c r="D2198" s="27" t="s">
        <v>6439</v>
      </c>
      <c r="E2198" s="28" t="s">
        <v>10500</v>
      </c>
    </row>
    <row r="2199" spans="1:5">
      <c r="A2199" s="27">
        <v>3107</v>
      </c>
      <c r="B2199" s="27" t="s">
        <v>10501</v>
      </c>
      <c r="C2199" s="27" t="s">
        <v>6435</v>
      </c>
      <c r="D2199" s="27" t="s">
        <v>6439</v>
      </c>
      <c r="E2199" s="28" t="s">
        <v>10502</v>
      </c>
    </row>
    <row r="2200" spans="1:5">
      <c r="A2200" s="27">
        <v>43583</v>
      </c>
      <c r="B2200" s="27" t="s">
        <v>10503</v>
      </c>
      <c r="C2200" s="27" t="s">
        <v>6435</v>
      </c>
      <c r="D2200" s="27" t="s">
        <v>6439</v>
      </c>
      <c r="E2200" s="28" t="s">
        <v>10504</v>
      </c>
    </row>
    <row r="2201" spans="1:5">
      <c r="A2201" s="27">
        <v>43586</v>
      </c>
      <c r="B2201" s="27" t="s">
        <v>10505</v>
      </c>
      <c r="C2201" s="27" t="s">
        <v>6435</v>
      </c>
      <c r="D2201" s="27" t="s">
        <v>6439</v>
      </c>
      <c r="E2201" s="28" t="s">
        <v>10506</v>
      </c>
    </row>
    <row r="2202" spans="1:5">
      <c r="A2202" s="27">
        <v>11461</v>
      </c>
      <c r="B2202" s="27" t="s">
        <v>10507</v>
      </c>
      <c r="C2202" s="27" t="s">
        <v>6435</v>
      </c>
      <c r="D2202" s="27" t="s">
        <v>6439</v>
      </c>
      <c r="E2202" s="28" t="s">
        <v>10508</v>
      </c>
    </row>
    <row r="2203" spans="1:5">
      <c r="A2203" s="27">
        <v>43587</v>
      </c>
      <c r="B2203" s="27" t="s">
        <v>10509</v>
      </c>
      <c r="C2203" s="27" t="s">
        <v>6435</v>
      </c>
      <c r="D2203" s="27" t="s">
        <v>6439</v>
      </c>
      <c r="E2203" s="28" t="s">
        <v>6975</v>
      </c>
    </row>
    <row r="2204" spans="1:5">
      <c r="A2204" s="27">
        <v>3106</v>
      </c>
      <c r="B2204" s="27" t="s">
        <v>10510</v>
      </c>
      <c r="C2204" s="27" t="s">
        <v>6435</v>
      </c>
      <c r="D2204" s="27" t="s">
        <v>6439</v>
      </c>
      <c r="E2204" s="28" t="s">
        <v>6565</v>
      </c>
    </row>
    <row r="2205" spans="1:5">
      <c r="A2205" s="27">
        <v>44539</v>
      </c>
      <c r="B2205" s="27" t="s">
        <v>10511</v>
      </c>
      <c r="C2205" s="27" t="s">
        <v>6555</v>
      </c>
      <c r="D2205" s="27" t="s">
        <v>6439</v>
      </c>
      <c r="E2205" s="28" t="s">
        <v>7813</v>
      </c>
    </row>
    <row r="2206" spans="1:5">
      <c r="A2206" s="27">
        <v>3123</v>
      </c>
      <c r="B2206" s="27" t="s">
        <v>10512</v>
      </c>
      <c r="C2206" s="27" t="s">
        <v>6555</v>
      </c>
      <c r="D2206" s="27" t="s">
        <v>6436</v>
      </c>
      <c r="E2206" s="28" t="s">
        <v>7459</v>
      </c>
    </row>
    <row r="2207" spans="1:5">
      <c r="A2207" s="27">
        <v>38125</v>
      </c>
      <c r="B2207" s="27" t="s">
        <v>10513</v>
      </c>
      <c r="C2207" s="27" t="s">
        <v>6555</v>
      </c>
      <c r="D2207" s="27" t="s">
        <v>6439</v>
      </c>
      <c r="E2207" s="28" t="s">
        <v>8766</v>
      </c>
    </row>
    <row r="2208" spans="1:5">
      <c r="A2208" s="27">
        <v>39014</v>
      </c>
      <c r="B2208" s="27" t="s">
        <v>10514</v>
      </c>
      <c r="C2208" s="27" t="s">
        <v>6555</v>
      </c>
      <c r="D2208" s="27" t="s">
        <v>6439</v>
      </c>
      <c r="E2208" s="28" t="s">
        <v>8973</v>
      </c>
    </row>
    <row r="2209" spans="1:5">
      <c r="A2209" s="27">
        <v>39365</v>
      </c>
      <c r="B2209" s="27" t="s">
        <v>10515</v>
      </c>
      <c r="C2209" s="27" t="s">
        <v>6435</v>
      </c>
      <c r="D2209" s="27" t="s">
        <v>6439</v>
      </c>
      <c r="E2209" s="28" t="s">
        <v>10516</v>
      </c>
    </row>
    <row r="2210" spans="1:5">
      <c r="A2210" s="27">
        <v>39366</v>
      </c>
      <c r="B2210" s="27" t="s">
        <v>10517</v>
      </c>
      <c r="C2210" s="27" t="s">
        <v>6435</v>
      </c>
      <c r="D2210" s="27" t="s">
        <v>6439</v>
      </c>
      <c r="E2210" s="28" t="s">
        <v>10518</v>
      </c>
    </row>
    <row r="2211" spans="1:5">
      <c r="A2211" s="27">
        <v>39367</v>
      </c>
      <c r="B2211" s="27" t="s">
        <v>10519</v>
      </c>
      <c r="C2211" s="27" t="s">
        <v>6435</v>
      </c>
      <c r="D2211" s="27" t="s">
        <v>6439</v>
      </c>
      <c r="E2211" s="28" t="s">
        <v>10520</v>
      </c>
    </row>
    <row r="2212" spans="1:5">
      <c r="A2212" s="27">
        <v>37394</v>
      </c>
      <c r="B2212" s="27" t="s">
        <v>10521</v>
      </c>
      <c r="C2212" s="27" t="s">
        <v>10522</v>
      </c>
      <c r="D2212" s="27" t="s">
        <v>6447</v>
      </c>
      <c r="E2212" s="28" t="s">
        <v>10523</v>
      </c>
    </row>
    <row r="2213" spans="1:5">
      <c r="A2213" s="27">
        <v>14146</v>
      </c>
      <c r="B2213" s="27" t="s">
        <v>10524</v>
      </c>
      <c r="C2213" s="27" t="s">
        <v>10522</v>
      </c>
      <c r="D2213" s="27" t="s">
        <v>6447</v>
      </c>
      <c r="E2213" s="28" t="s">
        <v>10525</v>
      </c>
    </row>
    <row r="2214" spans="1:5">
      <c r="A2214" s="27">
        <v>38134</v>
      </c>
      <c r="B2214" s="27" t="s">
        <v>10526</v>
      </c>
      <c r="C2214" s="27" t="s">
        <v>6555</v>
      </c>
      <c r="D2214" s="27" t="s">
        <v>6439</v>
      </c>
      <c r="E2214" s="28" t="s">
        <v>10527</v>
      </c>
    </row>
    <row r="2215" spans="1:5">
      <c r="A2215" s="27">
        <v>38132</v>
      </c>
      <c r="B2215" s="27" t="s">
        <v>10528</v>
      </c>
      <c r="C2215" s="27" t="s">
        <v>6555</v>
      </c>
      <c r="D2215" s="27" t="s">
        <v>6439</v>
      </c>
      <c r="E2215" s="28" t="s">
        <v>10529</v>
      </c>
    </row>
    <row r="2216" spans="1:5">
      <c r="A2216" s="27">
        <v>38133</v>
      </c>
      <c r="B2216" s="27" t="s">
        <v>10530</v>
      </c>
      <c r="C2216" s="27" t="s">
        <v>6555</v>
      </c>
      <c r="D2216" s="27" t="s">
        <v>6439</v>
      </c>
      <c r="E2216" s="28" t="s">
        <v>10531</v>
      </c>
    </row>
    <row r="2217" spans="1:5">
      <c r="A2217" s="27">
        <v>938</v>
      </c>
      <c r="B2217" s="27" t="s">
        <v>10532</v>
      </c>
      <c r="C2217" s="27" t="s">
        <v>6456</v>
      </c>
      <c r="D2217" s="27" t="s">
        <v>6439</v>
      </c>
      <c r="E2217" s="28" t="s">
        <v>10224</v>
      </c>
    </row>
    <row r="2218" spans="1:5">
      <c r="A2218" s="27">
        <v>937</v>
      </c>
      <c r="B2218" s="27" t="s">
        <v>10533</v>
      </c>
      <c r="C2218" s="27" t="s">
        <v>6456</v>
      </c>
      <c r="D2218" s="27" t="s">
        <v>6439</v>
      </c>
      <c r="E2218" s="28" t="s">
        <v>10534</v>
      </c>
    </row>
    <row r="2219" spans="1:5">
      <c r="A2219" s="27">
        <v>939</v>
      </c>
      <c r="B2219" s="27" t="s">
        <v>10535</v>
      </c>
      <c r="C2219" s="27" t="s">
        <v>6456</v>
      </c>
      <c r="D2219" s="27" t="s">
        <v>6439</v>
      </c>
      <c r="E2219" s="28" t="s">
        <v>10305</v>
      </c>
    </row>
    <row r="2220" spans="1:5">
      <c r="A2220" s="27">
        <v>944</v>
      </c>
      <c r="B2220" s="27" t="s">
        <v>10536</v>
      </c>
      <c r="C2220" s="27" t="s">
        <v>6456</v>
      </c>
      <c r="D2220" s="27" t="s">
        <v>6439</v>
      </c>
      <c r="E2220" s="28" t="s">
        <v>10537</v>
      </c>
    </row>
    <row r="2221" spans="1:5">
      <c r="A2221" s="27">
        <v>940</v>
      </c>
      <c r="B2221" s="27" t="s">
        <v>10538</v>
      </c>
      <c r="C2221" s="27" t="s">
        <v>6456</v>
      </c>
      <c r="D2221" s="27" t="s">
        <v>6439</v>
      </c>
      <c r="E2221" s="28" t="s">
        <v>10539</v>
      </c>
    </row>
    <row r="2222" spans="1:5">
      <c r="A2222" s="27">
        <v>936</v>
      </c>
      <c r="B2222" s="27" t="s">
        <v>10540</v>
      </c>
      <c r="C2222" s="27" t="s">
        <v>6456</v>
      </c>
      <c r="D2222" s="27" t="s">
        <v>6439</v>
      </c>
      <c r="E2222" s="28" t="s">
        <v>8411</v>
      </c>
    </row>
    <row r="2223" spans="1:5">
      <c r="A2223" s="27">
        <v>935</v>
      </c>
      <c r="B2223" s="27" t="s">
        <v>10541</v>
      </c>
      <c r="C2223" s="27" t="s">
        <v>6456</v>
      </c>
      <c r="D2223" s="27" t="s">
        <v>6439</v>
      </c>
      <c r="E2223" s="28" t="s">
        <v>10109</v>
      </c>
    </row>
    <row r="2224" spans="1:5">
      <c r="A2224" s="27">
        <v>44397</v>
      </c>
      <c r="B2224" s="27" t="s">
        <v>10542</v>
      </c>
      <c r="C2224" s="27" t="s">
        <v>6456</v>
      </c>
      <c r="D2224" s="27" t="s">
        <v>6439</v>
      </c>
      <c r="E2224" s="28" t="s">
        <v>10543</v>
      </c>
    </row>
    <row r="2225" spans="1:5">
      <c r="A2225" s="27">
        <v>406</v>
      </c>
      <c r="B2225" s="27" t="s">
        <v>10544</v>
      </c>
      <c r="C2225" s="27" t="s">
        <v>6435</v>
      </c>
      <c r="D2225" s="27" t="s">
        <v>6439</v>
      </c>
      <c r="E2225" s="28" t="s">
        <v>10545</v>
      </c>
    </row>
    <row r="2226" spans="1:5">
      <c r="A2226" s="27">
        <v>42529</v>
      </c>
      <c r="B2226" s="27" t="s">
        <v>10546</v>
      </c>
      <c r="C2226" s="27" t="s">
        <v>6456</v>
      </c>
      <c r="D2226" s="27" t="s">
        <v>6439</v>
      </c>
      <c r="E2226" s="28" t="s">
        <v>7169</v>
      </c>
    </row>
    <row r="2227" spans="1:5">
      <c r="A2227" s="27">
        <v>39634</v>
      </c>
      <c r="B2227" s="27" t="s">
        <v>10547</v>
      </c>
      <c r="C2227" s="27" t="s">
        <v>6456</v>
      </c>
      <c r="D2227" s="27" t="s">
        <v>6439</v>
      </c>
      <c r="E2227" s="28" t="s">
        <v>6919</v>
      </c>
    </row>
    <row r="2228" spans="1:5">
      <c r="A2228" s="27">
        <v>39701</v>
      </c>
      <c r="B2228" s="27" t="s">
        <v>10548</v>
      </c>
      <c r="C2228" s="27" t="s">
        <v>6435</v>
      </c>
      <c r="D2228" s="27" t="s">
        <v>6439</v>
      </c>
      <c r="E2228" s="28" t="s">
        <v>10549</v>
      </c>
    </row>
    <row r="2229" spans="1:5">
      <c r="A2229" s="27">
        <v>12815</v>
      </c>
      <c r="B2229" s="27" t="s">
        <v>10550</v>
      </c>
      <c r="C2229" s="27" t="s">
        <v>6435</v>
      </c>
      <c r="D2229" s="27" t="s">
        <v>6439</v>
      </c>
      <c r="E2229" s="28" t="s">
        <v>9500</v>
      </c>
    </row>
    <row r="2230" spans="1:5">
      <c r="A2230" s="27">
        <v>407</v>
      </c>
      <c r="B2230" s="27" t="s">
        <v>10551</v>
      </c>
      <c r="C2230" s="27" t="s">
        <v>6555</v>
      </c>
      <c r="D2230" s="27" t="s">
        <v>6447</v>
      </c>
      <c r="E2230" s="28" t="s">
        <v>10552</v>
      </c>
    </row>
    <row r="2231" spans="1:5">
      <c r="A2231" s="27">
        <v>39431</v>
      </c>
      <c r="B2231" s="27" t="s">
        <v>10553</v>
      </c>
      <c r="C2231" s="27" t="s">
        <v>6456</v>
      </c>
      <c r="D2231" s="27" t="s">
        <v>6439</v>
      </c>
      <c r="E2231" s="28" t="s">
        <v>10554</v>
      </c>
    </row>
    <row r="2232" spans="1:5">
      <c r="A2232" s="27">
        <v>39432</v>
      </c>
      <c r="B2232" s="27" t="s">
        <v>10555</v>
      </c>
      <c r="C2232" s="27" t="s">
        <v>6456</v>
      </c>
      <c r="D2232" s="27" t="s">
        <v>6439</v>
      </c>
      <c r="E2232" s="28" t="s">
        <v>8081</v>
      </c>
    </row>
    <row r="2233" spans="1:5">
      <c r="A2233" s="27">
        <v>20111</v>
      </c>
      <c r="B2233" s="27" t="s">
        <v>10556</v>
      </c>
      <c r="C2233" s="27" t="s">
        <v>6435</v>
      </c>
      <c r="D2233" s="27" t="s">
        <v>6436</v>
      </c>
      <c r="E2233" s="28" t="s">
        <v>7209</v>
      </c>
    </row>
    <row r="2234" spans="1:5">
      <c r="A2234" s="27">
        <v>21127</v>
      </c>
      <c r="B2234" s="27" t="s">
        <v>10557</v>
      </c>
      <c r="C2234" s="27" t="s">
        <v>6435</v>
      </c>
      <c r="D2234" s="27" t="s">
        <v>6439</v>
      </c>
      <c r="E2234" s="28" t="s">
        <v>10558</v>
      </c>
    </row>
    <row r="2235" spans="1:5">
      <c r="A2235" s="27">
        <v>404</v>
      </c>
      <c r="B2235" s="27" t="s">
        <v>10559</v>
      </c>
      <c r="C2235" s="27" t="s">
        <v>6456</v>
      </c>
      <c r="D2235" s="27" t="s">
        <v>6439</v>
      </c>
      <c r="E2235" s="28" t="s">
        <v>10560</v>
      </c>
    </row>
    <row r="2236" spans="1:5">
      <c r="A2236" s="27">
        <v>14151</v>
      </c>
      <c r="B2236" s="27" t="s">
        <v>10561</v>
      </c>
      <c r="C2236" s="27" t="s">
        <v>6435</v>
      </c>
      <c r="D2236" s="27" t="s">
        <v>6447</v>
      </c>
      <c r="E2236" s="28" t="s">
        <v>10562</v>
      </c>
    </row>
    <row r="2237" spans="1:5">
      <c r="A2237" s="27">
        <v>14153</v>
      </c>
      <c r="B2237" s="27" t="s">
        <v>10563</v>
      </c>
      <c r="C2237" s="27" t="s">
        <v>6435</v>
      </c>
      <c r="D2237" s="27" t="s">
        <v>6447</v>
      </c>
      <c r="E2237" s="28" t="s">
        <v>10564</v>
      </c>
    </row>
    <row r="2238" spans="1:5">
      <c r="A2238" s="27">
        <v>14152</v>
      </c>
      <c r="B2238" s="27" t="s">
        <v>10565</v>
      </c>
      <c r="C2238" s="27" t="s">
        <v>6435</v>
      </c>
      <c r="D2238" s="27" t="s">
        <v>6447</v>
      </c>
      <c r="E2238" s="28" t="s">
        <v>10566</v>
      </c>
    </row>
    <row r="2239" spans="1:5">
      <c r="A2239" s="27">
        <v>14154</v>
      </c>
      <c r="B2239" s="27" t="s">
        <v>10567</v>
      </c>
      <c r="C2239" s="27" t="s">
        <v>6435</v>
      </c>
      <c r="D2239" s="27" t="s">
        <v>6447</v>
      </c>
      <c r="E2239" s="28" t="s">
        <v>10568</v>
      </c>
    </row>
    <row r="2240" spans="1:5">
      <c r="A2240" s="27">
        <v>3146</v>
      </c>
      <c r="B2240" s="27" t="s">
        <v>10569</v>
      </c>
      <c r="C2240" s="27" t="s">
        <v>6435</v>
      </c>
      <c r="D2240" s="27" t="s">
        <v>6436</v>
      </c>
      <c r="E2240" s="28" t="s">
        <v>10570</v>
      </c>
    </row>
    <row r="2241" spans="1:5">
      <c r="A2241" s="27">
        <v>3143</v>
      </c>
      <c r="B2241" s="27" t="s">
        <v>10571</v>
      </c>
      <c r="C2241" s="27" t="s">
        <v>6435</v>
      </c>
      <c r="D2241" s="27" t="s">
        <v>6439</v>
      </c>
      <c r="E2241" s="28" t="s">
        <v>10572</v>
      </c>
    </row>
    <row r="2242" spans="1:5">
      <c r="A2242" s="27">
        <v>3148</v>
      </c>
      <c r="B2242" s="27" t="s">
        <v>10573</v>
      </c>
      <c r="C2242" s="27" t="s">
        <v>6435</v>
      </c>
      <c r="D2242" s="27" t="s">
        <v>6439</v>
      </c>
      <c r="E2242" s="28" t="s">
        <v>6730</v>
      </c>
    </row>
    <row r="2243" spans="1:5">
      <c r="A2243" s="27">
        <v>4310</v>
      </c>
      <c r="B2243" s="27" t="s">
        <v>10574</v>
      </c>
      <c r="C2243" s="27" t="s">
        <v>6435</v>
      </c>
      <c r="D2243" s="27" t="s">
        <v>6439</v>
      </c>
      <c r="E2243" s="28" t="s">
        <v>9125</v>
      </c>
    </row>
    <row r="2244" spans="1:5">
      <c r="A2244" s="27">
        <v>4311</v>
      </c>
      <c r="B2244" s="27" t="s">
        <v>10575</v>
      </c>
      <c r="C2244" s="27" t="s">
        <v>6435</v>
      </c>
      <c r="D2244" s="27" t="s">
        <v>6439</v>
      </c>
      <c r="E2244" s="28" t="s">
        <v>8774</v>
      </c>
    </row>
    <row r="2245" spans="1:5">
      <c r="A2245" s="27">
        <v>4312</v>
      </c>
      <c r="B2245" s="27" t="s">
        <v>10576</v>
      </c>
      <c r="C2245" s="27" t="s">
        <v>6435</v>
      </c>
      <c r="D2245" s="27" t="s">
        <v>6439</v>
      </c>
      <c r="E2245" s="28" t="s">
        <v>6921</v>
      </c>
    </row>
    <row r="2246" spans="1:5">
      <c r="A2246" s="27">
        <v>13261</v>
      </c>
      <c r="B2246" s="27" t="s">
        <v>10577</v>
      </c>
      <c r="C2246" s="27" t="s">
        <v>6435</v>
      </c>
      <c r="D2246" s="27" t="s">
        <v>6439</v>
      </c>
      <c r="E2246" s="28" t="s">
        <v>7418</v>
      </c>
    </row>
    <row r="2247" spans="1:5">
      <c r="A2247" s="27">
        <v>3255</v>
      </c>
      <c r="B2247" s="27" t="s">
        <v>10578</v>
      </c>
      <c r="C2247" s="27" t="s">
        <v>6435</v>
      </c>
      <c r="D2247" s="27" t="s">
        <v>6439</v>
      </c>
      <c r="E2247" s="28" t="s">
        <v>10579</v>
      </c>
    </row>
    <row r="2248" spans="1:5">
      <c r="A2248" s="27">
        <v>3254</v>
      </c>
      <c r="B2248" s="27" t="s">
        <v>10580</v>
      </c>
      <c r="C2248" s="27" t="s">
        <v>6435</v>
      </c>
      <c r="D2248" s="27" t="s">
        <v>6439</v>
      </c>
      <c r="E2248" s="28" t="s">
        <v>10581</v>
      </c>
    </row>
    <row r="2249" spans="1:5">
      <c r="A2249" s="27">
        <v>3259</v>
      </c>
      <c r="B2249" s="27" t="s">
        <v>10582</v>
      </c>
      <c r="C2249" s="27" t="s">
        <v>6435</v>
      </c>
      <c r="D2249" s="27" t="s">
        <v>6439</v>
      </c>
      <c r="E2249" s="28" t="s">
        <v>10583</v>
      </c>
    </row>
    <row r="2250" spans="1:5">
      <c r="A2250" s="27">
        <v>3258</v>
      </c>
      <c r="B2250" s="27" t="s">
        <v>10584</v>
      </c>
      <c r="C2250" s="27" t="s">
        <v>6435</v>
      </c>
      <c r="D2250" s="27" t="s">
        <v>6439</v>
      </c>
      <c r="E2250" s="28" t="s">
        <v>10585</v>
      </c>
    </row>
    <row r="2251" spans="1:5">
      <c r="A2251" s="27">
        <v>3251</v>
      </c>
      <c r="B2251" s="27" t="s">
        <v>10586</v>
      </c>
      <c r="C2251" s="27" t="s">
        <v>6435</v>
      </c>
      <c r="D2251" s="27" t="s">
        <v>6439</v>
      </c>
      <c r="E2251" s="28" t="s">
        <v>10587</v>
      </c>
    </row>
    <row r="2252" spans="1:5">
      <c r="A2252" s="27">
        <v>3256</v>
      </c>
      <c r="B2252" s="27" t="s">
        <v>10588</v>
      </c>
      <c r="C2252" s="27" t="s">
        <v>6435</v>
      </c>
      <c r="D2252" s="27" t="s">
        <v>6439</v>
      </c>
      <c r="E2252" s="28" t="s">
        <v>6884</v>
      </c>
    </row>
    <row r="2253" spans="1:5">
      <c r="A2253" s="27">
        <v>3261</v>
      </c>
      <c r="B2253" s="27" t="s">
        <v>10589</v>
      </c>
      <c r="C2253" s="27" t="s">
        <v>6435</v>
      </c>
      <c r="D2253" s="27" t="s">
        <v>6439</v>
      </c>
      <c r="E2253" s="28" t="s">
        <v>10590</v>
      </c>
    </row>
    <row r="2254" spans="1:5">
      <c r="A2254" s="27">
        <v>3260</v>
      </c>
      <c r="B2254" s="27" t="s">
        <v>10591</v>
      </c>
      <c r="C2254" s="27" t="s">
        <v>6435</v>
      </c>
      <c r="D2254" s="27" t="s">
        <v>6439</v>
      </c>
      <c r="E2254" s="28" t="s">
        <v>10592</v>
      </c>
    </row>
    <row r="2255" spans="1:5">
      <c r="A2255" s="27">
        <v>3272</v>
      </c>
      <c r="B2255" s="27" t="s">
        <v>10593</v>
      </c>
      <c r="C2255" s="27" t="s">
        <v>6435</v>
      </c>
      <c r="D2255" s="27" t="s">
        <v>6439</v>
      </c>
      <c r="E2255" s="28" t="s">
        <v>10594</v>
      </c>
    </row>
    <row r="2256" spans="1:5">
      <c r="A2256" s="27">
        <v>3265</v>
      </c>
      <c r="B2256" s="27" t="s">
        <v>10595</v>
      </c>
      <c r="C2256" s="27" t="s">
        <v>6435</v>
      </c>
      <c r="D2256" s="27" t="s">
        <v>6439</v>
      </c>
      <c r="E2256" s="28" t="s">
        <v>10596</v>
      </c>
    </row>
    <row r="2257" spans="1:5">
      <c r="A2257" s="27">
        <v>3262</v>
      </c>
      <c r="B2257" s="27" t="s">
        <v>10597</v>
      </c>
      <c r="C2257" s="27" t="s">
        <v>6435</v>
      </c>
      <c r="D2257" s="27" t="s">
        <v>6439</v>
      </c>
      <c r="E2257" s="28" t="s">
        <v>10598</v>
      </c>
    </row>
    <row r="2258" spans="1:5">
      <c r="A2258" s="27">
        <v>3264</v>
      </c>
      <c r="B2258" s="27" t="s">
        <v>10599</v>
      </c>
      <c r="C2258" s="27" t="s">
        <v>6435</v>
      </c>
      <c r="D2258" s="27" t="s">
        <v>6439</v>
      </c>
      <c r="E2258" s="28" t="s">
        <v>10600</v>
      </c>
    </row>
    <row r="2259" spans="1:5">
      <c r="A2259" s="27">
        <v>3267</v>
      </c>
      <c r="B2259" s="27" t="s">
        <v>10601</v>
      </c>
      <c r="C2259" s="27" t="s">
        <v>6435</v>
      </c>
      <c r="D2259" s="27" t="s">
        <v>6439</v>
      </c>
      <c r="E2259" s="28" t="s">
        <v>10602</v>
      </c>
    </row>
    <row r="2260" spans="1:5">
      <c r="A2260" s="27">
        <v>3266</v>
      </c>
      <c r="B2260" s="27" t="s">
        <v>10603</v>
      </c>
      <c r="C2260" s="27" t="s">
        <v>6435</v>
      </c>
      <c r="D2260" s="27" t="s">
        <v>6439</v>
      </c>
      <c r="E2260" s="28" t="s">
        <v>10604</v>
      </c>
    </row>
    <row r="2261" spans="1:5">
      <c r="A2261" s="27">
        <v>3263</v>
      </c>
      <c r="B2261" s="27" t="s">
        <v>10605</v>
      </c>
      <c r="C2261" s="27" t="s">
        <v>6435</v>
      </c>
      <c r="D2261" s="27" t="s">
        <v>6439</v>
      </c>
      <c r="E2261" s="28" t="s">
        <v>10606</v>
      </c>
    </row>
    <row r="2262" spans="1:5">
      <c r="A2262" s="27">
        <v>3268</v>
      </c>
      <c r="B2262" s="27" t="s">
        <v>10607</v>
      </c>
      <c r="C2262" s="27" t="s">
        <v>6435</v>
      </c>
      <c r="D2262" s="27" t="s">
        <v>6439</v>
      </c>
      <c r="E2262" s="28" t="s">
        <v>10608</v>
      </c>
    </row>
    <row r="2263" spans="1:5">
      <c r="A2263" s="27">
        <v>3271</v>
      </c>
      <c r="B2263" s="27" t="s">
        <v>10609</v>
      </c>
      <c r="C2263" s="27" t="s">
        <v>6435</v>
      </c>
      <c r="D2263" s="27" t="s">
        <v>6439</v>
      </c>
      <c r="E2263" s="28" t="s">
        <v>10610</v>
      </c>
    </row>
    <row r="2264" spans="1:5">
      <c r="A2264" s="27">
        <v>3270</v>
      </c>
      <c r="B2264" s="27" t="s">
        <v>10611</v>
      </c>
      <c r="C2264" s="27" t="s">
        <v>6435</v>
      </c>
      <c r="D2264" s="27" t="s">
        <v>6439</v>
      </c>
      <c r="E2264" s="28" t="s">
        <v>10612</v>
      </c>
    </row>
    <row r="2265" spans="1:5">
      <c r="A2265" s="27">
        <v>3275</v>
      </c>
      <c r="B2265" s="27" t="s">
        <v>10613</v>
      </c>
      <c r="C2265" s="27" t="s">
        <v>6446</v>
      </c>
      <c r="D2265" s="27" t="s">
        <v>6439</v>
      </c>
      <c r="E2265" s="28" t="s">
        <v>10614</v>
      </c>
    </row>
    <row r="2266" spans="1:5">
      <c r="A2266" s="27">
        <v>39512</v>
      </c>
      <c r="B2266" s="27" t="s">
        <v>10615</v>
      </c>
      <c r="C2266" s="27" t="s">
        <v>6446</v>
      </c>
      <c r="D2266" s="27" t="s">
        <v>6447</v>
      </c>
      <c r="E2266" s="28" t="s">
        <v>10616</v>
      </c>
    </row>
    <row r="2267" spans="1:5">
      <c r="A2267" s="27">
        <v>39511</v>
      </c>
      <c r="B2267" s="27" t="s">
        <v>10617</v>
      </c>
      <c r="C2267" s="27" t="s">
        <v>6446</v>
      </c>
      <c r="D2267" s="27" t="s">
        <v>6447</v>
      </c>
      <c r="E2267" s="28" t="s">
        <v>10618</v>
      </c>
    </row>
    <row r="2268" spans="1:5">
      <c r="A2268" s="27">
        <v>39513</v>
      </c>
      <c r="B2268" s="27" t="s">
        <v>10619</v>
      </c>
      <c r="C2268" s="27" t="s">
        <v>6446</v>
      </c>
      <c r="D2268" s="27" t="s">
        <v>6447</v>
      </c>
      <c r="E2268" s="28" t="s">
        <v>10620</v>
      </c>
    </row>
    <row r="2269" spans="1:5">
      <c r="A2269" s="27">
        <v>3286</v>
      </c>
      <c r="B2269" s="27" t="s">
        <v>10621</v>
      </c>
      <c r="C2269" s="27" t="s">
        <v>6446</v>
      </c>
      <c r="D2269" s="27" t="s">
        <v>6439</v>
      </c>
      <c r="E2269" s="28" t="s">
        <v>10622</v>
      </c>
    </row>
    <row r="2270" spans="1:5">
      <c r="A2270" s="27">
        <v>3287</v>
      </c>
      <c r="B2270" s="27" t="s">
        <v>10623</v>
      </c>
      <c r="C2270" s="27" t="s">
        <v>6446</v>
      </c>
      <c r="D2270" s="27" t="s">
        <v>6439</v>
      </c>
      <c r="E2270" s="28" t="s">
        <v>10624</v>
      </c>
    </row>
    <row r="2271" spans="1:5">
      <c r="A2271" s="27">
        <v>3283</v>
      </c>
      <c r="B2271" s="27" t="s">
        <v>10625</v>
      </c>
      <c r="C2271" s="27" t="s">
        <v>6446</v>
      </c>
      <c r="D2271" s="27" t="s">
        <v>6439</v>
      </c>
      <c r="E2271" s="28" t="s">
        <v>10626</v>
      </c>
    </row>
    <row r="2272" spans="1:5">
      <c r="A2272" s="27">
        <v>11587</v>
      </c>
      <c r="B2272" s="27" t="s">
        <v>10627</v>
      </c>
      <c r="C2272" s="27" t="s">
        <v>6446</v>
      </c>
      <c r="D2272" s="27" t="s">
        <v>6439</v>
      </c>
      <c r="E2272" s="28" t="s">
        <v>10628</v>
      </c>
    </row>
    <row r="2273" spans="1:5">
      <c r="A2273" s="27">
        <v>36225</v>
      </c>
      <c r="B2273" s="27" t="s">
        <v>10629</v>
      </c>
      <c r="C2273" s="27" t="s">
        <v>6446</v>
      </c>
      <c r="D2273" s="27" t="s">
        <v>6439</v>
      </c>
      <c r="E2273" s="28" t="s">
        <v>10630</v>
      </c>
    </row>
    <row r="2274" spans="1:5">
      <c r="A2274" s="27">
        <v>36230</v>
      </c>
      <c r="B2274" s="27" t="s">
        <v>10631</v>
      </c>
      <c r="C2274" s="27" t="s">
        <v>6446</v>
      </c>
      <c r="D2274" s="27" t="s">
        <v>6436</v>
      </c>
      <c r="E2274" s="28" t="s">
        <v>10632</v>
      </c>
    </row>
    <row r="2275" spans="1:5">
      <c r="A2275" s="27">
        <v>36238</v>
      </c>
      <c r="B2275" s="27" t="s">
        <v>10633</v>
      </c>
      <c r="C2275" s="27" t="s">
        <v>6446</v>
      </c>
      <c r="D2275" s="27" t="s">
        <v>6439</v>
      </c>
      <c r="E2275" s="28" t="s">
        <v>10634</v>
      </c>
    </row>
    <row r="2276" spans="1:5">
      <c r="A2276" s="27">
        <v>39363</v>
      </c>
      <c r="B2276" s="27" t="s">
        <v>10635</v>
      </c>
      <c r="C2276" s="27" t="s">
        <v>6435</v>
      </c>
      <c r="D2276" s="27" t="s">
        <v>6439</v>
      </c>
      <c r="E2276" s="28" t="s">
        <v>10636</v>
      </c>
    </row>
    <row r="2277" spans="1:5">
      <c r="A2277" s="27">
        <v>39361</v>
      </c>
      <c r="B2277" s="27" t="s">
        <v>10637</v>
      </c>
      <c r="C2277" s="27" t="s">
        <v>6435</v>
      </c>
      <c r="D2277" s="27" t="s">
        <v>6439</v>
      </c>
      <c r="E2277" s="28" t="s">
        <v>10638</v>
      </c>
    </row>
    <row r="2278" spans="1:5">
      <c r="A2278" s="27">
        <v>39362</v>
      </c>
      <c r="B2278" s="27" t="s">
        <v>10639</v>
      </c>
      <c r="C2278" s="27" t="s">
        <v>6435</v>
      </c>
      <c r="D2278" s="27" t="s">
        <v>6439</v>
      </c>
      <c r="E2278" s="28" t="s">
        <v>10640</v>
      </c>
    </row>
    <row r="2279" spans="1:5">
      <c r="A2279" s="27">
        <v>39364</v>
      </c>
      <c r="B2279" s="27" t="s">
        <v>10641</v>
      </c>
      <c r="C2279" s="27" t="s">
        <v>6435</v>
      </c>
      <c r="D2279" s="27" t="s">
        <v>6439</v>
      </c>
      <c r="E2279" s="28" t="s">
        <v>10642</v>
      </c>
    </row>
    <row r="2280" spans="1:5">
      <c r="A2280" s="27">
        <v>14576</v>
      </c>
      <c r="B2280" s="27" t="s">
        <v>10643</v>
      </c>
      <c r="C2280" s="27" t="s">
        <v>6435</v>
      </c>
      <c r="D2280" s="27" t="s">
        <v>6447</v>
      </c>
      <c r="E2280" s="28" t="s">
        <v>10644</v>
      </c>
    </row>
    <row r="2281" spans="1:5">
      <c r="A2281" s="27">
        <v>13877</v>
      </c>
      <c r="B2281" s="27" t="s">
        <v>10645</v>
      </c>
      <c r="C2281" s="27" t="s">
        <v>6435</v>
      </c>
      <c r="D2281" s="27" t="s">
        <v>6447</v>
      </c>
      <c r="E2281" s="28" t="s">
        <v>10646</v>
      </c>
    </row>
    <row r="2282" spans="1:5">
      <c r="A2282" s="27">
        <v>7307</v>
      </c>
      <c r="B2282" s="27" t="s">
        <v>10647</v>
      </c>
      <c r="C2282" s="27" t="s">
        <v>6558</v>
      </c>
      <c r="D2282" s="27" t="s">
        <v>6439</v>
      </c>
      <c r="E2282" s="28" t="s">
        <v>10648</v>
      </c>
    </row>
    <row r="2283" spans="1:5">
      <c r="A2283" s="27">
        <v>38122</v>
      </c>
      <c r="B2283" s="27" t="s">
        <v>10649</v>
      </c>
      <c r="C2283" s="27" t="s">
        <v>6558</v>
      </c>
      <c r="D2283" s="27" t="s">
        <v>6439</v>
      </c>
      <c r="E2283" s="28" t="s">
        <v>10650</v>
      </c>
    </row>
    <row r="2284" spans="1:5">
      <c r="A2284" s="27">
        <v>43653</v>
      </c>
      <c r="B2284" s="27" t="s">
        <v>10651</v>
      </c>
      <c r="C2284" s="27" t="s">
        <v>6558</v>
      </c>
      <c r="D2284" s="27" t="s">
        <v>6439</v>
      </c>
      <c r="E2284" s="28" t="s">
        <v>10652</v>
      </c>
    </row>
    <row r="2285" spans="1:5">
      <c r="A2285" s="27">
        <v>38633</v>
      </c>
      <c r="B2285" s="27" t="s">
        <v>10653</v>
      </c>
      <c r="C2285" s="27" t="s">
        <v>6435</v>
      </c>
      <c r="D2285" s="27" t="s">
        <v>6447</v>
      </c>
      <c r="E2285" s="28" t="s">
        <v>10654</v>
      </c>
    </row>
    <row r="2286" spans="1:5">
      <c r="A2286" s="27">
        <v>12344</v>
      </c>
      <c r="B2286" s="27" t="s">
        <v>10655</v>
      </c>
      <c r="C2286" s="27" t="s">
        <v>6435</v>
      </c>
      <c r="D2286" s="27" t="s">
        <v>6439</v>
      </c>
      <c r="E2286" s="28" t="s">
        <v>10656</v>
      </c>
    </row>
    <row r="2287" spans="1:5">
      <c r="A2287" s="27">
        <v>12343</v>
      </c>
      <c r="B2287" s="27" t="s">
        <v>10657</v>
      </c>
      <c r="C2287" s="27" t="s">
        <v>6435</v>
      </c>
      <c r="D2287" s="27" t="s">
        <v>6439</v>
      </c>
      <c r="E2287" s="28" t="s">
        <v>9474</v>
      </c>
    </row>
    <row r="2288" spans="1:5">
      <c r="A2288" s="27">
        <v>3295</v>
      </c>
      <c r="B2288" s="27" t="s">
        <v>10658</v>
      </c>
      <c r="C2288" s="27" t="s">
        <v>6435</v>
      </c>
      <c r="D2288" s="27" t="s">
        <v>6439</v>
      </c>
      <c r="E2288" s="28" t="s">
        <v>10659</v>
      </c>
    </row>
    <row r="2289" spans="1:5">
      <c r="A2289" s="27">
        <v>3302</v>
      </c>
      <c r="B2289" s="27" t="s">
        <v>10660</v>
      </c>
      <c r="C2289" s="27" t="s">
        <v>6435</v>
      </c>
      <c r="D2289" s="27" t="s">
        <v>6439</v>
      </c>
      <c r="E2289" s="28" t="s">
        <v>6463</v>
      </c>
    </row>
    <row r="2290" spans="1:5">
      <c r="A2290" s="27">
        <v>3297</v>
      </c>
      <c r="B2290" s="27" t="s">
        <v>10661</v>
      </c>
      <c r="C2290" s="27" t="s">
        <v>6435</v>
      </c>
      <c r="D2290" s="27" t="s">
        <v>6439</v>
      </c>
      <c r="E2290" s="28" t="s">
        <v>10662</v>
      </c>
    </row>
    <row r="2291" spans="1:5">
      <c r="A2291" s="27">
        <v>3294</v>
      </c>
      <c r="B2291" s="27" t="s">
        <v>10663</v>
      </c>
      <c r="C2291" s="27" t="s">
        <v>6435</v>
      </c>
      <c r="D2291" s="27" t="s">
        <v>6439</v>
      </c>
      <c r="E2291" s="28" t="s">
        <v>10664</v>
      </c>
    </row>
    <row r="2292" spans="1:5">
      <c r="A2292" s="27">
        <v>3292</v>
      </c>
      <c r="B2292" s="27" t="s">
        <v>10665</v>
      </c>
      <c r="C2292" s="27" t="s">
        <v>6435</v>
      </c>
      <c r="D2292" s="27" t="s">
        <v>6436</v>
      </c>
      <c r="E2292" s="28" t="s">
        <v>10666</v>
      </c>
    </row>
    <row r="2293" spans="1:5">
      <c r="A2293" s="27">
        <v>3298</v>
      </c>
      <c r="B2293" s="27" t="s">
        <v>10667</v>
      </c>
      <c r="C2293" s="27" t="s">
        <v>6435</v>
      </c>
      <c r="D2293" s="27" t="s">
        <v>6439</v>
      </c>
      <c r="E2293" s="28" t="s">
        <v>9084</v>
      </c>
    </row>
    <row r="2294" spans="1:5">
      <c r="A2294" s="27">
        <v>11596</v>
      </c>
      <c r="B2294" s="27" t="s">
        <v>10668</v>
      </c>
      <c r="C2294" s="27" t="s">
        <v>6435</v>
      </c>
      <c r="D2294" s="27" t="s">
        <v>6447</v>
      </c>
      <c r="E2294" s="28" t="s">
        <v>10669</v>
      </c>
    </row>
    <row r="2295" spans="1:5">
      <c r="A2295" s="27">
        <v>34802</v>
      </c>
      <c r="B2295" s="27" t="s">
        <v>10670</v>
      </c>
      <c r="C2295" s="27" t="s">
        <v>6435</v>
      </c>
      <c r="D2295" s="27" t="s">
        <v>6447</v>
      </c>
      <c r="E2295" s="28" t="s">
        <v>10671</v>
      </c>
    </row>
    <row r="2296" spans="1:5">
      <c r="A2296" s="27">
        <v>11588</v>
      </c>
      <c r="B2296" s="27" t="s">
        <v>10672</v>
      </c>
      <c r="C2296" s="27" t="s">
        <v>6435</v>
      </c>
      <c r="D2296" s="27" t="s">
        <v>6447</v>
      </c>
      <c r="E2296" s="28" t="s">
        <v>10673</v>
      </c>
    </row>
    <row r="2297" spans="1:5">
      <c r="A2297" s="27">
        <v>34383</v>
      </c>
      <c r="B2297" s="27" t="s">
        <v>10674</v>
      </c>
      <c r="C2297" s="27" t="s">
        <v>6435</v>
      </c>
      <c r="D2297" s="27" t="s">
        <v>6447</v>
      </c>
      <c r="E2297" s="28" t="s">
        <v>10675</v>
      </c>
    </row>
    <row r="2298" spans="1:5">
      <c r="A2298" s="27">
        <v>40451</v>
      </c>
      <c r="B2298" s="27" t="s">
        <v>10676</v>
      </c>
      <c r="C2298" s="27" t="s">
        <v>6446</v>
      </c>
      <c r="D2298" s="27" t="s">
        <v>6447</v>
      </c>
      <c r="E2298" s="28" t="s">
        <v>10677</v>
      </c>
    </row>
    <row r="2299" spans="1:5">
      <c r="A2299" s="27">
        <v>40453</v>
      </c>
      <c r="B2299" s="27" t="s">
        <v>10678</v>
      </c>
      <c r="C2299" s="27" t="s">
        <v>6446</v>
      </c>
      <c r="D2299" s="27" t="s">
        <v>6447</v>
      </c>
      <c r="E2299" s="28" t="s">
        <v>10679</v>
      </c>
    </row>
    <row r="2300" spans="1:5">
      <c r="A2300" s="27">
        <v>40452</v>
      </c>
      <c r="B2300" s="27" t="s">
        <v>10680</v>
      </c>
      <c r="C2300" s="27" t="s">
        <v>6446</v>
      </c>
      <c r="D2300" s="27" t="s">
        <v>6447</v>
      </c>
      <c r="E2300" s="28" t="s">
        <v>10681</v>
      </c>
    </row>
    <row r="2301" spans="1:5">
      <c r="A2301" s="27">
        <v>11594</v>
      </c>
      <c r="B2301" s="27" t="s">
        <v>10682</v>
      </c>
      <c r="C2301" s="27" t="s">
        <v>6435</v>
      </c>
      <c r="D2301" s="27" t="s">
        <v>6447</v>
      </c>
      <c r="E2301" s="28" t="s">
        <v>10683</v>
      </c>
    </row>
    <row r="2302" spans="1:5">
      <c r="A2302" s="27">
        <v>3311</v>
      </c>
      <c r="B2302" s="27" t="s">
        <v>10684</v>
      </c>
      <c r="C2302" s="27" t="s">
        <v>6776</v>
      </c>
      <c r="D2302" s="27" t="s">
        <v>6447</v>
      </c>
      <c r="E2302" s="28" t="s">
        <v>10683</v>
      </c>
    </row>
    <row r="2303" spans="1:5">
      <c r="A2303" s="27">
        <v>11599</v>
      </c>
      <c r="B2303" s="27" t="s">
        <v>10685</v>
      </c>
      <c r="C2303" s="27" t="s">
        <v>6435</v>
      </c>
      <c r="D2303" s="27" t="s">
        <v>6447</v>
      </c>
      <c r="E2303" s="28" t="s">
        <v>10686</v>
      </c>
    </row>
    <row r="2304" spans="1:5">
      <c r="A2304" s="27">
        <v>11593</v>
      </c>
      <c r="B2304" s="27" t="s">
        <v>10687</v>
      </c>
      <c r="C2304" s="27" t="s">
        <v>6435</v>
      </c>
      <c r="D2304" s="27" t="s">
        <v>6447</v>
      </c>
      <c r="E2304" s="28" t="s">
        <v>10688</v>
      </c>
    </row>
    <row r="2305" spans="1:5">
      <c r="A2305" s="27">
        <v>3314</v>
      </c>
      <c r="B2305" s="27" t="s">
        <v>10689</v>
      </c>
      <c r="C2305" s="27" t="s">
        <v>6776</v>
      </c>
      <c r="D2305" s="27" t="s">
        <v>6447</v>
      </c>
      <c r="E2305" s="28" t="s">
        <v>10690</v>
      </c>
    </row>
    <row r="2306" spans="1:5">
      <c r="A2306" s="27">
        <v>11597</v>
      </c>
      <c r="B2306" s="27" t="s">
        <v>10691</v>
      </c>
      <c r="C2306" s="27" t="s">
        <v>6435</v>
      </c>
      <c r="D2306" s="27" t="s">
        <v>6447</v>
      </c>
      <c r="E2306" s="28" t="s">
        <v>10692</v>
      </c>
    </row>
    <row r="2307" spans="1:5">
      <c r="A2307" s="27">
        <v>3309</v>
      </c>
      <c r="B2307" s="27" t="s">
        <v>10693</v>
      </c>
      <c r="C2307" s="27" t="s">
        <v>6776</v>
      </c>
      <c r="D2307" s="27" t="s">
        <v>6447</v>
      </c>
      <c r="E2307" s="28" t="s">
        <v>10669</v>
      </c>
    </row>
    <row r="2308" spans="1:5">
      <c r="A2308" s="27">
        <v>34612</v>
      </c>
      <c r="B2308" s="27" t="s">
        <v>10694</v>
      </c>
      <c r="C2308" s="27" t="s">
        <v>6435</v>
      </c>
      <c r="D2308" s="27" t="s">
        <v>6447</v>
      </c>
      <c r="E2308" s="28" t="s">
        <v>10695</v>
      </c>
    </row>
    <row r="2309" spans="1:5">
      <c r="A2309" s="27">
        <v>34635</v>
      </c>
      <c r="B2309" s="27" t="s">
        <v>10696</v>
      </c>
      <c r="C2309" s="27" t="s">
        <v>6435</v>
      </c>
      <c r="D2309" s="27" t="s">
        <v>6447</v>
      </c>
      <c r="E2309" s="28" t="s">
        <v>10697</v>
      </c>
    </row>
    <row r="2310" spans="1:5">
      <c r="A2310" s="27">
        <v>34633</v>
      </c>
      <c r="B2310" s="27" t="s">
        <v>10698</v>
      </c>
      <c r="C2310" s="27" t="s">
        <v>6435</v>
      </c>
      <c r="D2310" s="27" t="s">
        <v>6447</v>
      </c>
      <c r="E2310" s="28" t="s">
        <v>10699</v>
      </c>
    </row>
    <row r="2311" spans="1:5">
      <c r="A2311" s="27">
        <v>40440</v>
      </c>
      <c r="B2311" s="27" t="s">
        <v>10700</v>
      </c>
      <c r="C2311" s="27" t="s">
        <v>6776</v>
      </c>
      <c r="D2311" s="27" t="s">
        <v>6447</v>
      </c>
      <c r="E2311" s="28" t="s">
        <v>10701</v>
      </c>
    </row>
    <row r="2312" spans="1:5">
      <c r="A2312" s="27">
        <v>40441</v>
      </c>
      <c r="B2312" s="27" t="s">
        <v>10702</v>
      </c>
      <c r="C2312" s="27" t="s">
        <v>6776</v>
      </c>
      <c r="D2312" s="27" t="s">
        <v>6447</v>
      </c>
      <c r="E2312" s="28" t="s">
        <v>10703</v>
      </c>
    </row>
    <row r="2313" spans="1:5">
      <c r="A2313" s="27">
        <v>40449</v>
      </c>
      <c r="B2313" s="27" t="s">
        <v>10704</v>
      </c>
      <c r="C2313" s="27" t="s">
        <v>6776</v>
      </c>
      <c r="D2313" s="27" t="s">
        <v>6447</v>
      </c>
      <c r="E2313" s="28" t="s">
        <v>10705</v>
      </c>
    </row>
    <row r="2314" spans="1:5">
      <c r="A2314" s="27">
        <v>34800</v>
      </c>
      <c r="B2314" s="27" t="s">
        <v>10706</v>
      </c>
      <c r="C2314" s="27" t="s">
        <v>6776</v>
      </c>
      <c r="D2314" s="27" t="s">
        <v>6447</v>
      </c>
      <c r="E2314" s="28" t="s">
        <v>10707</v>
      </c>
    </row>
    <row r="2315" spans="1:5">
      <c r="A2315" s="27">
        <v>11592</v>
      </c>
      <c r="B2315" s="27" t="s">
        <v>10708</v>
      </c>
      <c r="C2315" s="27" t="s">
        <v>6435</v>
      </c>
      <c r="D2315" s="27" t="s">
        <v>6447</v>
      </c>
      <c r="E2315" s="28" t="s">
        <v>10690</v>
      </c>
    </row>
    <row r="2316" spans="1:5">
      <c r="A2316" s="27">
        <v>40438</v>
      </c>
      <c r="B2316" s="27" t="s">
        <v>10709</v>
      </c>
      <c r="C2316" s="27" t="s">
        <v>6776</v>
      </c>
      <c r="D2316" s="27" t="s">
        <v>6447</v>
      </c>
      <c r="E2316" s="28" t="s">
        <v>10710</v>
      </c>
    </row>
    <row r="2317" spans="1:5">
      <c r="A2317" s="27">
        <v>40436</v>
      </c>
      <c r="B2317" s="27" t="s">
        <v>10711</v>
      </c>
      <c r="C2317" s="27" t="s">
        <v>6776</v>
      </c>
      <c r="D2317" s="27" t="s">
        <v>6447</v>
      </c>
      <c r="E2317" s="28" t="s">
        <v>10712</v>
      </c>
    </row>
    <row r="2318" spans="1:5">
      <c r="A2318" s="27">
        <v>4315</v>
      </c>
      <c r="B2318" s="27" t="s">
        <v>10713</v>
      </c>
      <c r="C2318" s="27" t="s">
        <v>6435</v>
      </c>
      <c r="D2318" s="27" t="s">
        <v>6439</v>
      </c>
      <c r="E2318" s="28" t="s">
        <v>8411</v>
      </c>
    </row>
    <row r="2319" spans="1:5">
      <c r="A2319" s="27">
        <v>402</v>
      </c>
      <c r="B2319" s="27" t="s">
        <v>10714</v>
      </c>
      <c r="C2319" s="27" t="s">
        <v>6435</v>
      </c>
      <c r="D2319" s="27" t="s">
        <v>6439</v>
      </c>
      <c r="E2319" s="28" t="s">
        <v>8938</v>
      </c>
    </row>
    <row r="2320" spans="1:5">
      <c r="A2320" s="27">
        <v>4226</v>
      </c>
      <c r="B2320" s="27" t="s">
        <v>10715</v>
      </c>
      <c r="C2320" s="27" t="s">
        <v>6555</v>
      </c>
      <c r="D2320" s="27" t="s">
        <v>6436</v>
      </c>
      <c r="E2320" s="28" t="s">
        <v>10716</v>
      </c>
    </row>
    <row r="2321" spans="1:5">
      <c r="A2321" s="27">
        <v>4222</v>
      </c>
      <c r="B2321" s="27" t="s">
        <v>10717</v>
      </c>
      <c r="C2321" s="27" t="s">
        <v>6558</v>
      </c>
      <c r="D2321" s="27" t="s">
        <v>6436</v>
      </c>
      <c r="E2321" s="28" t="s">
        <v>10718</v>
      </c>
    </row>
    <row r="2322" spans="1:5">
      <c r="A2322" s="27">
        <v>34804</v>
      </c>
      <c r="B2322" s="27" t="s">
        <v>10719</v>
      </c>
      <c r="C2322" s="27" t="s">
        <v>6446</v>
      </c>
      <c r="D2322" s="27" t="s">
        <v>6447</v>
      </c>
      <c r="E2322" s="28" t="s">
        <v>10720</v>
      </c>
    </row>
    <row r="2323" spans="1:5">
      <c r="A2323" s="27">
        <v>4013</v>
      </c>
      <c r="B2323" s="27" t="s">
        <v>10721</v>
      </c>
      <c r="C2323" s="27" t="s">
        <v>6446</v>
      </c>
      <c r="D2323" s="27" t="s">
        <v>6439</v>
      </c>
      <c r="E2323" s="28" t="s">
        <v>10722</v>
      </c>
    </row>
    <row r="2324" spans="1:5">
      <c r="A2324" s="27">
        <v>4011</v>
      </c>
      <c r="B2324" s="27" t="s">
        <v>10723</v>
      </c>
      <c r="C2324" s="27" t="s">
        <v>6446</v>
      </c>
      <c r="D2324" s="27" t="s">
        <v>6439</v>
      </c>
      <c r="E2324" s="28" t="s">
        <v>7786</v>
      </c>
    </row>
    <row r="2325" spans="1:5">
      <c r="A2325" s="27">
        <v>4021</v>
      </c>
      <c r="B2325" s="27" t="s">
        <v>10724</v>
      </c>
      <c r="C2325" s="27" t="s">
        <v>6446</v>
      </c>
      <c r="D2325" s="27" t="s">
        <v>6439</v>
      </c>
      <c r="E2325" s="28" t="s">
        <v>10725</v>
      </c>
    </row>
    <row r="2326" spans="1:5">
      <c r="A2326" s="27">
        <v>4019</v>
      </c>
      <c r="B2326" s="27" t="s">
        <v>10726</v>
      </c>
      <c r="C2326" s="27" t="s">
        <v>6446</v>
      </c>
      <c r="D2326" s="27" t="s">
        <v>6439</v>
      </c>
      <c r="E2326" s="28" t="s">
        <v>8624</v>
      </c>
    </row>
    <row r="2327" spans="1:5">
      <c r="A2327" s="27">
        <v>4012</v>
      </c>
      <c r="B2327" s="27" t="s">
        <v>10727</v>
      </c>
      <c r="C2327" s="27" t="s">
        <v>6446</v>
      </c>
      <c r="D2327" s="27" t="s">
        <v>6439</v>
      </c>
      <c r="E2327" s="28" t="s">
        <v>10728</v>
      </c>
    </row>
    <row r="2328" spans="1:5">
      <c r="A2328" s="27">
        <v>4020</v>
      </c>
      <c r="B2328" s="27" t="s">
        <v>10729</v>
      </c>
      <c r="C2328" s="27" t="s">
        <v>6446</v>
      </c>
      <c r="D2328" s="27" t="s">
        <v>6439</v>
      </c>
      <c r="E2328" s="28" t="s">
        <v>10730</v>
      </c>
    </row>
    <row r="2329" spans="1:5">
      <c r="A2329" s="27">
        <v>4018</v>
      </c>
      <c r="B2329" s="27" t="s">
        <v>10731</v>
      </c>
      <c r="C2329" s="27" t="s">
        <v>6446</v>
      </c>
      <c r="D2329" s="27" t="s">
        <v>6439</v>
      </c>
      <c r="E2329" s="28" t="s">
        <v>10732</v>
      </c>
    </row>
    <row r="2330" spans="1:5">
      <c r="A2330" s="27">
        <v>36498</v>
      </c>
      <c r="B2330" s="27" t="s">
        <v>10733</v>
      </c>
      <c r="C2330" s="27" t="s">
        <v>6435</v>
      </c>
      <c r="D2330" s="27" t="s">
        <v>6447</v>
      </c>
      <c r="E2330" s="28" t="s">
        <v>10734</v>
      </c>
    </row>
    <row r="2331" spans="1:5">
      <c r="A2331" s="27">
        <v>12872</v>
      </c>
      <c r="B2331" s="27" t="s">
        <v>10735</v>
      </c>
      <c r="C2331" s="27" t="s">
        <v>6779</v>
      </c>
      <c r="D2331" s="27" t="s">
        <v>6439</v>
      </c>
      <c r="E2331" s="28" t="s">
        <v>6901</v>
      </c>
    </row>
    <row r="2332" spans="1:5">
      <c r="A2332" s="27">
        <v>41075</v>
      </c>
      <c r="B2332" s="27" t="s">
        <v>10736</v>
      </c>
      <c r="C2332" s="27" t="s">
        <v>6782</v>
      </c>
      <c r="D2332" s="27" t="s">
        <v>6439</v>
      </c>
      <c r="E2332" s="28" t="s">
        <v>15808</v>
      </c>
    </row>
    <row r="2333" spans="1:5">
      <c r="A2333" s="27">
        <v>44324</v>
      </c>
      <c r="B2333" s="27" t="s">
        <v>10737</v>
      </c>
      <c r="C2333" s="27" t="s">
        <v>6555</v>
      </c>
      <c r="D2333" s="27" t="s">
        <v>6439</v>
      </c>
      <c r="E2333" s="28" t="s">
        <v>10081</v>
      </c>
    </row>
    <row r="2334" spans="1:5">
      <c r="A2334" s="27">
        <v>3315</v>
      </c>
      <c r="B2334" s="27" t="s">
        <v>10738</v>
      </c>
      <c r="C2334" s="27" t="s">
        <v>6555</v>
      </c>
      <c r="D2334" s="27" t="s">
        <v>6439</v>
      </c>
      <c r="E2334" s="28" t="s">
        <v>7187</v>
      </c>
    </row>
    <row r="2335" spans="1:5">
      <c r="A2335" s="27">
        <v>36870</v>
      </c>
      <c r="B2335" s="27" t="s">
        <v>10739</v>
      </c>
      <c r="C2335" s="27" t="s">
        <v>6555</v>
      </c>
      <c r="D2335" s="27" t="s">
        <v>6439</v>
      </c>
      <c r="E2335" s="28" t="s">
        <v>10228</v>
      </c>
    </row>
    <row r="2336" spans="1:5">
      <c r="A2336" s="27">
        <v>5092</v>
      </c>
      <c r="B2336" s="27" t="s">
        <v>10740</v>
      </c>
      <c r="C2336" s="27" t="s">
        <v>7289</v>
      </c>
      <c r="D2336" s="27" t="s">
        <v>6439</v>
      </c>
      <c r="E2336" s="28" t="s">
        <v>10741</v>
      </c>
    </row>
    <row r="2337" spans="1:5">
      <c r="A2337" s="27">
        <v>11462</v>
      </c>
      <c r="B2337" s="27" t="s">
        <v>10742</v>
      </c>
      <c r="C2337" s="27" t="s">
        <v>7289</v>
      </c>
      <c r="D2337" s="27" t="s">
        <v>6439</v>
      </c>
      <c r="E2337" s="28" t="s">
        <v>10743</v>
      </c>
    </row>
    <row r="2338" spans="1:5">
      <c r="A2338" s="27">
        <v>36529</v>
      </c>
      <c r="B2338" s="27" t="s">
        <v>10744</v>
      </c>
      <c r="C2338" s="27" t="s">
        <v>6435</v>
      </c>
      <c r="D2338" s="27" t="s">
        <v>6447</v>
      </c>
      <c r="E2338" s="28" t="s">
        <v>10745</v>
      </c>
    </row>
    <row r="2339" spans="1:5">
      <c r="A2339" s="27">
        <v>3318</v>
      </c>
      <c r="B2339" s="27" t="s">
        <v>10746</v>
      </c>
      <c r="C2339" s="27" t="s">
        <v>6435</v>
      </c>
      <c r="D2339" s="27" t="s">
        <v>6447</v>
      </c>
      <c r="E2339" s="28" t="s">
        <v>10747</v>
      </c>
    </row>
    <row r="2340" spans="1:5">
      <c r="A2340" s="27">
        <v>3324</v>
      </c>
      <c r="B2340" s="27" t="s">
        <v>10748</v>
      </c>
      <c r="C2340" s="27" t="s">
        <v>6446</v>
      </c>
      <c r="D2340" s="27" t="s">
        <v>6439</v>
      </c>
      <c r="E2340" s="28" t="s">
        <v>10749</v>
      </c>
    </row>
    <row r="2341" spans="1:5">
      <c r="A2341" s="27">
        <v>3322</v>
      </c>
      <c r="B2341" s="27" t="s">
        <v>10750</v>
      </c>
      <c r="C2341" s="27" t="s">
        <v>6446</v>
      </c>
      <c r="D2341" s="27" t="s">
        <v>6436</v>
      </c>
      <c r="E2341" s="28" t="s">
        <v>10751</v>
      </c>
    </row>
    <row r="2342" spans="1:5">
      <c r="A2342" s="27">
        <v>5076</v>
      </c>
      <c r="B2342" s="27" t="s">
        <v>10752</v>
      </c>
      <c r="C2342" s="27" t="s">
        <v>6555</v>
      </c>
      <c r="D2342" s="27" t="s">
        <v>6439</v>
      </c>
      <c r="E2342" s="28" t="s">
        <v>10753</v>
      </c>
    </row>
    <row r="2343" spans="1:5">
      <c r="A2343" s="27">
        <v>5077</v>
      </c>
      <c r="B2343" s="27" t="s">
        <v>10754</v>
      </c>
      <c r="C2343" s="27" t="s">
        <v>6555</v>
      </c>
      <c r="D2343" s="27" t="s">
        <v>6439</v>
      </c>
      <c r="E2343" s="28" t="s">
        <v>10755</v>
      </c>
    </row>
    <row r="2344" spans="1:5">
      <c r="A2344" s="27">
        <v>11837</v>
      </c>
      <c r="B2344" s="27" t="s">
        <v>10756</v>
      </c>
      <c r="C2344" s="27" t="s">
        <v>6435</v>
      </c>
      <c r="D2344" s="27" t="s">
        <v>6439</v>
      </c>
      <c r="E2344" s="28" t="s">
        <v>10757</v>
      </c>
    </row>
    <row r="2345" spans="1:5">
      <c r="A2345" s="27">
        <v>38055</v>
      </c>
      <c r="B2345" s="27" t="s">
        <v>10758</v>
      </c>
      <c r="C2345" s="27" t="s">
        <v>6435</v>
      </c>
      <c r="D2345" s="27" t="s">
        <v>6439</v>
      </c>
      <c r="E2345" s="28" t="s">
        <v>10759</v>
      </c>
    </row>
    <row r="2346" spans="1:5">
      <c r="A2346" s="27">
        <v>415</v>
      </c>
      <c r="B2346" s="27" t="s">
        <v>10760</v>
      </c>
      <c r="C2346" s="27" t="s">
        <v>6435</v>
      </c>
      <c r="D2346" s="27" t="s">
        <v>6439</v>
      </c>
      <c r="E2346" s="28" t="s">
        <v>10761</v>
      </c>
    </row>
    <row r="2347" spans="1:5">
      <c r="A2347" s="27">
        <v>416</v>
      </c>
      <c r="B2347" s="27" t="s">
        <v>10762</v>
      </c>
      <c r="C2347" s="27" t="s">
        <v>6435</v>
      </c>
      <c r="D2347" s="27" t="s">
        <v>6439</v>
      </c>
      <c r="E2347" s="28" t="s">
        <v>10763</v>
      </c>
    </row>
    <row r="2348" spans="1:5">
      <c r="A2348" s="27">
        <v>425</v>
      </c>
      <c r="B2348" s="27" t="s">
        <v>10764</v>
      </c>
      <c r="C2348" s="27" t="s">
        <v>6435</v>
      </c>
      <c r="D2348" s="27" t="s">
        <v>6439</v>
      </c>
      <c r="E2348" s="28" t="s">
        <v>10765</v>
      </c>
    </row>
    <row r="2349" spans="1:5">
      <c r="A2349" s="27">
        <v>426</v>
      </c>
      <c r="B2349" s="27" t="s">
        <v>10766</v>
      </c>
      <c r="C2349" s="27" t="s">
        <v>6435</v>
      </c>
      <c r="D2349" s="27" t="s">
        <v>6439</v>
      </c>
      <c r="E2349" s="28" t="s">
        <v>10767</v>
      </c>
    </row>
    <row r="2350" spans="1:5">
      <c r="A2350" s="27">
        <v>38056</v>
      </c>
      <c r="B2350" s="27" t="s">
        <v>10768</v>
      </c>
      <c r="C2350" s="27" t="s">
        <v>6435</v>
      </c>
      <c r="D2350" s="27" t="s">
        <v>6439</v>
      </c>
      <c r="E2350" s="28" t="s">
        <v>10769</v>
      </c>
    </row>
    <row r="2351" spans="1:5">
      <c r="A2351" s="27">
        <v>1564</v>
      </c>
      <c r="B2351" s="27" t="s">
        <v>10770</v>
      </c>
      <c r="C2351" s="27" t="s">
        <v>6435</v>
      </c>
      <c r="D2351" s="27" t="s">
        <v>6439</v>
      </c>
      <c r="E2351" s="28" t="s">
        <v>9500</v>
      </c>
    </row>
    <row r="2352" spans="1:5">
      <c r="A2352" s="27">
        <v>11032</v>
      </c>
      <c r="B2352" s="27" t="s">
        <v>10771</v>
      </c>
      <c r="C2352" s="27" t="s">
        <v>6435</v>
      </c>
      <c r="D2352" s="27" t="s">
        <v>6439</v>
      </c>
      <c r="E2352" s="28" t="s">
        <v>9696</v>
      </c>
    </row>
    <row r="2353" spans="1:5">
      <c r="A2353" s="27">
        <v>36786</v>
      </c>
      <c r="B2353" s="27" t="s">
        <v>10772</v>
      </c>
      <c r="C2353" s="27" t="s">
        <v>10773</v>
      </c>
      <c r="D2353" s="27" t="s">
        <v>6447</v>
      </c>
      <c r="E2353" s="28" t="s">
        <v>10614</v>
      </c>
    </row>
    <row r="2354" spans="1:5">
      <c r="A2354" s="27">
        <v>36785</v>
      </c>
      <c r="B2354" s="27" t="s">
        <v>10774</v>
      </c>
      <c r="C2354" s="27" t="s">
        <v>10773</v>
      </c>
      <c r="D2354" s="27" t="s">
        <v>6447</v>
      </c>
      <c r="E2354" s="28" t="s">
        <v>10775</v>
      </c>
    </row>
    <row r="2355" spans="1:5">
      <c r="A2355" s="27">
        <v>36782</v>
      </c>
      <c r="B2355" s="27" t="s">
        <v>10776</v>
      </c>
      <c r="C2355" s="27" t="s">
        <v>10773</v>
      </c>
      <c r="D2355" s="27" t="s">
        <v>6447</v>
      </c>
      <c r="E2355" s="28" t="s">
        <v>10777</v>
      </c>
    </row>
    <row r="2356" spans="1:5">
      <c r="A2356" s="27">
        <v>44481</v>
      </c>
      <c r="B2356" s="27" t="s">
        <v>10778</v>
      </c>
      <c r="C2356" s="27" t="s">
        <v>10773</v>
      </c>
      <c r="D2356" s="27" t="s">
        <v>6447</v>
      </c>
      <c r="E2356" s="28" t="s">
        <v>10779</v>
      </c>
    </row>
    <row r="2357" spans="1:5">
      <c r="A2357" s="27">
        <v>4824</v>
      </c>
      <c r="B2357" s="27" t="s">
        <v>10780</v>
      </c>
      <c r="C2357" s="27" t="s">
        <v>6555</v>
      </c>
      <c r="D2357" s="27" t="s">
        <v>6447</v>
      </c>
      <c r="E2357" s="28" t="s">
        <v>10781</v>
      </c>
    </row>
    <row r="2358" spans="1:5">
      <c r="A2358" s="27">
        <v>11795</v>
      </c>
      <c r="B2358" s="27" t="s">
        <v>10782</v>
      </c>
      <c r="C2358" s="27" t="s">
        <v>6446</v>
      </c>
      <c r="D2358" s="27" t="s">
        <v>6447</v>
      </c>
      <c r="E2358" s="28" t="s">
        <v>10783</v>
      </c>
    </row>
    <row r="2359" spans="1:5">
      <c r="A2359" s="27">
        <v>134</v>
      </c>
      <c r="B2359" s="27" t="s">
        <v>10784</v>
      </c>
      <c r="C2359" s="27" t="s">
        <v>6555</v>
      </c>
      <c r="D2359" s="27" t="s">
        <v>6439</v>
      </c>
      <c r="E2359" s="28" t="s">
        <v>6469</v>
      </c>
    </row>
    <row r="2360" spans="1:5">
      <c r="A2360" s="27">
        <v>4229</v>
      </c>
      <c r="B2360" s="27" t="s">
        <v>10785</v>
      </c>
      <c r="C2360" s="27" t="s">
        <v>6555</v>
      </c>
      <c r="D2360" s="27" t="s">
        <v>6439</v>
      </c>
      <c r="E2360" s="28" t="s">
        <v>9824</v>
      </c>
    </row>
    <row r="2361" spans="1:5">
      <c r="A2361" s="27">
        <v>11731</v>
      </c>
      <c r="B2361" s="27" t="s">
        <v>10786</v>
      </c>
      <c r="C2361" s="27" t="s">
        <v>6435</v>
      </c>
      <c r="D2361" s="27" t="s">
        <v>6439</v>
      </c>
      <c r="E2361" s="28" t="s">
        <v>10787</v>
      </c>
    </row>
    <row r="2362" spans="1:5">
      <c r="A2362" s="27">
        <v>11732</v>
      </c>
      <c r="B2362" s="27" t="s">
        <v>10788</v>
      </c>
      <c r="C2362" s="27" t="s">
        <v>6435</v>
      </c>
      <c r="D2362" s="27" t="s">
        <v>6439</v>
      </c>
      <c r="E2362" s="28" t="s">
        <v>10789</v>
      </c>
    </row>
    <row r="2363" spans="1:5">
      <c r="A2363" s="27">
        <v>11244</v>
      </c>
      <c r="B2363" s="27" t="s">
        <v>10790</v>
      </c>
      <c r="C2363" s="27" t="s">
        <v>6435</v>
      </c>
      <c r="D2363" s="27" t="s">
        <v>6447</v>
      </c>
      <c r="E2363" s="28" t="s">
        <v>10791</v>
      </c>
    </row>
    <row r="2364" spans="1:5">
      <c r="A2364" s="27">
        <v>11245</v>
      </c>
      <c r="B2364" s="27" t="s">
        <v>10792</v>
      </c>
      <c r="C2364" s="27" t="s">
        <v>6435</v>
      </c>
      <c r="D2364" s="27" t="s">
        <v>6447</v>
      </c>
      <c r="E2364" s="28" t="s">
        <v>10793</v>
      </c>
    </row>
    <row r="2365" spans="1:5">
      <c r="A2365" s="27">
        <v>11235</v>
      </c>
      <c r="B2365" s="27" t="s">
        <v>10794</v>
      </c>
      <c r="C2365" s="27" t="s">
        <v>6435</v>
      </c>
      <c r="D2365" s="27" t="s">
        <v>6447</v>
      </c>
      <c r="E2365" s="28" t="s">
        <v>10795</v>
      </c>
    </row>
    <row r="2366" spans="1:5">
      <c r="A2366" s="27">
        <v>11236</v>
      </c>
      <c r="B2366" s="27" t="s">
        <v>10796</v>
      </c>
      <c r="C2366" s="27" t="s">
        <v>6435</v>
      </c>
      <c r="D2366" s="27" t="s">
        <v>6447</v>
      </c>
      <c r="E2366" s="28" t="s">
        <v>10797</v>
      </c>
    </row>
    <row r="2367" spans="1:5">
      <c r="A2367" s="27">
        <v>36494</v>
      </c>
      <c r="B2367" s="27" t="s">
        <v>10798</v>
      </c>
      <c r="C2367" s="27" t="s">
        <v>6435</v>
      </c>
      <c r="D2367" s="27" t="s">
        <v>6447</v>
      </c>
      <c r="E2367" s="28" t="s">
        <v>10799</v>
      </c>
    </row>
    <row r="2368" spans="1:5">
      <c r="A2368" s="27">
        <v>36493</v>
      </c>
      <c r="B2368" s="27" t="s">
        <v>10800</v>
      </c>
      <c r="C2368" s="27" t="s">
        <v>6435</v>
      </c>
      <c r="D2368" s="27" t="s">
        <v>6447</v>
      </c>
      <c r="E2368" s="28" t="s">
        <v>10801</v>
      </c>
    </row>
    <row r="2369" spans="1:5">
      <c r="A2369" s="27">
        <v>36492</v>
      </c>
      <c r="B2369" s="27" t="s">
        <v>10802</v>
      </c>
      <c r="C2369" s="27" t="s">
        <v>6435</v>
      </c>
      <c r="D2369" s="27" t="s">
        <v>6447</v>
      </c>
      <c r="E2369" s="28" t="s">
        <v>10803</v>
      </c>
    </row>
    <row r="2370" spans="1:5">
      <c r="A2370" s="27">
        <v>13333</v>
      </c>
      <c r="B2370" s="27" t="s">
        <v>10804</v>
      </c>
      <c r="C2370" s="27" t="s">
        <v>6435</v>
      </c>
      <c r="D2370" s="27" t="s">
        <v>6447</v>
      </c>
      <c r="E2370" s="28" t="s">
        <v>10805</v>
      </c>
    </row>
    <row r="2371" spans="1:5">
      <c r="A2371" s="27">
        <v>13533</v>
      </c>
      <c r="B2371" s="27" t="s">
        <v>10806</v>
      </c>
      <c r="C2371" s="27" t="s">
        <v>6435</v>
      </c>
      <c r="D2371" s="27" t="s">
        <v>6447</v>
      </c>
      <c r="E2371" s="28" t="s">
        <v>10807</v>
      </c>
    </row>
    <row r="2372" spans="1:5">
      <c r="A2372" s="27">
        <v>36499</v>
      </c>
      <c r="B2372" s="27" t="s">
        <v>10808</v>
      </c>
      <c r="C2372" s="27" t="s">
        <v>6435</v>
      </c>
      <c r="D2372" s="27" t="s">
        <v>6447</v>
      </c>
      <c r="E2372" s="28" t="s">
        <v>10809</v>
      </c>
    </row>
    <row r="2373" spans="1:5">
      <c r="A2373" s="27">
        <v>39585</v>
      </c>
      <c r="B2373" s="27" t="s">
        <v>10810</v>
      </c>
      <c r="C2373" s="27" t="s">
        <v>6435</v>
      </c>
      <c r="D2373" s="27" t="s">
        <v>6447</v>
      </c>
      <c r="E2373" s="28" t="s">
        <v>10811</v>
      </c>
    </row>
    <row r="2374" spans="1:5">
      <c r="A2374" s="27">
        <v>39586</v>
      </c>
      <c r="B2374" s="27" t="s">
        <v>10812</v>
      </c>
      <c r="C2374" s="27" t="s">
        <v>6435</v>
      </c>
      <c r="D2374" s="27" t="s">
        <v>6447</v>
      </c>
      <c r="E2374" s="28" t="s">
        <v>10813</v>
      </c>
    </row>
    <row r="2375" spans="1:5">
      <c r="A2375" s="27">
        <v>39587</v>
      </c>
      <c r="B2375" s="27" t="s">
        <v>10814</v>
      </c>
      <c r="C2375" s="27" t="s">
        <v>6435</v>
      </c>
      <c r="D2375" s="27" t="s">
        <v>6447</v>
      </c>
      <c r="E2375" s="28" t="s">
        <v>10815</v>
      </c>
    </row>
    <row r="2376" spans="1:5">
      <c r="A2376" s="27">
        <v>39588</v>
      </c>
      <c r="B2376" s="27" t="s">
        <v>10816</v>
      </c>
      <c r="C2376" s="27" t="s">
        <v>6435</v>
      </c>
      <c r="D2376" s="27" t="s">
        <v>6447</v>
      </c>
      <c r="E2376" s="28" t="s">
        <v>10817</v>
      </c>
    </row>
    <row r="2377" spans="1:5">
      <c r="A2377" s="27">
        <v>39584</v>
      </c>
      <c r="B2377" s="27" t="s">
        <v>10818</v>
      </c>
      <c r="C2377" s="27" t="s">
        <v>6435</v>
      </c>
      <c r="D2377" s="27" t="s">
        <v>6447</v>
      </c>
      <c r="E2377" s="28" t="s">
        <v>10819</v>
      </c>
    </row>
    <row r="2378" spans="1:5">
      <c r="A2378" s="27">
        <v>39590</v>
      </c>
      <c r="B2378" s="27" t="s">
        <v>10820</v>
      </c>
      <c r="C2378" s="27" t="s">
        <v>6435</v>
      </c>
      <c r="D2378" s="27" t="s">
        <v>6447</v>
      </c>
      <c r="E2378" s="28" t="s">
        <v>10821</v>
      </c>
    </row>
    <row r="2379" spans="1:5">
      <c r="A2379" s="27">
        <v>39592</v>
      </c>
      <c r="B2379" s="27" t="s">
        <v>10822</v>
      </c>
      <c r="C2379" s="27" t="s">
        <v>6435</v>
      </c>
      <c r="D2379" s="27" t="s">
        <v>6447</v>
      </c>
      <c r="E2379" s="28" t="s">
        <v>10823</v>
      </c>
    </row>
    <row r="2380" spans="1:5">
      <c r="A2380" s="27">
        <v>39593</v>
      </c>
      <c r="B2380" s="27" t="s">
        <v>10824</v>
      </c>
      <c r="C2380" s="27" t="s">
        <v>6435</v>
      </c>
      <c r="D2380" s="27" t="s">
        <v>6447</v>
      </c>
      <c r="E2380" s="28" t="s">
        <v>10815</v>
      </c>
    </row>
    <row r="2381" spans="1:5">
      <c r="A2381" s="27">
        <v>14254</v>
      </c>
      <c r="B2381" s="27" t="s">
        <v>10825</v>
      </c>
      <c r="C2381" s="27" t="s">
        <v>6435</v>
      </c>
      <c r="D2381" s="27" t="s">
        <v>6447</v>
      </c>
      <c r="E2381" s="28" t="s">
        <v>10826</v>
      </c>
    </row>
    <row r="2382" spans="1:5">
      <c r="A2382" s="27">
        <v>44494</v>
      </c>
      <c r="B2382" s="27" t="s">
        <v>10827</v>
      </c>
      <c r="C2382" s="27" t="s">
        <v>6435</v>
      </c>
      <c r="D2382" s="27" t="s">
        <v>6447</v>
      </c>
      <c r="E2382" s="28" t="s">
        <v>10828</v>
      </c>
    </row>
    <row r="2383" spans="1:5">
      <c r="A2383" s="27">
        <v>25019</v>
      </c>
      <c r="B2383" s="27" t="s">
        <v>10829</v>
      </c>
      <c r="C2383" s="27" t="s">
        <v>6435</v>
      </c>
      <c r="D2383" s="27" t="s">
        <v>6447</v>
      </c>
      <c r="E2383" s="28" t="s">
        <v>10830</v>
      </c>
    </row>
    <row r="2384" spans="1:5">
      <c r="A2384" s="27">
        <v>36501</v>
      </c>
      <c r="B2384" s="27" t="s">
        <v>10831</v>
      </c>
      <c r="C2384" s="27" t="s">
        <v>6435</v>
      </c>
      <c r="D2384" s="27" t="s">
        <v>6447</v>
      </c>
      <c r="E2384" s="28" t="s">
        <v>10832</v>
      </c>
    </row>
    <row r="2385" spans="1:5">
      <c r="A2385" s="27">
        <v>44493</v>
      </c>
      <c r="B2385" s="27" t="s">
        <v>10833</v>
      </c>
      <c r="C2385" s="27" t="s">
        <v>6435</v>
      </c>
      <c r="D2385" s="27" t="s">
        <v>6447</v>
      </c>
      <c r="E2385" s="28" t="s">
        <v>10834</v>
      </c>
    </row>
    <row r="2386" spans="1:5">
      <c r="A2386" s="27">
        <v>36500</v>
      </c>
      <c r="B2386" s="27" t="s">
        <v>10835</v>
      </c>
      <c r="C2386" s="27" t="s">
        <v>6435</v>
      </c>
      <c r="D2386" s="27" t="s">
        <v>6447</v>
      </c>
      <c r="E2386" s="28" t="s">
        <v>10836</v>
      </c>
    </row>
    <row r="2387" spans="1:5">
      <c r="A2387" s="27">
        <v>20017</v>
      </c>
      <c r="B2387" s="27" t="s">
        <v>10837</v>
      </c>
      <c r="C2387" s="27" t="s">
        <v>6456</v>
      </c>
      <c r="D2387" s="27" t="s">
        <v>6439</v>
      </c>
      <c r="E2387" s="28" t="s">
        <v>7461</v>
      </c>
    </row>
    <row r="2388" spans="1:5">
      <c r="A2388" s="27">
        <v>20007</v>
      </c>
      <c r="B2388" s="27" t="s">
        <v>10838</v>
      </c>
      <c r="C2388" s="27" t="s">
        <v>6456</v>
      </c>
      <c r="D2388" s="27" t="s">
        <v>6439</v>
      </c>
      <c r="E2388" s="28" t="s">
        <v>10839</v>
      </c>
    </row>
    <row r="2389" spans="1:5">
      <c r="A2389" s="27">
        <v>39831</v>
      </c>
      <c r="B2389" s="27" t="s">
        <v>10840</v>
      </c>
      <c r="C2389" s="27" t="s">
        <v>7358</v>
      </c>
      <c r="D2389" s="27" t="s">
        <v>6447</v>
      </c>
      <c r="E2389" s="28" t="s">
        <v>10841</v>
      </c>
    </row>
    <row r="2390" spans="1:5">
      <c r="A2390" s="27">
        <v>36888</v>
      </c>
      <c r="B2390" s="27" t="s">
        <v>10842</v>
      </c>
      <c r="C2390" s="27" t="s">
        <v>6456</v>
      </c>
      <c r="D2390" s="27" t="s">
        <v>6439</v>
      </c>
      <c r="E2390" s="28" t="s">
        <v>10843</v>
      </c>
    </row>
    <row r="2391" spans="1:5">
      <c r="A2391" s="27">
        <v>39836</v>
      </c>
      <c r="B2391" s="27" t="s">
        <v>10844</v>
      </c>
      <c r="C2391" s="27" t="s">
        <v>7358</v>
      </c>
      <c r="D2391" s="27" t="s">
        <v>6447</v>
      </c>
      <c r="E2391" s="28" t="s">
        <v>10845</v>
      </c>
    </row>
    <row r="2392" spans="1:5">
      <c r="A2392" s="27">
        <v>39830</v>
      </c>
      <c r="B2392" s="27" t="s">
        <v>10846</v>
      </c>
      <c r="C2392" s="27" t="s">
        <v>7358</v>
      </c>
      <c r="D2392" s="27" t="s">
        <v>6447</v>
      </c>
      <c r="E2392" s="28" t="s">
        <v>10847</v>
      </c>
    </row>
    <row r="2393" spans="1:5">
      <c r="A2393" s="27">
        <v>40527</v>
      </c>
      <c r="B2393" s="27" t="s">
        <v>10848</v>
      </c>
      <c r="C2393" s="27" t="s">
        <v>6435</v>
      </c>
      <c r="D2393" s="27" t="s">
        <v>6439</v>
      </c>
      <c r="E2393" s="28" t="s">
        <v>10849</v>
      </c>
    </row>
    <row r="2394" spans="1:5">
      <c r="A2394" s="27">
        <v>36497</v>
      </c>
      <c r="B2394" s="27" t="s">
        <v>10850</v>
      </c>
      <c r="C2394" s="27" t="s">
        <v>6435</v>
      </c>
      <c r="D2394" s="27" t="s">
        <v>6439</v>
      </c>
      <c r="E2394" s="28" t="s">
        <v>10851</v>
      </c>
    </row>
    <row r="2395" spans="1:5">
      <c r="A2395" s="27">
        <v>36487</v>
      </c>
      <c r="B2395" s="27" t="s">
        <v>10852</v>
      </c>
      <c r="C2395" s="27" t="s">
        <v>6435</v>
      </c>
      <c r="D2395" s="27" t="s">
        <v>6439</v>
      </c>
      <c r="E2395" s="28" t="s">
        <v>10853</v>
      </c>
    </row>
    <row r="2396" spans="1:5">
      <c r="A2396" s="27">
        <v>44475</v>
      </c>
      <c r="B2396" s="27" t="s">
        <v>10854</v>
      </c>
      <c r="C2396" s="27" t="s">
        <v>6435</v>
      </c>
      <c r="D2396" s="27" t="s">
        <v>6447</v>
      </c>
      <c r="E2396" s="28" t="s">
        <v>10855</v>
      </c>
    </row>
    <row r="2397" spans="1:5">
      <c r="A2397" s="27">
        <v>44474</v>
      </c>
      <c r="B2397" s="27" t="s">
        <v>10856</v>
      </c>
      <c r="C2397" s="27" t="s">
        <v>6435</v>
      </c>
      <c r="D2397" s="27" t="s">
        <v>6447</v>
      </c>
      <c r="E2397" s="28" t="s">
        <v>10857</v>
      </c>
    </row>
    <row r="2398" spans="1:5">
      <c r="A2398" s="27">
        <v>44490</v>
      </c>
      <c r="B2398" s="27" t="s">
        <v>10858</v>
      </c>
      <c r="C2398" s="27" t="s">
        <v>6435</v>
      </c>
      <c r="D2398" s="27" t="s">
        <v>6447</v>
      </c>
      <c r="E2398" s="28" t="s">
        <v>10859</v>
      </c>
    </row>
    <row r="2399" spans="1:5">
      <c r="A2399" s="27">
        <v>37776</v>
      </c>
      <c r="B2399" s="27" t="s">
        <v>10860</v>
      </c>
      <c r="C2399" s="27" t="s">
        <v>6435</v>
      </c>
      <c r="D2399" s="27" t="s">
        <v>6447</v>
      </c>
      <c r="E2399" s="28" t="s">
        <v>10861</v>
      </c>
    </row>
    <row r="2400" spans="1:5">
      <c r="A2400" s="27">
        <v>37775</v>
      </c>
      <c r="B2400" s="27" t="s">
        <v>10862</v>
      </c>
      <c r="C2400" s="27" t="s">
        <v>6435</v>
      </c>
      <c r="D2400" s="27" t="s">
        <v>6447</v>
      </c>
      <c r="E2400" s="28" t="s">
        <v>10863</v>
      </c>
    </row>
    <row r="2401" spans="1:5">
      <c r="A2401" s="27">
        <v>36491</v>
      </c>
      <c r="B2401" s="27" t="s">
        <v>10864</v>
      </c>
      <c r="C2401" s="27" t="s">
        <v>6435</v>
      </c>
      <c r="D2401" s="27" t="s">
        <v>6447</v>
      </c>
      <c r="E2401" s="28" t="s">
        <v>10865</v>
      </c>
    </row>
    <row r="2402" spans="1:5">
      <c r="A2402" s="27">
        <v>10712</v>
      </c>
      <c r="B2402" s="27" t="s">
        <v>10866</v>
      </c>
      <c r="C2402" s="27" t="s">
        <v>6435</v>
      </c>
      <c r="D2402" s="27" t="s">
        <v>6447</v>
      </c>
      <c r="E2402" s="28" t="s">
        <v>10867</v>
      </c>
    </row>
    <row r="2403" spans="1:5">
      <c r="A2403" s="27">
        <v>3363</v>
      </c>
      <c r="B2403" s="27" t="s">
        <v>10868</v>
      </c>
      <c r="C2403" s="27" t="s">
        <v>6435</v>
      </c>
      <c r="D2403" s="27" t="s">
        <v>6447</v>
      </c>
      <c r="E2403" s="28" t="s">
        <v>10869</v>
      </c>
    </row>
    <row r="2404" spans="1:5">
      <c r="A2404" s="27">
        <v>3365</v>
      </c>
      <c r="B2404" s="27" t="s">
        <v>10870</v>
      </c>
      <c r="C2404" s="27" t="s">
        <v>6435</v>
      </c>
      <c r="D2404" s="27" t="s">
        <v>6447</v>
      </c>
      <c r="E2404" s="28" t="s">
        <v>10871</v>
      </c>
    </row>
    <row r="2405" spans="1:5">
      <c r="A2405" s="27">
        <v>7569</v>
      </c>
      <c r="B2405" s="27" t="s">
        <v>10872</v>
      </c>
      <c r="C2405" s="27" t="s">
        <v>6435</v>
      </c>
      <c r="D2405" s="27" t="s">
        <v>6439</v>
      </c>
      <c r="E2405" s="28" t="s">
        <v>10873</v>
      </c>
    </row>
    <row r="2406" spans="1:5">
      <c r="A2406" s="27">
        <v>34349</v>
      </c>
      <c r="B2406" s="27" t="s">
        <v>10874</v>
      </c>
      <c r="C2406" s="27" t="s">
        <v>6435</v>
      </c>
      <c r="D2406" s="27" t="s">
        <v>6439</v>
      </c>
      <c r="E2406" s="28" t="s">
        <v>7352</v>
      </c>
    </row>
    <row r="2407" spans="1:5">
      <c r="A2407" s="27">
        <v>11991</v>
      </c>
      <c r="B2407" s="27" t="s">
        <v>10875</v>
      </c>
      <c r="C2407" s="27" t="s">
        <v>6435</v>
      </c>
      <c r="D2407" s="27" t="s">
        <v>6439</v>
      </c>
      <c r="E2407" s="28" t="s">
        <v>10876</v>
      </c>
    </row>
    <row r="2408" spans="1:5">
      <c r="A2408" s="27">
        <v>20062</v>
      </c>
      <c r="B2408" s="27" t="s">
        <v>10877</v>
      </c>
      <c r="C2408" s="27" t="s">
        <v>6435</v>
      </c>
      <c r="D2408" s="27" t="s">
        <v>6447</v>
      </c>
      <c r="E2408" s="28" t="s">
        <v>10878</v>
      </c>
    </row>
    <row r="2409" spans="1:5">
      <c r="A2409" s="27">
        <v>11029</v>
      </c>
      <c r="B2409" s="27" t="s">
        <v>10879</v>
      </c>
      <c r="C2409" s="27" t="s">
        <v>9198</v>
      </c>
      <c r="D2409" s="27" t="s">
        <v>6439</v>
      </c>
      <c r="E2409" s="28" t="s">
        <v>6489</v>
      </c>
    </row>
    <row r="2410" spans="1:5">
      <c r="A2410" s="27">
        <v>4316</v>
      </c>
      <c r="B2410" s="27" t="s">
        <v>10880</v>
      </c>
      <c r="C2410" s="27" t="s">
        <v>6435</v>
      </c>
      <c r="D2410" s="27" t="s">
        <v>6439</v>
      </c>
      <c r="E2410" s="28" t="s">
        <v>10881</v>
      </c>
    </row>
    <row r="2411" spans="1:5">
      <c r="A2411" s="27">
        <v>4313</v>
      </c>
      <c r="B2411" s="27" t="s">
        <v>10882</v>
      </c>
      <c r="C2411" s="27" t="s">
        <v>9198</v>
      </c>
      <c r="D2411" s="27" t="s">
        <v>6439</v>
      </c>
      <c r="E2411" s="28" t="s">
        <v>8081</v>
      </c>
    </row>
    <row r="2412" spans="1:5">
      <c r="A2412" s="27">
        <v>4317</v>
      </c>
      <c r="B2412" s="27" t="s">
        <v>10883</v>
      </c>
      <c r="C2412" s="27" t="s">
        <v>6435</v>
      </c>
      <c r="D2412" s="27" t="s">
        <v>6439</v>
      </c>
      <c r="E2412" s="28" t="s">
        <v>10884</v>
      </c>
    </row>
    <row r="2413" spans="1:5">
      <c r="A2413" s="27">
        <v>4314</v>
      </c>
      <c r="B2413" s="27" t="s">
        <v>10885</v>
      </c>
      <c r="C2413" s="27" t="s">
        <v>9198</v>
      </c>
      <c r="D2413" s="27" t="s">
        <v>6439</v>
      </c>
      <c r="E2413" s="28" t="s">
        <v>6637</v>
      </c>
    </row>
    <row r="2414" spans="1:5">
      <c r="A2414" s="27">
        <v>10921</v>
      </c>
      <c r="B2414" s="27" t="s">
        <v>10886</v>
      </c>
      <c r="C2414" s="27" t="s">
        <v>6435</v>
      </c>
      <c r="D2414" s="27" t="s">
        <v>6447</v>
      </c>
      <c r="E2414" s="28" t="s">
        <v>10887</v>
      </c>
    </row>
    <row r="2415" spans="1:5">
      <c r="A2415" s="27">
        <v>10922</v>
      </c>
      <c r="B2415" s="27" t="s">
        <v>10888</v>
      </c>
      <c r="C2415" s="27" t="s">
        <v>6435</v>
      </c>
      <c r="D2415" s="27" t="s">
        <v>6447</v>
      </c>
      <c r="E2415" s="28" t="s">
        <v>10889</v>
      </c>
    </row>
    <row r="2416" spans="1:5">
      <c r="A2416" s="27">
        <v>10923</v>
      </c>
      <c r="B2416" s="27" t="s">
        <v>10890</v>
      </c>
      <c r="C2416" s="27" t="s">
        <v>6435</v>
      </c>
      <c r="D2416" s="27" t="s">
        <v>6447</v>
      </c>
      <c r="E2416" s="28" t="s">
        <v>10891</v>
      </c>
    </row>
    <row r="2417" spans="1:5">
      <c r="A2417" s="27">
        <v>10924</v>
      </c>
      <c r="B2417" s="27" t="s">
        <v>10892</v>
      </c>
      <c r="C2417" s="27" t="s">
        <v>6435</v>
      </c>
      <c r="D2417" s="27" t="s">
        <v>6447</v>
      </c>
      <c r="E2417" s="28" t="s">
        <v>10893</v>
      </c>
    </row>
    <row r="2418" spans="1:5">
      <c r="A2418" s="27">
        <v>37772</v>
      </c>
      <c r="B2418" s="27" t="s">
        <v>10894</v>
      </c>
      <c r="C2418" s="27" t="s">
        <v>6435</v>
      </c>
      <c r="D2418" s="27" t="s">
        <v>6447</v>
      </c>
      <c r="E2418" s="28" t="s">
        <v>10895</v>
      </c>
    </row>
    <row r="2419" spans="1:5">
      <c r="A2419" s="27">
        <v>37771</v>
      </c>
      <c r="B2419" s="27" t="s">
        <v>10896</v>
      </c>
      <c r="C2419" s="27" t="s">
        <v>6435</v>
      </c>
      <c r="D2419" s="27" t="s">
        <v>6447</v>
      </c>
      <c r="E2419" s="28" t="s">
        <v>10897</v>
      </c>
    </row>
    <row r="2420" spans="1:5">
      <c r="A2420" s="27">
        <v>12772</v>
      </c>
      <c r="B2420" s="27" t="s">
        <v>10898</v>
      </c>
      <c r="C2420" s="27" t="s">
        <v>6435</v>
      </c>
      <c r="D2420" s="27" t="s">
        <v>6447</v>
      </c>
      <c r="E2420" s="28" t="s">
        <v>10899</v>
      </c>
    </row>
    <row r="2421" spans="1:5">
      <c r="A2421" s="27">
        <v>12770</v>
      </c>
      <c r="B2421" s="27" t="s">
        <v>10900</v>
      </c>
      <c r="C2421" s="27" t="s">
        <v>6435</v>
      </c>
      <c r="D2421" s="27" t="s">
        <v>6447</v>
      </c>
      <c r="E2421" s="28" t="s">
        <v>10901</v>
      </c>
    </row>
    <row r="2422" spans="1:5">
      <c r="A2422" s="27">
        <v>12775</v>
      </c>
      <c r="B2422" s="27" t="s">
        <v>10902</v>
      </c>
      <c r="C2422" s="27" t="s">
        <v>6435</v>
      </c>
      <c r="D2422" s="27" t="s">
        <v>6447</v>
      </c>
      <c r="E2422" s="28" t="s">
        <v>10903</v>
      </c>
    </row>
    <row r="2423" spans="1:5">
      <c r="A2423" s="27">
        <v>12768</v>
      </c>
      <c r="B2423" s="27" t="s">
        <v>10904</v>
      </c>
      <c r="C2423" s="27" t="s">
        <v>6435</v>
      </c>
      <c r="D2423" s="27" t="s">
        <v>6447</v>
      </c>
      <c r="E2423" s="28" t="s">
        <v>10905</v>
      </c>
    </row>
    <row r="2424" spans="1:5">
      <c r="A2424" s="27">
        <v>12769</v>
      </c>
      <c r="B2424" s="27" t="s">
        <v>10906</v>
      </c>
      <c r="C2424" s="27" t="s">
        <v>6435</v>
      </c>
      <c r="D2424" s="27" t="s">
        <v>6447</v>
      </c>
      <c r="E2424" s="28" t="s">
        <v>10907</v>
      </c>
    </row>
    <row r="2425" spans="1:5">
      <c r="A2425" s="27">
        <v>12773</v>
      </c>
      <c r="B2425" s="27" t="s">
        <v>10908</v>
      </c>
      <c r="C2425" s="27" t="s">
        <v>6435</v>
      </c>
      <c r="D2425" s="27" t="s">
        <v>6447</v>
      </c>
      <c r="E2425" s="28" t="s">
        <v>10909</v>
      </c>
    </row>
    <row r="2426" spans="1:5">
      <c r="A2426" s="27">
        <v>12774</v>
      </c>
      <c r="B2426" s="27" t="s">
        <v>10910</v>
      </c>
      <c r="C2426" s="27" t="s">
        <v>6435</v>
      </c>
      <c r="D2426" s="27" t="s">
        <v>6447</v>
      </c>
      <c r="E2426" s="28" t="s">
        <v>10911</v>
      </c>
    </row>
    <row r="2427" spans="1:5">
      <c r="A2427" s="27">
        <v>12776</v>
      </c>
      <c r="B2427" s="27" t="s">
        <v>10912</v>
      </c>
      <c r="C2427" s="27" t="s">
        <v>6435</v>
      </c>
      <c r="D2427" s="27" t="s">
        <v>6447</v>
      </c>
      <c r="E2427" s="28" t="s">
        <v>10913</v>
      </c>
    </row>
    <row r="2428" spans="1:5">
      <c r="A2428" s="27">
        <v>12777</v>
      </c>
      <c r="B2428" s="27" t="s">
        <v>10914</v>
      </c>
      <c r="C2428" s="27" t="s">
        <v>6435</v>
      </c>
      <c r="D2428" s="27" t="s">
        <v>6447</v>
      </c>
      <c r="E2428" s="28" t="s">
        <v>10915</v>
      </c>
    </row>
    <row r="2429" spans="1:5">
      <c r="A2429" s="27">
        <v>3391</v>
      </c>
      <c r="B2429" s="27" t="s">
        <v>10916</v>
      </c>
      <c r="C2429" s="27" t="s">
        <v>6435</v>
      </c>
      <c r="D2429" s="27" t="s">
        <v>6439</v>
      </c>
      <c r="E2429" s="28" t="s">
        <v>10917</v>
      </c>
    </row>
    <row r="2430" spans="1:5">
      <c r="A2430" s="27">
        <v>3389</v>
      </c>
      <c r="B2430" s="27" t="s">
        <v>10918</v>
      </c>
      <c r="C2430" s="27" t="s">
        <v>6435</v>
      </c>
      <c r="D2430" s="27" t="s">
        <v>6436</v>
      </c>
      <c r="E2430" s="28" t="s">
        <v>10919</v>
      </c>
    </row>
    <row r="2431" spans="1:5">
      <c r="A2431" s="27">
        <v>3390</v>
      </c>
      <c r="B2431" s="27" t="s">
        <v>10920</v>
      </c>
      <c r="C2431" s="27" t="s">
        <v>6435</v>
      </c>
      <c r="D2431" s="27" t="s">
        <v>6439</v>
      </c>
      <c r="E2431" s="28" t="s">
        <v>10921</v>
      </c>
    </row>
    <row r="2432" spans="1:5">
      <c r="A2432" s="27">
        <v>12873</v>
      </c>
      <c r="B2432" s="27" t="s">
        <v>10922</v>
      </c>
      <c r="C2432" s="27" t="s">
        <v>6779</v>
      </c>
      <c r="D2432" s="27" t="s">
        <v>6439</v>
      </c>
      <c r="E2432" s="28" t="s">
        <v>15875</v>
      </c>
    </row>
    <row r="2433" spans="1:5">
      <c r="A2433" s="27">
        <v>41076</v>
      </c>
      <c r="B2433" s="27" t="s">
        <v>10924</v>
      </c>
      <c r="C2433" s="27" t="s">
        <v>6782</v>
      </c>
      <c r="D2433" s="27" t="s">
        <v>6439</v>
      </c>
      <c r="E2433" s="28" t="s">
        <v>15876</v>
      </c>
    </row>
    <row r="2434" spans="1:5">
      <c r="A2434" s="27">
        <v>140</v>
      </c>
      <c r="B2434" s="27" t="s">
        <v>10925</v>
      </c>
      <c r="C2434" s="27" t="s">
        <v>6555</v>
      </c>
      <c r="D2434" s="27" t="s">
        <v>6439</v>
      </c>
      <c r="E2434" s="28" t="s">
        <v>10926</v>
      </c>
    </row>
    <row r="2435" spans="1:5">
      <c r="A2435" s="27">
        <v>151</v>
      </c>
      <c r="B2435" s="27" t="s">
        <v>10927</v>
      </c>
      <c r="C2435" s="27" t="s">
        <v>6558</v>
      </c>
      <c r="D2435" s="27" t="s">
        <v>6439</v>
      </c>
      <c r="E2435" s="28" t="s">
        <v>10928</v>
      </c>
    </row>
    <row r="2436" spans="1:5">
      <c r="A2436" s="27">
        <v>7340</v>
      </c>
      <c r="B2436" s="27" t="s">
        <v>10929</v>
      </c>
      <c r="C2436" s="27" t="s">
        <v>6558</v>
      </c>
      <c r="D2436" s="27" t="s">
        <v>6439</v>
      </c>
      <c r="E2436" s="28" t="s">
        <v>10930</v>
      </c>
    </row>
    <row r="2437" spans="1:5">
      <c r="A2437" s="27">
        <v>2701</v>
      </c>
      <c r="B2437" s="27" t="s">
        <v>10931</v>
      </c>
      <c r="C2437" s="27" t="s">
        <v>6779</v>
      </c>
      <c r="D2437" s="27" t="s">
        <v>6439</v>
      </c>
      <c r="E2437" s="28" t="s">
        <v>9060</v>
      </c>
    </row>
    <row r="2438" spans="1:5">
      <c r="A2438" s="27">
        <v>40929</v>
      </c>
      <c r="B2438" s="27" t="s">
        <v>10932</v>
      </c>
      <c r="C2438" s="27" t="s">
        <v>6782</v>
      </c>
      <c r="D2438" s="27" t="s">
        <v>6439</v>
      </c>
      <c r="E2438" s="28" t="s">
        <v>15877</v>
      </c>
    </row>
    <row r="2439" spans="1:5">
      <c r="A2439" s="27">
        <v>38114</v>
      </c>
      <c r="B2439" s="27" t="s">
        <v>10933</v>
      </c>
      <c r="C2439" s="27" t="s">
        <v>6435</v>
      </c>
      <c r="D2439" s="27" t="s">
        <v>6439</v>
      </c>
      <c r="E2439" s="28" t="s">
        <v>9043</v>
      </c>
    </row>
    <row r="2440" spans="1:5">
      <c r="A2440" s="27">
        <v>38064</v>
      </c>
      <c r="B2440" s="27" t="s">
        <v>10934</v>
      </c>
      <c r="C2440" s="27" t="s">
        <v>6435</v>
      </c>
      <c r="D2440" s="27" t="s">
        <v>6439</v>
      </c>
      <c r="E2440" s="28" t="s">
        <v>10935</v>
      </c>
    </row>
    <row r="2441" spans="1:5">
      <c r="A2441" s="27">
        <v>38115</v>
      </c>
      <c r="B2441" s="27" t="s">
        <v>10936</v>
      </c>
      <c r="C2441" s="27" t="s">
        <v>6435</v>
      </c>
      <c r="D2441" s="27" t="s">
        <v>6439</v>
      </c>
      <c r="E2441" s="28" t="s">
        <v>7622</v>
      </c>
    </row>
    <row r="2442" spans="1:5">
      <c r="A2442" s="27">
        <v>38065</v>
      </c>
      <c r="B2442" s="27" t="s">
        <v>10937</v>
      </c>
      <c r="C2442" s="27" t="s">
        <v>6435</v>
      </c>
      <c r="D2442" s="27" t="s">
        <v>6439</v>
      </c>
      <c r="E2442" s="28" t="s">
        <v>10938</v>
      </c>
    </row>
    <row r="2443" spans="1:5">
      <c r="A2443" s="27">
        <v>38078</v>
      </c>
      <c r="B2443" s="27" t="s">
        <v>10939</v>
      </c>
      <c r="C2443" s="27" t="s">
        <v>6435</v>
      </c>
      <c r="D2443" s="27" t="s">
        <v>6439</v>
      </c>
      <c r="E2443" s="28" t="s">
        <v>10940</v>
      </c>
    </row>
    <row r="2444" spans="1:5">
      <c r="A2444" s="27">
        <v>38113</v>
      </c>
      <c r="B2444" s="27" t="s">
        <v>10941</v>
      </c>
      <c r="C2444" s="27" t="s">
        <v>6435</v>
      </c>
      <c r="D2444" s="27" t="s">
        <v>6439</v>
      </c>
      <c r="E2444" s="28" t="s">
        <v>10942</v>
      </c>
    </row>
    <row r="2445" spans="1:5">
      <c r="A2445" s="27">
        <v>38063</v>
      </c>
      <c r="B2445" s="27" t="s">
        <v>10943</v>
      </c>
      <c r="C2445" s="27" t="s">
        <v>6435</v>
      </c>
      <c r="D2445" s="27" t="s">
        <v>6439</v>
      </c>
      <c r="E2445" s="28" t="s">
        <v>10944</v>
      </c>
    </row>
    <row r="2446" spans="1:5">
      <c r="A2446" s="27">
        <v>38080</v>
      </c>
      <c r="B2446" s="27" t="s">
        <v>10945</v>
      </c>
      <c r="C2446" s="27" t="s">
        <v>6435</v>
      </c>
      <c r="D2446" s="27" t="s">
        <v>6439</v>
      </c>
      <c r="E2446" s="28" t="s">
        <v>10946</v>
      </c>
    </row>
    <row r="2447" spans="1:5">
      <c r="A2447" s="27">
        <v>38069</v>
      </c>
      <c r="B2447" s="27" t="s">
        <v>10947</v>
      </c>
      <c r="C2447" s="27" t="s">
        <v>6435</v>
      </c>
      <c r="D2447" s="27" t="s">
        <v>6439</v>
      </c>
      <c r="E2447" s="28" t="s">
        <v>10948</v>
      </c>
    </row>
    <row r="2448" spans="1:5">
      <c r="A2448" s="27">
        <v>38077</v>
      </c>
      <c r="B2448" s="27" t="s">
        <v>10949</v>
      </c>
      <c r="C2448" s="27" t="s">
        <v>6435</v>
      </c>
      <c r="D2448" s="27" t="s">
        <v>6439</v>
      </c>
      <c r="E2448" s="28" t="s">
        <v>9086</v>
      </c>
    </row>
    <row r="2449" spans="1:5">
      <c r="A2449" s="27">
        <v>38073</v>
      </c>
      <c r="B2449" s="27" t="s">
        <v>10950</v>
      </c>
      <c r="C2449" s="27" t="s">
        <v>6435</v>
      </c>
      <c r="D2449" s="27" t="s">
        <v>6439</v>
      </c>
      <c r="E2449" s="28" t="s">
        <v>10951</v>
      </c>
    </row>
    <row r="2450" spans="1:5">
      <c r="A2450" s="27">
        <v>38112</v>
      </c>
      <c r="B2450" s="27" t="s">
        <v>10952</v>
      </c>
      <c r="C2450" s="27" t="s">
        <v>6435</v>
      </c>
      <c r="D2450" s="27" t="s">
        <v>6439</v>
      </c>
      <c r="E2450" s="28" t="s">
        <v>10953</v>
      </c>
    </row>
    <row r="2451" spans="1:5">
      <c r="A2451" s="27">
        <v>38062</v>
      </c>
      <c r="B2451" s="27" t="s">
        <v>10954</v>
      </c>
      <c r="C2451" s="27" t="s">
        <v>6435</v>
      </c>
      <c r="D2451" s="27" t="s">
        <v>6439</v>
      </c>
      <c r="E2451" s="28" t="s">
        <v>10955</v>
      </c>
    </row>
    <row r="2452" spans="1:5">
      <c r="A2452" s="27">
        <v>12128</v>
      </c>
      <c r="B2452" s="27" t="s">
        <v>10956</v>
      </c>
      <c r="C2452" s="27" t="s">
        <v>6435</v>
      </c>
      <c r="D2452" s="27" t="s">
        <v>6439</v>
      </c>
      <c r="E2452" s="28" t="s">
        <v>10957</v>
      </c>
    </row>
    <row r="2453" spans="1:5">
      <c r="A2453" s="27">
        <v>12129</v>
      </c>
      <c r="B2453" s="27" t="s">
        <v>10958</v>
      </c>
      <c r="C2453" s="27" t="s">
        <v>6435</v>
      </c>
      <c r="D2453" s="27" t="s">
        <v>6439</v>
      </c>
      <c r="E2453" s="28" t="s">
        <v>8089</v>
      </c>
    </row>
    <row r="2454" spans="1:5">
      <c r="A2454" s="27">
        <v>38081</v>
      </c>
      <c r="B2454" s="27" t="s">
        <v>10959</v>
      </c>
      <c r="C2454" s="27" t="s">
        <v>6435</v>
      </c>
      <c r="D2454" s="27" t="s">
        <v>6439</v>
      </c>
      <c r="E2454" s="28" t="s">
        <v>10960</v>
      </c>
    </row>
    <row r="2455" spans="1:5">
      <c r="A2455" s="27">
        <v>38070</v>
      </c>
      <c r="B2455" s="27" t="s">
        <v>10961</v>
      </c>
      <c r="C2455" s="27" t="s">
        <v>6435</v>
      </c>
      <c r="D2455" s="27" t="s">
        <v>6439</v>
      </c>
      <c r="E2455" s="28" t="s">
        <v>10923</v>
      </c>
    </row>
    <row r="2456" spans="1:5">
      <c r="A2456" s="27">
        <v>38074</v>
      </c>
      <c r="B2456" s="27" t="s">
        <v>10962</v>
      </c>
      <c r="C2456" s="27" t="s">
        <v>6435</v>
      </c>
      <c r="D2456" s="27" t="s">
        <v>6439</v>
      </c>
      <c r="E2456" s="28" t="s">
        <v>6623</v>
      </c>
    </row>
    <row r="2457" spans="1:5">
      <c r="A2457" s="27">
        <v>38079</v>
      </c>
      <c r="B2457" s="27" t="s">
        <v>10963</v>
      </c>
      <c r="C2457" s="27" t="s">
        <v>6435</v>
      </c>
      <c r="D2457" s="27" t="s">
        <v>6439</v>
      </c>
      <c r="E2457" s="28" t="s">
        <v>10964</v>
      </c>
    </row>
    <row r="2458" spans="1:5">
      <c r="A2458" s="27">
        <v>38072</v>
      </c>
      <c r="B2458" s="27" t="s">
        <v>10965</v>
      </c>
      <c r="C2458" s="27" t="s">
        <v>6435</v>
      </c>
      <c r="D2458" s="27" t="s">
        <v>6439</v>
      </c>
      <c r="E2458" s="28" t="s">
        <v>10966</v>
      </c>
    </row>
    <row r="2459" spans="1:5">
      <c r="A2459" s="27">
        <v>38068</v>
      </c>
      <c r="B2459" s="27" t="s">
        <v>10967</v>
      </c>
      <c r="C2459" s="27" t="s">
        <v>6435</v>
      </c>
      <c r="D2459" s="27" t="s">
        <v>6439</v>
      </c>
      <c r="E2459" s="28" t="s">
        <v>6591</v>
      </c>
    </row>
    <row r="2460" spans="1:5">
      <c r="A2460" s="27">
        <v>38071</v>
      </c>
      <c r="B2460" s="27" t="s">
        <v>10968</v>
      </c>
      <c r="C2460" s="27" t="s">
        <v>6435</v>
      </c>
      <c r="D2460" s="27" t="s">
        <v>6439</v>
      </c>
      <c r="E2460" s="28" t="s">
        <v>10969</v>
      </c>
    </row>
    <row r="2461" spans="1:5">
      <c r="A2461" s="27">
        <v>38412</v>
      </c>
      <c r="B2461" s="27" t="s">
        <v>10970</v>
      </c>
      <c r="C2461" s="27" t="s">
        <v>6435</v>
      </c>
      <c r="D2461" s="27" t="s">
        <v>6436</v>
      </c>
      <c r="E2461" s="28" t="s">
        <v>10971</v>
      </c>
    </row>
    <row r="2462" spans="1:5">
      <c r="A2462" s="27">
        <v>3405</v>
      </c>
      <c r="B2462" s="27" t="s">
        <v>10972</v>
      </c>
      <c r="C2462" s="27" t="s">
        <v>6435</v>
      </c>
      <c r="D2462" s="27" t="s">
        <v>6447</v>
      </c>
      <c r="E2462" s="28" t="s">
        <v>10973</v>
      </c>
    </row>
    <row r="2463" spans="1:5">
      <c r="A2463" s="27">
        <v>3394</v>
      </c>
      <c r="B2463" s="27" t="s">
        <v>10974</v>
      </c>
      <c r="C2463" s="27" t="s">
        <v>6435</v>
      </c>
      <c r="D2463" s="27" t="s">
        <v>6447</v>
      </c>
      <c r="E2463" s="28" t="s">
        <v>10975</v>
      </c>
    </row>
    <row r="2464" spans="1:5">
      <c r="A2464" s="27">
        <v>3393</v>
      </c>
      <c r="B2464" s="27" t="s">
        <v>10976</v>
      </c>
      <c r="C2464" s="27" t="s">
        <v>6435</v>
      </c>
      <c r="D2464" s="27" t="s">
        <v>6447</v>
      </c>
      <c r="E2464" s="28" t="s">
        <v>10977</v>
      </c>
    </row>
    <row r="2465" spans="1:5">
      <c r="A2465" s="27">
        <v>3406</v>
      </c>
      <c r="B2465" s="27" t="s">
        <v>10978</v>
      </c>
      <c r="C2465" s="27" t="s">
        <v>6435</v>
      </c>
      <c r="D2465" s="27" t="s">
        <v>6447</v>
      </c>
      <c r="E2465" s="28" t="s">
        <v>10664</v>
      </c>
    </row>
    <row r="2466" spans="1:5">
      <c r="A2466" s="27">
        <v>3395</v>
      </c>
      <c r="B2466" s="27" t="s">
        <v>10979</v>
      </c>
      <c r="C2466" s="27" t="s">
        <v>6435</v>
      </c>
      <c r="D2466" s="27" t="s">
        <v>6447</v>
      </c>
      <c r="E2466" s="28" t="s">
        <v>10980</v>
      </c>
    </row>
    <row r="2467" spans="1:5">
      <c r="A2467" s="27">
        <v>3398</v>
      </c>
      <c r="B2467" s="27" t="s">
        <v>10981</v>
      </c>
      <c r="C2467" s="27" t="s">
        <v>6435</v>
      </c>
      <c r="D2467" s="27" t="s">
        <v>6447</v>
      </c>
      <c r="E2467" s="28" t="s">
        <v>10953</v>
      </c>
    </row>
    <row r="2468" spans="1:5">
      <c r="A2468" s="27">
        <v>40662</v>
      </c>
      <c r="B2468" s="27" t="s">
        <v>10982</v>
      </c>
      <c r="C2468" s="27" t="s">
        <v>6435</v>
      </c>
      <c r="D2468" s="27" t="s">
        <v>6447</v>
      </c>
      <c r="E2468" s="28" t="s">
        <v>10983</v>
      </c>
    </row>
    <row r="2469" spans="1:5">
      <c r="A2469" s="27">
        <v>3437</v>
      </c>
      <c r="B2469" s="27" t="s">
        <v>10984</v>
      </c>
      <c r="C2469" s="27" t="s">
        <v>6446</v>
      </c>
      <c r="D2469" s="27" t="s">
        <v>6447</v>
      </c>
      <c r="E2469" s="28" t="s">
        <v>10985</v>
      </c>
    </row>
    <row r="2470" spans="1:5">
      <c r="A2470" s="27">
        <v>11190</v>
      </c>
      <c r="B2470" s="27" t="s">
        <v>10986</v>
      </c>
      <c r="C2470" s="27" t="s">
        <v>6435</v>
      </c>
      <c r="D2470" s="27" t="s">
        <v>6447</v>
      </c>
      <c r="E2470" s="28" t="s">
        <v>10987</v>
      </c>
    </row>
    <row r="2471" spans="1:5">
      <c r="A2471" s="27">
        <v>34377</v>
      </c>
      <c r="B2471" s="27" t="s">
        <v>10988</v>
      </c>
      <c r="C2471" s="27" t="s">
        <v>6435</v>
      </c>
      <c r="D2471" s="27" t="s">
        <v>6439</v>
      </c>
      <c r="E2471" s="28" t="s">
        <v>10989</v>
      </c>
    </row>
    <row r="2472" spans="1:5">
      <c r="A2472" s="27">
        <v>3428</v>
      </c>
      <c r="B2472" s="27" t="s">
        <v>10990</v>
      </c>
      <c r="C2472" s="27" t="s">
        <v>6446</v>
      </c>
      <c r="D2472" s="27" t="s">
        <v>6447</v>
      </c>
      <c r="E2472" s="28" t="s">
        <v>10991</v>
      </c>
    </row>
    <row r="2473" spans="1:5">
      <c r="A2473" s="27">
        <v>3429</v>
      </c>
      <c r="B2473" s="27" t="s">
        <v>10992</v>
      </c>
      <c r="C2473" s="27" t="s">
        <v>6446</v>
      </c>
      <c r="D2473" s="27" t="s">
        <v>6447</v>
      </c>
      <c r="E2473" s="28" t="s">
        <v>10993</v>
      </c>
    </row>
    <row r="2474" spans="1:5">
      <c r="A2474" s="27">
        <v>34364</v>
      </c>
      <c r="B2474" s="27" t="s">
        <v>10994</v>
      </c>
      <c r="C2474" s="27" t="s">
        <v>6435</v>
      </c>
      <c r="D2474" s="27" t="s">
        <v>6439</v>
      </c>
      <c r="E2474" s="28" t="s">
        <v>10995</v>
      </c>
    </row>
    <row r="2475" spans="1:5">
      <c r="A2475" s="27">
        <v>34369</v>
      </c>
      <c r="B2475" s="27" t="s">
        <v>10996</v>
      </c>
      <c r="C2475" s="27" t="s">
        <v>6435</v>
      </c>
      <c r="D2475" s="27" t="s">
        <v>6439</v>
      </c>
      <c r="E2475" s="28" t="s">
        <v>10997</v>
      </c>
    </row>
    <row r="2476" spans="1:5">
      <c r="A2476" s="27">
        <v>36896</v>
      </c>
      <c r="B2476" s="27" t="s">
        <v>10998</v>
      </c>
      <c r="C2476" s="27" t="s">
        <v>6435</v>
      </c>
      <c r="D2476" s="27" t="s">
        <v>6436</v>
      </c>
      <c r="E2476" s="28" t="s">
        <v>10999</v>
      </c>
    </row>
    <row r="2477" spans="1:5">
      <c r="A2477" s="27">
        <v>34367</v>
      </c>
      <c r="B2477" s="27" t="s">
        <v>11000</v>
      </c>
      <c r="C2477" s="27" t="s">
        <v>6435</v>
      </c>
      <c r="D2477" s="27" t="s">
        <v>6439</v>
      </c>
      <c r="E2477" s="28" t="s">
        <v>11001</v>
      </c>
    </row>
    <row r="2478" spans="1:5">
      <c r="A2478" s="27">
        <v>36897</v>
      </c>
      <c r="B2478" s="27" t="s">
        <v>11002</v>
      </c>
      <c r="C2478" s="27" t="s">
        <v>6435</v>
      </c>
      <c r="D2478" s="27" t="s">
        <v>6439</v>
      </c>
      <c r="E2478" s="28" t="s">
        <v>11003</v>
      </c>
    </row>
    <row r="2479" spans="1:5">
      <c r="A2479" s="27">
        <v>40659</v>
      </c>
      <c r="B2479" s="27" t="s">
        <v>11004</v>
      </c>
      <c r="C2479" s="27" t="s">
        <v>6446</v>
      </c>
      <c r="D2479" s="27" t="s">
        <v>6447</v>
      </c>
      <c r="E2479" s="28" t="s">
        <v>11005</v>
      </c>
    </row>
    <row r="2480" spans="1:5">
      <c r="A2480" s="27">
        <v>40660</v>
      </c>
      <c r="B2480" s="27" t="s">
        <v>11006</v>
      </c>
      <c r="C2480" s="27" t="s">
        <v>6446</v>
      </c>
      <c r="D2480" s="27" t="s">
        <v>6447</v>
      </c>
      <c r="E2480" s="28" t="s">
        <v>11007</v>
      </c>
    </row>
    <row r="2481" spans="1:5">
      <c r="A2481" s="27">
        <v>40661</v>
      </c>
      <c r="B2481" s="27" t="s">
        <v>11008</v>
      </c>
      <c r="C2481" s="27" t="s">
        <v>6446</v>
      </c>
      <c r="D2481" s="27" t="s">
        <v>6447</v>
      </c>
      <c r="E2481" s="28" t="s">
        <v>11009</v>
      </c>
    </row>
    <row r="2482" spans="1:5">
      <c r="A2482" s="27">
        <v>3421</v>
      </c>
      <c r="B2482" s="27" t="s">
        <v>11010</v>
      </c>
      <c r="C2482" s="27" t="s">
        <v>6446</v>
      </c>
      <c r="D2482" s="27" t="s">
        <v>6447</v>
      </c>
      <c r="E2482" s="28" t="s">
        <v>11011</v>
      </c>
    </row>
    <row r="2483" spans="1:5">
      <c r="A2483" s="27">
        <v>599</v>
      </c>
      <c r="B2483" s="27" t="s">
        <v>11012</v>
      </c>
      <c r="C2483" s="27" t="s">
        <v>6446</v>
      </c>
      <c r="D2483" s="27" t="s">
        <v>6439</v>
      </c>
      <c r="E2483" s="28" t="s">
        <v>11013</v>
      </c>
    </row>
    <row r="2484" spans="1:5">
      <c r="A2484" s="27">
        <v>44053</v>
      </c>
      <c r="B2484" s="27" t="s">
        <v>11014</v>
      </c>
      <c r="C2484" s="27" t="s">
        <v>6435</v>
      </c>
      <c r="D2484" s="27" t="s">
        <v>6439</v>
      </c>
      <c r="E2484" s="28" t="s">
        <v>11015</v>
      </c>
    </row>
    <row r="2485" spans="1:5">
      <c r="A2485" s="27">
        <v>3423</v>
      </c>
      <c r="B2485" s="27" t="s">
        <v>11016</v>
      </c>
      <c r="C2485" s="27" t="s">
        <v>6446</v>
      </c>
      <c r="D2485" s="27" t="s">
        <v>6447</v>
      </c>
      <c r="E2485" s="28" t="s">
        <v>11017</v>
      </c>
    </row>
    <row r="2486" spans="1:5">
      <c r="A2486" s="27">
        <v>34381</v>
      </c>
      <c r="B2486" s="27" t="s">
        <v>11018</v>
      </c>
      <c r="C2486" s="27" t="s">
        <v>6435</v>
      </c>
      <c r="D2486" s="27" t="s">
        <v>6439</v>
      </c>
      <c r="E2486" s="28" t="s">
        <v>11019</v>
      </c>
    </row>
    <row r="2487" spans="1:5">
      <c r="A2487" s="27">
        <v>34797</v>
      </c>
      <c r="B2487" s="27" t="s">
        <v>11020</v>
      </c>
      <c r="C2487" s="27" t="s">
        <v>6435</v>
      </c>
      <c r="D2487" s="27" t="s">
        <v>6447</v>
      </c>
      <c r="E2487" s="28" t="s">
        <v>11021</v>
      </c>
    </row>
    <row r="2488" spans="1:5">
      <c r="A2488" s="27">
        <v>44054</v>
      </c>
      <c r="B2488" s="27" t="s">
        <v>11022</v>
      </c>
      <c r="C2488" s="27" t="s">
        <v>6435</v>
      </c>
      <c r="D2488" s="27" t="s">
        <v>6439</v>
      </c>
      <c r="E2488" s="28" t="s">
        <v>11023</v>
      </c>
    </row>
    <row r="2489" spans="1:5">
      <c r="A2489" s="27">
        <v>44399</v>
      </c>
      <c r="B2489" s="27" t="s">
        <v>11024</v>
      </c>
      <c r="C2489" s="27" t="s">
        <v>6435</v>
      </c>
      <c r="D2489" s="27" t="s">
        <v>6439</v>
      </c>
      <c r="E2489" s="28" t="s">
        <v>11025</v>
      </c>
    </row>
    <row r="2490" spans="1:5">
      <c r="A2490" s="27">
        <v>41077</v>
      </c>
      <c r="B2490" s="27" t="s">
        <v>11026</v>
      </c>
      <c r="C2490" s="27" t="s">
        <v>6782</v>
      </c>
      <c r="D2490" s="27" t="s">
        <v>6439</v>
      </c>
      <c r="E2490" s="28" t="s">
        <v>15878</v>
      </c>
    </row>
    <row r="2491" spans="1:5">
      <c r="A2491" s="27">
        <v>44503</v>
      </c>
      <c r="B2491" s="27" t="s">
        <v>11027</v>
      </c>
      <c r="C2491" s="27" t="s">
        <v>6779</v>
      </c>
      <c r="D2491" s="27" t="s">
        <v>6439</v>
      </c>
      <c r="E2491" s="28" t="s">
        <v>15879</v>
      </c>
    </row>
    <row r="2492" spans="1:5">
      <c r="A2492" s="27">
        <v>20159</v>
      </c>
      <c r="B2492" s="27" t="s">
        <v>11028</v>
      </c>
      <c r="C2492" s="27" t="s">
        <v>6435</v>
      </c>
      <c r="D2492" s="27" t="s">
        <v>6439</v>
      </c>
      <c r="E2492" s="28" t="s">
        <v>11029</v>
      </c>
    </row>
    <row r="2493" spans="1:5">
      <c r="A2493" s="27">
        <v>37963</v>
      </c>
      <c r="B2493" s="27" t="s">
        <v>11030</v>
      </c>
      <c r="C2493" s="27" t="s">
        <v>6435</v>
      </c>
      <c r="D2493" s="27" t="s">
        <v>6439</v>
      </c>
      <c r="E2493" s="28" t="s">
        <v>11031</v>
      </c>
    </row>
    <row r="2494" spans="1:5">
      <c r="A2494" s="27">
        <v>37964</v>
      </c>
      <c r="B2494" s="27" t="s">
        <v>11032</v>
      </c>
      <c r="C2494" s="27" t="s">
        <v>6435</v>
      </c>
      <c r="D2494" s="27" t="s">
        <v>6439</v>
      </c>
      <c r="E2494" s="28" t="s">
        <v>11033</v>
      </c>
    </row>
    <row r="2495" spans="1:5">
      <c r="A2495" s="27">
        <v>37965</v>
      </c>
      <c r="B2495" s="27" t="s">
        <v>11034</v>
      </c>
      <c r="C2495" s="27" t="s">
        <v>6435</v>
      </c>
      <c r="D2495" s="27" t="s">
        <v>6439</v>
      </c>
      <c r="E2495" s="28" t="s">
        <v>11035</v>
      </c>
    </row>
    <row r="2496" spans="1:5">
      <c r="A2496" s="27">
        <v>37966</v>
      </c>
      <c r="B2496" s="27" t="s">
        <v>11036</v>
      </c>
      <c r="C2496" s="27" t="s">
        <v>6435</v>
      </c>
      <c r="D2496" s="27" t="s">
        <v>6439</v>
      </c>
      <c r="E2496" s="28" t="s">
        <v>11037</v>
      </c>
    </row>
    <row r="2497" spans="1:5">
      <c r="A2497" s="27">
        <v>37967</v>
      </c>
      <c r="B2497" s="27" t="s">
        <v>11038</v>
      </c>
      <c r="C2497" s="27" t="s">
        <v>6435</v>
      </c>
      <c r="D2497" s="27" t="s">
        <v>6439</v>
      </c>
      <c r="E2497" s="28" t="s">
        <v>8424</v>
      </c>
    </row>
    <row r="2498" spans="1:5">
      <c r="A2498" s="27">
        <v>37968</v>
      </c>
      <c r="B2498" s="27" t="s">
        <v>11039</v>
      </c>
      <c r="C2498" s="27" t="s">
        <v>6435</v>
      </c>
      <c r="D2498" s="27" t="s">
        <v>6439</v>
      </c>
      <c r="E2498" s="28" t="s">
        <v>11040</v>
      </c>
    </row>
    <row r="2499" spans="1:5">
      <c r="A2499" s="27">
        <v>37969</v>
      </c>
      <c r="B2499" s="27" t="s">
        <v>11041</v>
      </c>
      <c r="C2499" s="27" t="s">
        <v>6435</v>
      </c>
      <c r="D2499" s="27" t="s">
        <v>6439</v>
      </c>
      <c r="E2499" s="28" t="s">
        <v>11042</v>
      </c>
    </row>
    <row r="2500" spans="1:5">
      <c r="A2500" s="27">
        <v>37970</v>
      </c>
      <c r="B2500" s="27" t="s">
        <v>11043</v>
      </c>
      <c r="C2500" s="27" t="s">
        <v>6435</v>
      </c>
      <c r="D2500" s="27" t="s">
        <v>6439</v>
      </c>
      <c r="E2500" s="28" t="s">
        <v>11044</v>
      </c>
    </row>
    <row r="2501" spans="1:5">
      <c r="A2501" s="27">
        <v>21118</v>
      </c>
      <c r="B2501" s="27" t="s">
        <v>11045</v>
      </c>
      <c r="C2501" s="27" t="s">
        <v>6435</v>
      </c>
      <c r="D2501" s="27" t="s">
        <v>6436</v>
      </c>
      <c r="E2501" s="28" t="s">
        <v>11046</v>
      </c>
    </row>
    <row r="2502" spans="1:5">
      <c r="A2502" s="27">
        <v>37956</v>
      </c>
      <c r="B2502" s="27" t="s">
        <v>11047</v>
      </c>
      <c r="C2502" s="27" t="s">
        <v>6435</v>
      </c>
      <c r="D2502" s="27" t="s">
        <v>6439</v>
      </c>
      <c r="E2502" s="28" t="s">
        <v>11048</v>
      </c>
    </row>
    <row r="2503" spans="1:5">
      <c r="A2503" s="27">
        <v>37957</v>
      </c>
      <c r="B2503" s="27" t="s">
        <v>11049</v>
      </c>
      <c r="C2503" s="27" t="s">
        <v>6435</v>
      </c>
      <c r="D2503" s="27" t="s">
        <v>6439</v>
      </c>
      <c r="E2503" s="28" t="s">
        <v>11050</v>
      </c>
    </row>
    <row r="2504" spans="1:5">
      <c r="A2504" s="27">
        <v>37958</v>
      </c>
      <c r="B2504" s="27" t="s">
        <v>11051</v>
      </c>
      <c r="C2504" s="27" t="s">
        <v>6435</v>
      </c>
      <c r="D2504" s="27" t="s">
        <v>6439</v>
      </c>
      <c r="E2504" s="28" t="s">
        <v>11037</v>
      </c>
    </row>
    <row r="2505" spans="1:5">
      <c r="A2505" s="27">
        <v>37959</v>
      </c>
      <c r="B2505" s="27" t="s">
        <v>11052</v>
      </c>
      <c r="C2505" s="27" t="s">
        <v>6435</v>
      </c>
      <c r="D2505" s="27" t="s">
        <v>6439</v>
      </c>
      <c r="E2505" s="28" t="s">
        <v>8424</v>
      </c>
    </row>
    <row r="2506" spans="1:5">
      <c r="A2506" s="27">
        <v>37960</v>
      </c>
      <c r="B2506" s="27" t="s">
        <v>11053</v>
      </c>
      <c r="C2506" s="27" t="s">
        <v>6435</v>
      </c>
      <c r="D2506" s="27" t="s">
        <v>6439</v>
      </c>
      <c r="E2506" s="28" t="s">
        <v>7098</v>
      </c>
    </row>
    <row r="2507" spans="1:5">
      <c r="A2507" s="27">
        <v>37961</v>
      </c>
      <c r="B2507" s="27" t="s">
        <v>11054</v>
      </c>
      <c r="C2507" s="27" t="s">
        <v>6435</v>
      </c>
      <c r="D2507" s="27" t="s">
        <v>6439</v>
      </c>
      <c r="E2507" s="28" t="s">
        <v>11055</v>
      </c>
    </row>
    <row r="2508" spans="1:5">
      <c r="A2508" s="27">
        <v>37962</v>
      </c>
      <c r="B2508" s="27" t="s">
        <v>11056</v>
      </c>
      <c r="C2508" s="27" t="s">
        <v>6435</v>
      </c>
      <c r="D2508" s="27" t="s">
        <v>6439</v>
      </c>
      <c r="E2508" s="28" t="s">
        <v>11057</v>
      </c>
    </row>
    <row r="2509" spans="1:5">
      <c r="A2509" s="27">
        <v>3533</v>
      </c>
      <c r="B2509" s="27" t="s">
        <v>11058</v>
      </c>
      <c r="C2509" s="27" t="s">
        <v>6435</v>
      </c>
      <c r="D2509" s="27" t="s">
        <v>6439</v>
      </c>
      <c r="E2509" s="28" t="s">
        <v>11059</v>
      </c>
    </row>
    <row r="2510" spans="1:5">
      <c r="A2510" s="27">
        <v>3538</v>
      </c>
      <c r="B2510" s="27" t="s">
        <v>11060</v>
      </c>
      <c r="C2510" s="27" t="s">
        <v>6435</v>
      </c>
      <c r="D2510" s="27" t="s">
        <v>6439</v>
      </c>
      <c r="E2510" s="28" t="s">
        <v>11061</v>
      </c>
    </row>
    <row r="2511" spans="1:5">
      <c r="A2511" s="27">
        <v>3497</v>
      </c>
      <c r="B2511" s="27" t="s">
        <v>11062</v>
      </c>
      <c r="C2511" s="27" t="s">
        <v>6435</v>
      </c>
      <c r="D2511" s="27" t="s">
        <v>6439</v>
      </c>
      <c r="E2511" s="28" t="s">
        <v>11063</v>
      </c>
    </row>
    <row r="2512" spans="1:5">
      <c r="A2512" s="27">
        <v>3498</v>
      </c>
      <c r="B2512" s="27" t="s">
        <v>11064</v>
      </c>
      <c r="C2512" s="27" t="s">
        <v>6435</v>
      </c>
      <c r="D2512" s="27" t="s">
        <v>6439</v>
      </c>
      <c r="E2512" s="28" t="s">
        <v>11065</v>
      </c>
    </row>
    <row r="2513" spans="1:5">
      <c r="A2513" s="27">
        <v>3496</v>
      </c>
      <c r="B2513" s="27" t="s">
        <v>11066</v>
      </c>
      <c r="C2513" s="27" t="s">
        <v>6435</v>
      </c>
      <c r="D2513" s="27" t="s">
        <v>6439</v>
      </c>
      <c r="E2513" s="28" t="s">
        <v>11067</v>
      </c>
    </row>
    <row r="2514" spans="1:5">
      <c r="A2514" s="27">
        <v>38429</v>
      </c>
      <c r="B2514" s="27" t="s">
        <v>11068</v>
      </c>
      <c r="C2514" s="27" t="s">
        <v>6435</v>
      </c>
      <c r="D2514" s="27" t="s">
        <v>6439</v>
      </c>
      <c r="E2514" s="28" t="s">
        <v>8630</v>
      </c>
    </row>
    <row r="2515" spans="1:5">
      <c r="A2515" s="27">
        <v>38431</v>
      </c>
      <c r="B2515" s="27" t="s">
        <v>11069</v>
      </c>
      <c r="C2515" s="27" t="s">
        <v>6435</v>
      </c>
      <c r="D2515" s="27" t="s">
        <v>6439</v>
      </c>
      <c r="E2515" s="28" t="s">
        <v>9165</v>
      </c>
    </row>
    <row r="2516" spans="1:5">
      <c r="A2516" s="27">
        <v>38430</v>
      </c>
      <c r="B2516" s="27" t="s">
        <v>11070</v>
      </c>
      <c r="C2516" s="27" t="s">
        <v>6435</v>
      </c>
      <c r="D2516" s="27" t="s">
        <v>6439</v>
      </c>
      <c r="E2516" s="28" t="s">
        <v>11071</v>
      </c>
    </row>
    <row r="2517" spans="1:5">
      <c r="A2517" s="27">
        <v>36348</v>
      </c>
      <c r="B2517" s="27" t="s">
        <v>11072</v>
      </c>
      <c r="C2517" s="27" t="s">
        <v>6435</v>
      </c>
      <c r="D2517" s="27" t="s">
        <v>6447</v>
      </c>
      <c r="E2517" s="28" t="s">
        <v>11073</v>
      </c>
    </row>
    <row r="2518" spans="1:5">
      <c r="A2518" s="27">
        <v>36349</v>
      </c>
      <c r="B2518" s="27" t="s">
        <v>11074</v>
      </c>
      <c r="C2518" s="27" t="s">
        <v>6435</v>
      </c>
      <c r="D2518" s="27" t="s">
        <v>6447</v>
      </c>
      <c r="E2518" s="28" t="s">
        <v>7457</v>
      </c>
    </row>
    <row r="2519" spans="1:5">
      <c r="A2519" s="27">
        <v>38433</v>
      </c>
      <c r="B2519" s="27" t="s">
        <v>11075</v>
      </c>
      <c r="C2519" s="27" t="s">
        <v>6435</v>
      </c>
      <c r="D2519" s="27" t="s">
        <v>6447</v>
      </c>
      <c r="E2519" s="28" t="s">
        <v>11076</v>
      </c>
    </row>
    <row r="2520" spans="1:5">
      <c r="A2520" s="27">
        <v>38440</v>
      </c>
      <c r="B2520" s="27" t="s">
        <v>11077</v>
      </c>
      <c r="C2520" s="27" t="s">
        <v>6435</v>
      </c>
      <c r="D2520" s="27" t="s">
        <v>6447</v>
      </c>
      <c r="E2520" s="28" t="s">
        <v>11078</v>
      </c>
    </row>
    <row r="2521" spans="1:5">
      <c r="A2521" s="27">
        <v>36359</v>
      </c>
      <c r="B2521" s="27" t="s">
        <v>11079</v>
      </c>
      <c r="C2521" s="27" t="s">
        <v>6435</v>
      </c>
      <c r="D2521" s="27" t="s">
        <v>6447</v>
      </c>
      <c r="E2521" s="28" t="s">
        <v>11080</v>
      </c>
    </row>
    <row r="2522" spans="1:5">
      <c r="A2522" s="27">
        <v>36360</v>
      </c>
      <c r="B2522" s="27" t="s">
        <v>11081</v>
      </c>
      <c r="C2522" s="27" t="s">
        <v>6435</v>
      </c>
      <c r="D2522" s="27" t="s">
        <v>6447</v>
      </c>
      <c r="E2522" s="28" t="s">
        <v>7813</v>
      </c>
    </row>
    <row r="2523" spans="1:5">
      <c r="A2523" s="27">
        <v>38434</v>
      </c>
      <c r="B2523" s="27" t="s">
        <v>11082</v>
      </c>
      <c r="C2523" s="27" t="s">
        <v>6435</v>
      </c>
      <c r="D2523" s="27" t="s">
        <v>6447</v>
      </c>
      <c r="E2523" s="28" t="s">
        <v>11083</v>
      </c>
    </row>
    <row r="2524" spans="1:5">
      <c r="A2524" s="27">
        <v>38435</v>
      </c>
      <c r="B2524" s="27" t="s">
        <v>11084</v>
      </c>
      <c r="C2524" s="27" t="s">
        <v>6435</v>
      </c>
      <c r="D2524" s="27" t="s">
        <v>6447</v>
      </c>
      <c r="E2524" s="28" t="s">
        <v>11085</v>
      </c>
    </row>
    <row r="2525" spans="1:5">
      <c r="A2525" s="27">
        <v>38436</v>
      </c>
      <c r="B2525" s="27" t="s">
        <v>11086</v>
      </c>
      <c r="C2525" s="27" t="s">
        <v>6435</v>
      </c>
      <c r="D2525" s="27" t="s">
        <v>6447</v>
      </c>
      <c r="E2525" s="28" t="s">
        <v>6744</v>
      </c>
    </row>
    <row r="2526" spans="1:5">
      <c r="A2526" s="27">
        <v>38437</v>
      </c>
      <c r="B2526" s="27" t="s">
        <v>11087</v>
      </c>
      <c r="C2526" s="27" t="s">
        <v>6435</v>
      </c>
      <c r="D2526" s="27" t="s">
        <v>6447</v>
      </c>
      <c r="E2526" s="28" t="s">
        <v>9306</v>
      </c>
    </row>
    <row r="2527" spans="1:5">
      <c r="A2527" s="27">
        <v>38438</v>
      </c>
      <c r="B2527" s="27" t="s">
        <v>11088</v>
      </c>
      <c r="C2527" s="27" t="s">
        <v>6435</v>
      </c>
      <c r="D2527" s="27" t="s">
        <v>6447</v>
      </c>
      <c r="E2527" s="28" t="s">
        <v>11089</v>
      </c>
    </row>
    <row r="2528" spans="1:5">
      <c r="A2528" s="27">
        <v>38439</v>
      </c>
      <c r="B2528" s="27" t="s">
        <v>11090</v>
      </c>
      <c r="C2528" s="27" t="s">
        <v>6435</v>
      </c>
      <c r="D2528" s="27" t="s">
        <v>6447</v>
      </c>
      <c r="E2528" s="28" t="s">
        <v>11091</v>
      </c>
    </row>
    <row r="2529" spans="1:5">
      <c r="A2529" s="27">
        <v>10836</v>
      </c>
      <c r="B2529" s="27" t="s">
        <v>11092</v>
      </c>
      <c r="C2529" s="27" t="s">
        <v>6435</v>
      </c>
      <c r="D2529" s="27" t="s">
        <v>6439</v>
      </c>
      <c r="E2529" s="28" t="s">
        <v>10342</v>
      </c>
    </row>
    <row r="2530" spans="1:5">
      <c r="A2530" s="27">
        <v>20128</v>
      </c>
      <c r="B2530" s="27" t="s">
        <v>11093</v>
      </c>
      <c r="C2530" s="27" t="s">
        <v>6435</v>
      </c>
      <c r="D2530" s="27" t="s">
        <v>6439</v>
      </c>
      <c r="E2530" s="28" t="s">
        <v>11094</v>
      </c>
    </row>
    <row r="2531" spans="1:5">
      <c r="A2531" s="27">
        <v>20131</v>
      </c>
      <c r="B2531" s="27" t="s">
        <v>11095</v>
      </c>
      <c r="C2531" s="27" t="s">
        <v>6435</v>
      </c>
      <c r="D2531" s="27" t="s">
        <v>6439</v>
      </c>
      <c r="E2531" s="28" t="s">
        <v>11096</v>
      </c>
    </row>
    <row r="2532" spans="1:5">
      <c r="A2532" s="27">
        <v>3521</v>
      </c>
      <c r="B2532" s="27" t="s">
        <v>11097</v>
      </c>
      <c r="C2532" s="27" t="s">
        <v>6435</v>
      </c>
      <c r="D2532" s="27" t="s">
        <v>6439</v>
      </c>
      <c r="E2532" s="28" t="s">
        <v>8461</v>
      </c>
    </row>
    <row r="2533" spans="1:5">
      <c r="A2533" s="27">
        <v>3531</v>
      </c>
      <c r="B2533" s="27" t="s">
        <v>11098</v>
      </c>
      <c r="C2533" s="27" t="s">
        <v>6435</v>
      </c>
      <c r="D2533" s="27" t="s">
        <v>6439</v>
      </c>
      <c r="E2533" s="28" t="s">
        <v>11099</v>
      </c>
    </row>
    <row r="2534" spans="1:5">
      <c r="A2534" s="27">
        <v>3522</v>
      </c>
      <c r="B2534" s="27" t="s">
        <v>11100</v>
      </c>
      <c r="C2534" s="27" t="s">
        <v>6435</v>
      </c>
      <c r="D2534" s="27" t="s">
        <v>6439</v>
      </c>
      <c r="E2534" s="28" t="s">
        <v>11101</v>
      </c>
    </row>
    <row r="2535" spans="1:5">
      <c r="A2535" s="27">
        <v>3527</v>
      </c>
      <c r="B2535" s="27" t="s">
        <v>11102</v>
      </c>
      <c r="C2535" s="27" t="s">
        <v>6435</v>
      </c>
      <c r="D2535" s="27" t="s">
        <v>6439</v>
      </c>
      <c r="E2535" s="28" t="s">
        <v>11103</v>
      </c>
    </row>
    <row r="2536" spans="1:5">
      <c r="A2536" s="27">
        <v>10835</v>
      </c>
      <c r="B2536" s="27" t="s">
        <v>11104</v>
      </c>
      <c r="C2536" s="27" t="s">
        <v>6435</v>
      </c>
      <c r="D2536" s="27" t="s">
        <v>6439</v>
      </c>
      <c r="E2536" s="28" t="s">
        <v>11105</v>
      </c>
    </row>
    <row r="2537" spans="1:5">
      <c r="A2537" s="27">
        <v>3475</v>
      </c>
      <c r="B2537" s="27" t="s">
        <v>11106</v>
      </c>
      <c r="C2537" s="27" t="s">
        <v>6435</v>
      </c>
      <c r="D2537" s="27" t="s">
        <v>6439</v>
      </c>
      <c r="E2537" s="28" t="s">
        <v>11107</v>
      </c>
    </row>
    <row r="2538" spans="1:5">
      <c r="A2538" s="27">
        <v>3485</v>
      </c>
      <c r="B2538" s="27" t="s">
        <v>11108</v>
      </c>
      <c r="C2538" s="27" t="s">
        <v>6435</v>
      </c>
      <c r="D2538" s="27" t="s">
        <v>6439</v>
      </c>
      <c r="E2538" s="28" t="s">
        <v>6796</v>
      </c>
    </row>
    <row r="2539" spans="1:5">
      <c r="A2539" s="27">
        <v>3534</v>
      </c>
      <c r="B2539" s="27" t="s">
        <v>11109</v>
      </c>
      <c r="C2539" s="27" t="s">
        <v>6435</v>
      </c>
      <c r="D2539" s="27" t="s">
        <v>6439</v>
      </c>
      <c r="E2539" s="28" t="s">
        <v>7928</v>
      </c>
    </row>
    <row r="2540" spans="1:5">
      <c r="A2540" s="27">
        <v>3543</v>
      </c>
      <c r="B2540" s="27" t="s">
        <v>11110</v>
      </c>
      <c r="C2540" s="27" t="s">
        <v>6435</v>
      </c>
      <c r="D2540" s="27" t="s">
        <v>6439</v>
      </c>
      <c r="E2540" s="28" t="s">
        <v>7683</v>
      </c>
    </row>
    <row r="2541" spans="1:5">
      <c r="A2541" s="27">
        <v>3482</v>
      </c>
      <c r="B2541" s="27" t="s">
        <v>11111</v>
      </c>
      <c r="C2541" s="27" t="s">
        <v>6435</v>
      </c>
      <c r="D2541" s="27" t="s">
        <v>6439</v>
      </c>
      <c r="E2541" s="28" t="s">
        <v>6925</v>
      </c>
    </row>
    <row r="2542" spans="1:5">
      <c r="A2542" s="27">
        <v>3505</v>
      </c>
      <c r="B2542" s="27" t="s">
        <v>11112</v>
      </c>
      <c r="C2542" s="27" t="s">
        <v>6435</v>
      </c>
      <c r="D2542" s="27" t="s">
        <v>6439</v>
      </c>
      <c r="E2542" s="28" t="s">
        <v>7757</v>
      </c>
    </row>
    <row r="2543" spans="1:5">
      <c r="A2543" s="27">
        <v>3516</v>
      </c>
      <c r="B2543" s="27" t="s">
        <v>11113</v>
      </c>
      <c r="C2543" s="27" t="s">
        <v>6435</v>
      </c>
      <c r="D2543" s="27" t="s">
        <v>6439</v>
      </c>
      <c r="E2543" s="28" t="s">
        <v>11114</v>
      </c>
    </row>
    <row r="2544" spans="1:5">
      <c r="A2544" s="27">
        <v>3517</v>
      </c>
      <c r="B2544" s="27" t="s">
        <v>11115</v>
      </c>
      <c r="C2544" s="27" t="s">
        <v>6435</v>
      </c>
      <c r="D2544" s="27" t="s">
        <v>6439</v>
      </c>
      <c r="E2544" s="28" t="s">
        <v>6479</v>
      </c>
    </row>
    <row r="2545" spans="1:5">
      <c r="A2545" s="27">
        <v>3515</v>
      </c>
      <c r="B2545" s="27" t="s">
        <v>11116</v>
      </c>
      <c r="C2545" s="27" t="s">
        <v>6435</v>
      </c>
      <c r="D2545" s="27" t="s">
        <v>6439</v>
      </c>
      <c r="E2545" s="28" t="s">
        <v>11117</v>
      </c>
    </row>
    <row r="2546" spans="1:5">
      <c r="A2546" s="27">
        <v>20147</v>
      </c>
      <c r="B2546" s="27" t="s">
        <v>11118</v>
      </c>
      <c r="C2546" s="27" t="s">
        <v>6435</v>
      </c>
      <c r="D2546" s="27" t="s">
        <v>6439</v>
      </c>
      <c r="E2546" s="28" t="s">
        <v>11119</v>
      </c>
    </row>
    <row r="2547" spans="1:5">
      <c r="A2547" s="27">
        <v>3524</v>
      </c>
      <c r="B2547" s="27" t="s">
        <v>11120</v>
      </c>
      <c r="C2547" s="27" t="s">
        <v>6435</v>
      </c>
      <c r="D2547" s="27" t="s">
        <v>6439</v>
      </c>
      <c r="E2547" s="28" t="s">
        <v>10097</v>
      </c>
    </row>
    <row r="2548" spans="1:5">
      <c r="A2548" s="27">
        <v>3532</v>
      </c>
      <c r="B2548" s="27" t="s">
        <v>11121</v>
      </c>
      <c r="C2548" s="27" t="s">
        <v>6435</v>
      </c>
      <c r="D2548" s="27" t="s">
        <v>6439</v>
      </c>
      <c r="E2548" s="28" t="s">
        <v>6457</v>
      </c>
    </row>
    <row r="2549" spans="1:5">
      <c r="A2549" s="27">
        <v>3528</v>
      </c>
      <c r="B2549" s="27" t="s">
        <v>11122</v>
      </c>
      <c r="C2549" s="27" t="s">
        <v>6435</v>
      </c>
      <c r="D2549" s="27" t="s">
        <v>6439</v>
      </c>
      <c r="E2549" s="28" t="s">
        <v>10165</v>
      </c>
    </row>
    <row r="2550" spans="1:5">
      <c r="A2550" s="27">
        <v>37952</v>
      </c>
      <c r="B2550" s="27" t="s">
        <v>11123</v>
      </c>
      <c r="C2550" s="27" t="s">
        <v>6435</v>
      </c>
      <c r="D2550" s="27" t="s">
        <v>6439</v>
      </c>
      <c r="E2550" s="28" t="s">
        <v>11124</v>
      </c>
    </row>
    <row r="2551" spans="1:5">
      <c r="A2551" s="27">
        <v>37951</v>
      </c>
      <c r="B2551" s="27" t="s">
        <v>11125</v>
      </c>
      <c r="C2551" s="27" t="s">
        <v>6435</v>
      </c>
      <c r="D2551" s="27" t="s">
        <v>6439</v>
      </c>
      <c r="E2551" s="28" t="s">
        <v>11126</v>
      </c>
    </row>
    <row r="2552" spans="1:5">
      <c r="A2552" s="27">
        <v>3518</v>
      </c>
      <c r="B2552" s="27" t="s">
        <v>11127</v>
      </c>
      <c r="C2552" s="27" t="s">
        <v>6435</v>
      </c>
      <c r="D2552" s="27" t="s">
        <v>6439</v>
      </c>
      <c r="E2552" s="28" t="s">
        <v>7481</v>
      </c>
    </row>
    <row r="2553" spans="1:5">
      <c r="A2553" s="27">
        <v>3519</v>
      </c>
      <c r="B2553" s="27" t="s">
        <v>11128</v>
      </c>
      <c r="C2553" s="27" t="s">
        <v>6435</v>
      </c>
      <c r="D2553" s="27" t="s">
        <v>6439</v>
      </c>
      <c r="E2553" s="28" t="s">
        <v>11129</v>
      </c>
    </row>
    <row r="2554" spans="1:5">
      <c r="A2554" s="27">
        <v>3520</v>
      </c>
      <c r="B2554" s="27" t="s">
        <v>11130</v>
      </c>
      <c r="C2554" s="27" t="s">
        <v>6435</v>
      </c>
      <c r="D2554" s="27" t="s">
        <v>6439</v>
      </c>
      <c r="E2554" s="28" t="s">
        <v>11131</v>
      </c>
    </row>
    <row r="2555" spans="1:5">
      <c r="A2555" s="27">
        <v>37950</v>
      </c>
      <c r="B2555" s="27" t="s">
        <v>11132</v>
      </c>
      <c r="C2555" s="27" t="s">
        <v>6435</v>
      </c>
      <c r="D2555" s="27" t="s">
        <v>6439</v>
      </c>
      <c r="E2555" s="28" t="s">
        <v>11096</v>
      </c>
    </row>
    <row r="2556" spans="1:5">
      <c r="A2556" s="27">
        <v>37949</v>
      </c>
      <c r="B2556" s="27" t="s">
        <v>11133</v>
      </c>
      <c r="C2556" s="27" t="s">
        <v>6435</v>
      </c>
      <c r="D2556" s="27" t="s">
        <v>6439</v>
      </c>
      <c r="E2556" s="28" t="s">
        <v>6507</v>
      </c>
    </row>
    <row r="2557" spans="1:5">
      <c r="A2557" s="27">
        <v>3526</v>
      </c>
      <c r="B2557" s="27" t="s">
        <v>11134</v>
      </c>
      <c r="C2557" s="27" t="s">
        <v>6435</v>
      </c>
      <c r="D2557" s="27" t="s">
        <v>6439</v>
      </c>
      <c r="E2557" s="28" t="s">
        <v>7117</v>
      </c>
    </row>
    <row r="2558" spans="1:5">
      <c r="A2558" s="27">
        <v>3509</v>
      </c>
      <c r="B2558" s="27" t="s">
        <v>11135</v>
      </c>
      <c r="C2558" s="27" t="s">
        <v>6435</v>
      </c>
      <c r="D2558" s="27" t="s">
        <v>6439</v>
      </c>
      <c r="E2558" s="28" t="s">
        <v>9686</v>
      </c>
    </row>
    <row r="2559" spans="1:5">
      <c r="A2559" s="27">
        <v>3530</v>
      </c>
      <c r="B2559" s="27" t="s">
        <v>11136</v>
      </c>
      <c r="C2559" s="27" t="s">
        <v>6435</v>
      </c>
      <c r="D2559" s="27" t="s">
        <v>6439</v>
      </c>
      <c r="E2559" s="28" t="s">
        <v>11137</v>
      </c>
    </row>
    <row r="2560" spans="1:5">
      <c r="A2560" s="27">
        <v>3542</v>
      </c>
      <c r="B2560" s="27" t="s">
        <v>11138</v>
      </c>
      <c r="C2560" s="27" t="s">
        <v>6435</v>
      </c>
      <c r="D2560" s="27" t="s">
        <v>6439</v>
      </c>
      <c r="E2560" s="28" t="s">
        <v>11139</v>
      </c>
    </row>
    <row r="2561" spans="1:5">
      <c r="A2561" s="27">
        <v>3529</v>
      </c>
      <c r="B2561" s="27" t="s">
        <v>11140</v>
      </c>
      <c r="C2561" s="27" t="s">
        <v>6435</v>
      </c>
      <c r="D2561" s="27" t="s">
        <v>6439</v>
      </c>
      <c r="E2561" s="28" t="s">
        <v>11141</v>
      </c>
    </row>
    <row r="2562" spans="1:5">
      <c r="A2562" s="27">
        <v>3536</v>
      </c>
      <c r="B2562" s="27" t="s">
        <v>11142</v>
      </c>
      <c r="C2562" s="27" t="s">
        <v>6435</v>
      </c>
      <c r="D2562" s="27" t="s">
        <v>6439</v>
      </c>
      <c r="E2562" s="28" t="s">
        <v>7121</v>
      </c>
    </row>
    <row r="2563" spans="1:5">
      <c r="A2563" s="27">
        <v>3535</v>
      </c>
      <c r="B2563" s="27" t="s">
        <v>11143</v>
      </c>
      <c r="C2563" s="27" t="s">
        <v>6435</v>
      </c>
      <c r="D2563" s="27" t="s">
        <v>6439</v>
      </c>
      <c r="E2563" s="28" t="s">
        <v>6760</v>
      </c>
    </row>
    <row r="2564" spans="1:5">
      <c r="A2564" s="27">
        <v>3540</v>
      </c>
      <c r="B2564" s="27" t="s">
        <v>11144</v>
      </c>
      <c r="C2564" s="27" t="s">
        <v>6435</v>
      </c>
      <c r="D2564" s="27" t="s">
        <v>6439</v>
      </c>
      <c r="E2564" s="28" t="s">
        <v>11145</v>
      </c>
    </row>
    <row r="2565" spans="1:5">
      <c r="A2565" s="27">
        <v>3539</v>
      </c>
      <c r="B2565" s="27" t="s">
        <v>11146</v>
      </c>
      <c r="C2565" s="27" t="s">
        <v>6435</v>
      </c>
      <c r="D2565" s="27" t="s">
        <v>6439</v>
      </c>
      <c r="E2565" s="28" t="s">
        <v>11147</v>
      </c>
    </row>
    <row r="2566" spans="1:5">
      <c r="A2566" s="27">
        <v>3513</v>
      </c>
      <c r="B2566" s="27" t="s">
        <v>11148</v>
      </c>
      <c r="C2566" s="27" t="s">
        <v>6435</v>
      </c>
      <c r="D2566" s="27" t="s">
        <v>6439</v>
      </c>
      <c r="E2566" s="28" t="s">
        <v>11149</v>
      </c>
    </row>
    <row r="2567" spans="1:5">
      <c r="A2567" s="27">
        <v>3492</v>
      </c>
      <c r="B2567" s="27" t="s">
        <v>11150</v>
      </c>
      <c r="C2567" s="27" t="s">
        <v>6435</v>
      </c>
      <c r="D2567" s="27" t="s">
        <v>6439</v>
      </c>
      <c r="E2567" s="28" t="s">
        <v>11151</v>
      </c>
    </row>
    <row r="2568" spans="1:5">
      <c r="A2568" s="27">
        <v>3491</v>
      </c>
      <c r="B2568" s="27" t="s">
        <v>11152</v>
      </c>
      <c r="C2568" s="27" t="s">
        <v>6435</v>
      </c>
      <c r="D2568" s="27" t="s">
        <v>6439</v>
      </c>
      <c r="E2568" s="28" t="s">
        <v>11153</v>
      </c>
    </row>
    <row r="2569" spans="1:5">
      <c r="A2569" s="27">
        <v>3493</v>
      </c>
      <c r="B2569" s="27" t="s">
        <v>11154</v>
      </c>
      <c r="C2569" s="27" t="s">
        <v>6435</v>
      </c>
      <c r="D2569" s="27" t="s">
        <v>6439</v>
      </c>
      <c r="E2569" s="28" t="s">
        <v>11155</v>
      </c>
    </row>
    <row r="2570" spans="1:5">
      <c r="A2570" s="27">
        <v>12628</v>
      </c>
      <c r="B2570" s="27" t="s">
        <v>11156</v>
      </c>
      <c r="C2570" s="27" t="s">
        <v>6435</v>
      </c>
      <c r="D2570" s="27" t="s">
        <v>6447</v>
      </c>
      <c r="E2570" s="28" t="s">
        <v>8941</v>
      </c>
    </row>
    <row r="2571" spans="1:5">
      <c r="A2571" s="27">
        <v>12629</v>
      </c>
      <c r="B2571" s="27" t="s">
        <v>11157</v>
      </c>
      <c r="C2571" s="27" t="s">
        <v>6435</v>
      </c>
      <c r="D2571" s="27" t="s">
        <v>6447</v>
      </c>
      <c r="E2571" s="28" t="s">
        <v>11158</v>
      </c>
    </row>
    <row r="2572" spans="1:5">
      <c r="A2572" s="27">
        <v>3481</v>
      </c>
      <c r="B2572" s="27" t="s">
        <v>11159</v>
      </c>
      <c r="C2572" s="27" t="s">
        <v>6435</v>
      </c>
      <c r="D2572" s="27" t="s">
        <v>6439</v>
      </c>
      <c r="E2572" s="28" t="s">
        <v>11160</v>
      </c>
    </row>
    <row r="2573" spans="1:5">
      <c r="A2573" s="27">
        <v>3510</v>
      </c>
      <c r="B2573" s="27" t="s">
        <v>11161</v>
      </c>
      <c r="C2573" s="27" t="s">
        <v>6435</v>
      </c>
      <c r="D2573" s="27" t="s">
        <v>6439</v>
      </c>
      <c r="E2573" s="28" t="s">
        <v>11162</v>
      </c>
    </row>
    <row r="2574" spans="1:5">
      <c r="A2574" s="27">
        <v>3508</v>
      </c>
      <c r="B2574" s="27" t="s">
        <v>11163</v>
      </c>
      <c r="C2574" s="27" t="s">
        <v>6435</v>
      </c>
      <c r="D2574" s="27" t="s">
        <v>6439</v>
      </c>
      <c r="E2574" s="28" t="s">
        <v>11164</v>
      </c>
    </row>
    <row r="2575" spans="1:5">
      <c r="A2575" s="27">
        <v>38939</v>
      </c>
      <c r="B2575" s="27" t="s">
        <v>11165</v>
      </c>
      <c r="C2575" s="27" t="s">
        <v>6435</v>
      </c>
      <c r="D2575" s="27" t="s">
        <v>6447</v>
      </c>
      <c r="E2575" s="28" t="s">
        <v>11166</v>
      </c>
    </row>
    <row r="2576" spans="1:5">
      <c r="A2576" s="27">
        <v>38940</v>
      </c>
      <c r="B2576" s="27" t="s">
        <v>11167</v>
      </c>
      <c r="C2576" s="27" t="s">
        <v>6435</v>
      </c>
      <c r="D2576" s="27" t="s">
        <v>6447</v>
      </c>
      <c r="E2576" s="28" t="s">
        <v>11168</v>
      </c>
    </row>
    <row r="2577" spans="1:5">
      <c r="A2577" s="27">
        <v>38941</v>
      </c>
      <c r="B2577" s="27" t="s">
        <v>11169</v>
      </c>
      <c r="C2577" s="27" t="s">
        <v>6435</v>
      </c>
      <c r="D2577" s="27" t="s">
        <v>6447</v>
      </c>
      <c r="E2577" s="28" t="s">
        <v>11170</v>
      </c>
    </row>
    <row r="2578" spans="1:5">
      <c r="A2578" s="27">
        <v>38942</v>
      </c>
      <c r="B2578" s="27" t="s">
        <v>11171</v>
      </c>
      <c r="C2578" s="27" t="s">
        <v>6435</v>
      </c>
      <c r="D2578" s="27" t="s">
        <v>6447</v>
      </c>
      <c r="E2578" s="28" t="s">
        <v>11172</v>
      </c>
    </row>
    <row r="2579" spans="1:5">
      <c r="A2579" s="27">
        <v>38987</v>
      </c>
      <c r="B2579" s="27" t="s">
        <v>11173</v>
      </c>
      <c r="C2579" s="27" t="s">
        <v>6435</v>
      </c>
      <c r="D2579" s="27" t="s">
        <v>6447</v>
      </c>
      <c r="E2579" s="28" t="s">
        <v>8760</v>
      </c>
    </row>
    <row r="2580" spans="1:5">
      <c r="A2580" s="27">
        <v>38988</v>
      </c>
      <c r="B2580" s="27" t="s">
        <v>11174</v>
      </c>
      <c r="C2580" s="27" t="s">
        <v>6435</v>
      </c>
      <c r="D2580" s="27" t="s">
        <v>6447</v>
      </c>
      <c r="E2580" s="28" t="s">
        <v>11175</v>
      </c>
    </row>
    <row r="2581" spans="1:5">
      <c r="A2581" s="27">
        <v>38989</v>
      </c>
      <c r="B2581" s="27" t="s">
        <v>11176</v>
      </c>
      <c r="C2581" s="27" t="s">
        <v>6435</v>
      </c>
      <c r="D2581" s="27" t="s">
        <v>6447</v>
      </c>
      <c r="E2581" s="28" t="s">
        <v>11177</v>
      </c>
    </row>
    <row r="2582" spans="1:5">
      <c r="A2582" s="27">
        <v>38990</v>
      </c>
      <c r="B2582" s="27" t="s">
        <v>11178</v>
      </c>
      <c r="C2582" s="27" t="s">
        <v>6435</v>
      </c>
      <c r="D2582" s="27" t="s">
        <v>6447</v>
      </c>
      <c r="E2582" s="28" t="s">
        <v>11179</v>
      </c>
    </row>
    <row r="2583" spans="1:5">
      <c r="A2583" s="27">
        <v>38991</v>
      </c>
      <c r="B2583" s="27" t="s">
        <v>11180</v>
      </c>
      <c r="C2583" s="27" t="s">
        <v>6435</v>
      </c>
      <c r="D2583" s="27" t="s">
        <v>6447</v>
      </c>
      <c r="E2583" s="28" t="s">
        <v>11181</v>
      </c>
    </row>
    <row r="2584" spans="1:5">
      <c r="A2584" s="27">
        <v>38913</v>
      </c>
      <c r="B2584" s="27" t="s">
        <v>11182</v>
      </c>
      <c r="C2584" s="27" t="s">
        <v>6435</v>
      </c>
      <c r="D2584" s="27" t="s">
        <v>6447</v>
      </c>
      <c r="E2584" s="28" t="s">
        <v>9659</v>
      </c>
    </row>
    <row r="2585" spans="1:5">
      <c r="A2585" s="27">
        <v>38914</v>
      </c>
      <c r="B2585" s="27" t="s">
        <v>11183</v>
      </c>
      <c r="C2585" s="27" t="s">
        <v>6435</v>
      </c>
      <c r="D2585" s="27" t="s">
        <v>6447</v>
      </c>
      <c r="E2585" s="28" t="s">
        <v>11184</v>
      </c>
    </row>
    <row r="2586" spans="1:5">
      <c r="A2586" s="27">
        <v>38915</v>
      </c>
      <c r="B2586" s="27" t="s">
        <v>11185</v>
      </c>
      <c r="C2586" s="27" t="s">
        <v>6435</v>
      </c>
      <c r="D2586" s="27" t="s">
        <v>6447</v>
      </c>
      <c r="E2586" s="28" t="s">
        <v>11186</v>
      </c>
    </row>
    <row r="2587" spans="1:5">
      <c r="A2587" s="27">
        <v>38916</v>
      </c>
      <c r="B2587" s="27" t="s">
        <v>11187</v>
      </c>
      <c r="C2587" s="27" t="s">
        <v>6435</v>
      </c>
      <c r="D2587" s="27" t="s">
        <v>6447</v>
      </c>
      <c r="E2587" s="28" t="s">
        <v>11188</v>
      </c>
    </row>
    <row r="2588" spans="1:5">
      <c r="A2588" s="27">
        <v>39300</v>
      </c>
      <c r="B2588" s="27" t="s">
        <v>11189</v>
      </c>
      <c r="C2588" s="27" t="s">
        <v>6435</v>
      </c>
      <c r="D2588" s="27" t="s">
        <v>6447</v>
      </c>
      <c r="E2588" s="28" t="s">
        <v>11190</v>
      </c>
    </row>
    <row r="2589" spans="1:5">
      <c r="A2589" s="27">
        <v>39301</v>
      </c>
      <c r="B2589" s="27" t="s">
        <v>11191</v>
      </c>
      <c r="C2589" s="27" t="s">
        <v>6435</v>
      </c>
      <c r="D2589" s="27" t="s">
        <v>6447</v>
      </c>
      <c r="E2589" s="28" t="s">
        <v>10500</v>
      </c>
    </row>
    <row r="2590" spans="1:5">
      <c r="A2590" s="27">
        <v>39302</v>
      </c>
      <c r="B2590" s="27" t="s">
        <v>11192</v>
      </c>
      <c r="C2590" s="27" t="s">
        <v>6435</v>
      </c>
      <c r="D2590" s="27" t="s">
        <v>6447</v>
      </c>
      <c r="E2590" s="28" t="s">
        <v>11193</v>
      </c>
    </row>
    <row r="2591" spans="1:5">
      <c r="A2591" s="27">
        <v>39303</v>
      </c>
      <c r="B2591" s="27" t="s">
        <v>11194</v>
      </c>
      <c r="C2591" s="27" t="s">
        <v>6435</v>
      </c>
      <c r="D2591" s="27" t="s">
        <v>6447</v>
      </c>
      <c r="E2591" s="28" t="s">
        <v>11195</v>
      </c>
    </row>
    <row r="2592" spans="1:5">
      <c r="A2592" s="27">
        <v>38923</v>
      </c>
      <c r="B2592" s="27" t="s">
        <v>11196</v>
      </c>
      <c r="C2592" s="27" t="s">
        <v>6435</v>
      </c>
      <c r="D2592" s="27" t="s">
        <v>6447</v>
      </c>
      <c r="E2592" s="28" t="s">
        <v>11197</v>
      </c>
    </row>
    <row r="2593" spans="1:5">
      <c r="A2593" s="27">
        <v>38925</v>
      </c>
      <c r="B2593" s="27" t="s">
        <v>11198</v>
      </c>
      <c r="C2593" s="27" t="s">
        <v>6435</v>
      </c>
      <c r="D2593" s="27" t="s">
        <v>6447</v>
      </c>
      <c r="E2593" s="28" t="s">
        <v>8812</v>
      </c>
    </row>
    <row r="2594" spans="1:5">
      <c r="A2594" s="27">
        <v>38926</v>
      </c>
      <c r="B2594" s="27" t="s">
        <v>11199</v>
      </c>
      <c r="C2594" s="27" t="s">
        <v>6435</v>
      </c>
      <c r="D2594" s="27" t="s">
        <v>6447</v>
      </c>
      <c r="E2594" s="28" t="s">
        <v>9294</v>
      </c>
    </row>
    <row r="2595" spans="1:5">
      <c r="A2595" s="27">
        <v>38927</v>
      </c>
      <c r="B2595" s="27" t="s">
        <v>11200</v>
      </c>
      <c r="C2595" s="27" t="s">
        <v>6435</v>
      </c>
      <c r="D2595" s="27" t="s">
        <v>6447</v>
      </c>
      <c r="E2595" s="28" t="s">
        <v>11201</v>
      </c>
    </row>
    <row r="2596" spans="1:5">
      <c r="A2596" s="27">
        <v>39304</v>
      </c>
      <c r="B2596" s="27" t="s">
        <v>11202</v>
      </c>
      <c r="C2596" s="27" t="s">
        <v>6435</v>
      </c>
      <c r="D2596" s="27" t="s">
        <v>6447</v>
      </c>
      <c r="E2596" s="28" t="s">
        <v>11203</v>
      </c>
    </row>
    <row r="2597" spans="1:5">
      <c r="A2597" s="27">
        <v>38924</v>
      </c>
      <c r="B2597" s="27" t="s">
        <v>11204</v>
      </c>
      <c r="C2597" s="27" t="s">
        <v>6435</v>
      </c>
      <c r="D2597" s="27" t="s">
        <v>6447</v>
      </c>
      <c r="E2597" s="28" t="s">
        <v>11205</v>
      </c>
    </row>
    <row r="2598" spans="1:5">
      <c r="A2598" s="27">
        <v>39305</v>
      </c>
      <c r="B2598" s="27" t="s">
        <v>11206</v>
      </c>
      <c r="C2598" s="27" t="s">
        <v>6435</v>
      </c>
      <c r="D2598" s="27" t="s">
        <v>6447</v>
      </c>
      <c r="E2598" s="28" t="s">
        <v>11207</v>
      </c>
    </row>
    <row r="2599" spans="1:5">
      <c r="A2599" s="27">
        <v>39306</v>
      </c>
      <c r="B2599" s="27" t="s">
        <v>11208</v>
      </c>
      <c r="C2599" s="27" t="s">
        <v>6435</v>
      </c>
      <c r="D2599" s="27" t="s">
        <v>6447</v>
      </c>
      <c r="E2599" s="28" t="s">
        <v>11209</v>
      </c>
    </row>
    <row r="2600" spans="1:5">
      <c r="A2600" s="27">
        <v>38928</v>
      </c>
      <c r="B2600" s="27" t="s">
        <v>11210</v>
      </c>
      <c r="C2600" s="27" t="s">
        <v>6435</v>
      </c>
      <c r="D2600" s="27" t="s">
        <v>6447</v>
      </c>
      <c r="E2600" s="28" t="s">
        <v>11211</v>
      </c>
    </row>
    <row r="2601" spans="1:5">
      <c r="A2601" s="27">
        <v>38929</v>
      </c>
      <c r="B2601" s="27" t="s">
        <v>11212</v>
      </c>
      <c r="C2601" s="27" t="s">
        <v>6435</v>
      </c>
      <c r="D2601" s="27" t="s">
        <v>6447</v>
      </c>
      <c r="E2601" s="28" t="s">
        <v>11213</v>
      </c>
    </row>
    <row r="2602" spans="1:5">
      <c r="A2602" s="27">
        <v>39307</v>
      </c>
      <c r="B2602" s="27" t="s">
        <v>11214</v>
      </c>
      <c r="C2602" s="27" t="s">
        <v>6435</v>
      </c>
      <c r="D2602" s="27" t="s">
        <v>6447</v>
      </c>
      <c r="E2602" s="28" t="s">
        <v>11215</v>
      </c>
    </row>
    <row r="2603" spans="1:5">
      <c r="A2603" s="27">
        <v>38930</v>
      </c>
      <c r="B2603" s="27" t="s">
        <v>11216</v>
      </c>
      <c r="C2603" s="27" t="s">
        <v>6435</v>
      </c>
      <c r="D2603" s="27" t="s">
        <v>6447</v>
      </c>
      <c r="E2603" s="28" t="s">
        <v>11217</v>
      </c>
    </row>
    <row r="2604" spans="1:5">
      <c r="A2604" s="27">
        <v>38931</v>
      </c>
      <c r="B2604" s="27" t="s">
        <v>11218</v>
      </c>
      <c r="C2604" s="27" t="s">
        <v>6435</v>
      </c>
      <c r="D2604" s="27" t="s">
        <v>6447</v>
      </c>
      <c r="E2604" s="28" t="s">
        <v>11219</v>
      </c>
    </row>
    <row r="2605" spans="1:5">
      <c r="A2605" s="27">
        <v>38932</v>
      </c>
      <c r="B2605" s="27" t="s">
        <v>11220</v>
      </c>
      <c r="C2605" s="27" t="s">
        <v>6435</v>
      </c>
      <c r="D2605" s="27" t="s">
        <v>6447</v>
      </c>
      <c r="E2605" s="28" t="s">
        <v>11221</v>
      </c>
    </row>
    <row r="2606" spans="1:5">
      <c r="A2606" s="27">
        <v>38934</v>
      </c>
      <c r="B2606" s="27" t="s">
        <v>11222</v>
      </c>
      <c r="C2606" s="27" t="s">
        <v>6435</v>
      </c>
      <c r="D2606" s="27" t="s">
        <v>6447</v>
      </c>
      <c r="E2606" s="28" t="s">
        <v>11223</v>
      </c>
    </row>
    <row r="2607" spans="1:5">
      <c r="A2607" s="27">
        <v>38935</v>
      </c>
      <c r="B2607" s="27" t="s">
        <v>11224</v>
      </c>
      <c r="C2607" s="27" t="s">
        <v>6435</v>
      </c>
      <c r="D2607" s="27" t="s">
        <v>6447</v>
      </c>
      <c r="E2607" s="28" t="s">
        <v>11225</v>
      </c>
    </row>
    <row r="2608" spans="1:5">
      <c r="A2608" s="27">
        <v>38936</v>
      </c>
      <c r="B2608" s="27" t="s">
        <v>11226</v>
      </c>
      <c r="C2608" s="27" t="s">
        <v>6435</v>
      </c>
      <c r="D2608" s="27" t="s">
        <v>6447</v>
      </c>
      <c r="E2608" s="28" t="s">
        <v>11227</v>
      </c>
    </row>
    <row r="2609" spans="1:5">
      <c r="A2609" s="27">
        <v>38937</v>
      </c>
      <c r="B2609" s="27" t="s">
        <v>11228</v>
      </c>
      <c r="C2609" s="27" t="s">
        <v>6435</v>
      </c>
      <c r="D2609" s="27" t="s">
        <v>6447</v>
      </c>
      <c r="E2609" s="28" t="s">
        <v>11229</v>
      </c>
    </row>
    <row r="2610" spans="1:5">
      <c r="A2610" s="27">
        <v>38938</v>
      </c>
      <c r="B2610" s="27" t="s">
        <v>11230</v>
      </c>
      <c r="C2610" s="27" t="s">
        <v>6435</v>
      </c>
      <c r="D2610" s="27" t="s">
        <v>6447</v>
      </c>
      <c r="E2610" s="28" t="s">
        <v>11231</v>
      </c>
    </row>
    <row r="2611" spans="1:5">
      <c r="A2611" s="27">
        <v>3489</v>
      </c>
      <c r="B2611" s="27" t="s">
        <v>11232</v>
      </c>
      <c r="C2611" s="27" t="s">
        <v>6435</v>
      </c>
      <c r="D2611" s="27" t="s">
        <v>6439</v>
      </c>
      <c r="E2611" s="28" t="s">
        <v>11233</v>
      </c>
    </row>
    <row r="2612" spans="1:5">
      <c r="A2612" s="27">
        <v>20151</v>
      </c>
      <c r="B2612" s="27" t="s">
        <v>11234</v>
      </c>
      <c r="C2612" s="27" t="s">
        <v>6435</v>
      </c>
      <c r="D2612" s="27" t="s">
        <v>6439</v>
      </c>
      <c r="E2612" s="28" t="s">
        <v>11235</v>
      </c>
    </row>
    <row r="2613" spans="1:5">
      <c r="A2613" s="27">
        <v>20152</v>
      </c>
      <c r="B2613" s="27" t="s">
        <v>11236</v>
      </c>
      <c r="C2613" s="27" t="s">
        <v>6435</v>
      </c>
      <c r="D2613" s="27" t="s">
        <v>6439</v>
      </c>
      <c r="E2613" s="28" t="s">
        <v>11237</v>
      </c>
    </row>
    <row r="2614" spans="1:5">
      <c r="A2614" s="27">
        <v>20148</v>
      </c>
      <c r="B2614" s="27" t="s">
        <v>11238</v>
      </c>
      <c r="C2614" s="27" t="s">
        <v>6435</v>
      </c>
      <c r="D2614" s="27" t="s">
        <v>6439</v>
      </c>
      <c r="E2614" s="28" t="s">
        <v>6549</v>
      </c>
    </row>
    <row r="2615" spans="1:5">
      <c r="A2615" s="27">
        <v>20149</v>
      </c>
      <c r="B2615" s="27" t="s">
        <v>11239</v>
      </c>
      <c r="C2615" s="27" t="s">
        <v>6435</v>
      </c>
      <c r="D2615" s="27" t="s">
        <v>6439</v>
      </c>
      <c r="E2615" s="28" t="s">
        <v>11240</v>
      </c>
    </row>
    <row r="2616" spans="1:5">
      <c r="A2616" s="27">
        <v>20150</v>
      </c>
      <c r="B2616" s="27" t="s">
        <v>11241</v>
      </c>
      <c r="C2616" s="27" t="s">
        <v>6435</v>
      </c>
      <c r="D2616" s="27" t="s">
        <v>6439</v>
      </c>
      <c r="E2616" s="28" t="s">
        <v>6569</v>
      </c>
    </row>
    <row r="2617" spans="1:5">
      <c r="A2617" s="27">
        <v>20157</v>
      </c>
      <c r="B2617" s="27" t="s">
        <v>11242</v>
      </c>
      <c r="C2617" s="27" t="s">
        <v>6435</v>
      </c>
      <c r="D2617" s="27" t="s">
        <v>6439</v>
      </c>
      <c r="E2617" s="28" t="s">
        <v>11243</v>
      </c>
    </row>
    <row r="2618" spans="1:5">
      <c r="A2618" s="27">
        <v>20158</v>
      </c>
      <c r="B2618" s="27" t="s">
        <v>11244</v>
      </c>
      <c r="C2618" s="27" t="s">
        <v>6435</v>
      </c>
      <c r="D2618" s="27" t="s">
        <v>6439</v>
      </c>
      <c r="E2618" s="28" t="s">
        <v>11245</v>
      </c>
    </row>
    <row r="2619" spans="1:5">
      <c r="A2619" s="27">
        <v>20154</v>
      </c>
      <c r="B2619" s="27" t="s">
        <v>11246</v>
      </c>
      <c r="C2619" s="27" t="s">
        <v>6435</v>
      </c>
      <c r="D2619" s="27" t="s">
        <v>6439</v>
      </c>
      <c r="E2619" s="28" t="s">
        <v>6512</v>
      </c>
    </row>
    <row r="2620" spans="1:5">
      <c r="A2620" s="27">
        <v>20155</v>
      </c>
      <c r="B2620" s="27" t="s">
        <v>11247</v>
      </c>
      <c r="C2620" s="27" t="s">
        <v>6435</v>
      </c>
      <c r="D2620" s="27" t="s">
        <v>6439</v>
      </c>
      <c r="E2620" s="28" t="s">
        <v>11248</v>
      </c>
    </row>
    <row r="2621" spans="1:5">
      <c r="A2621" s="27">
        <v>20156</v>
      </c>
      <c r="B2621" s="27" t="s">
        <v>11249</v>
      </c>
      <c r="C2621" s="27" t="s">
        <v>6435</v>
      </c>
      <c r="D2621" s="27" t="s">
        <v>6439</v>
      </c>
      <c r="E2621" s="28" t="s">
        <v>11250</v>
      </c>
    </row>
    <row r="2622" spans="1:5">
      <c r="A2622" s="27">
        <v>3512</v>
      </c>
      <c r="B2622" s="27" t="s">
        <v>11251</v>
      </c>
      <c r="C2622" s="27" t="s">
        <v>6435</v>
      </c>
      <c r="D2622" s="27" t="s">
        <v>6439</v>
      </c>
      <c r="E2622" s="28" t="s">
        <v>11252</v>
      </c>
    </row>
    <row r="2623" spans="1:5">
      <c r="A2623" s="27">
        <v>3499</v>
      </c>
      <c r="B2623" s="27" t="s">
        <v>11253</v>
      </c>
      <c r="C2623" s="27" t="s">
        <v>6435</v>
      </c>
      <c r="D2623" s="27" t="s">
        <v>6439</v>
      </c>
      <c r="E2623" s="28" t="s">
        <v>6631</v>
      </c>
    </row>
    <row r="2624" spans="1:5">
      <c r="A2624" s="27">
        <v>3500</v>
      </c>
      <c r="B2624" s="27" t="s">
        <v>11254</v>
      </c>
      <c r="C2624" s="27" t="s">
        <v>6435</v>
      </c>
      <c r="D2624" s="27" t="s">
        <v>6439</v>
      </c>
      <c r="E2624" s="28" t="s">
        <v>8466</v>
      </c>
    </row>
    <row r="2625" spans="1:5">
      <c r="A2625" s="27">
        <v>3501</v>
      </c>
      <c r="B2625" s="27" t="s">
        <v>11255</v>
      </c>
      <c r="C2625" s="27" t="s">
        <v>6435</v>
      </c>
      <c r="D2625" s="27" t="s">
        <v>6439</v>
      </c>
      <c r="E2625" s="28" t="s">
        <v>9394</v>
      </c>
    </row>
    <row r="2626" spans="1:5">
      <c r="A2626" s="27">
        <v>3502</v>
      </c>
      <c r="B2626" s="27" t="s">
        <v>11256</v>
      </c>
      <c r="C2626" s="27" t="s">
        <v>6435</v>
      </c>
      <c r="D2626" s="27" t="s">
        <v>6439</v>
      </c>
      <c r="E2626" s="28" t="s">
        <v>11257</v>
      </c>
    </row>
    <row r="2627" spans="1:5">
      <c r="A2627" s="27">
        <v>3503</v>
      </c>
      <c r="B2627" s="27" t="s">
        <v>11258</v>
      </c>
      <c r="C2627" s="27" t="s">
        <v>6435</v>
      </c>
      <c r="D2627" s="27" t="s">
        <v>6439</v>
      </c>
      <c r="E2627" s="28" t="s">
        <v>11259</v>
      </c>
    </row>
    <row r="2628" spans="1:5">
      <c r="A2628" s="27">
        <v>3477</v>
      </c>
      <c r="B2628" s="27" t="s">
        <v>11260</v>
      </c>
      <c r="C2628" s="27" t="s">
        <v>6435</v>
      </c>
      <c r="D2628" s="27" t="s">
        <v>6439</v>
      </c>
      <c r="E2628" s="28" t="s">
        <v>11261</v>
      </c>
    </row>
    <row r="2629" spans="1:5">
      <c r="A2629" s="27">
        <v>3478</v>
      </c>
      <c r="B2629" s="27" t="s">
        <v>11262</v>
      </c>
      <c r="C2629" s="27" t="s">
        <v>6435</v>
      </c>
      <c r="D2629" s="27" t="s">
        <v>6439</v>
      </c>
      <c r="E2629" s="28" t="s">
        <v>11263</v>
      </c>
    </row>
    <row r="2630" spans="1:5">
      <c r="A2630" s="27">
        <v>3525</v>
      </c>
      <c r="B2630" s="27" t="s">
        <v>11264</v>
      </c>
      <c r="C2630" s="27" t="s">
        <v>6435</v>
      </c>
      <c r="D2630" s="27" t="s">
        <v>6439</v>
      </c>
      <c r="E2630" s="28" t="s">
        <v>11265</v>
      </c>
    </row>
    <row r="2631" spans="1:5">
      <c r="A2631" s="27">
        <v>3511</v>
      </c>
      <c r="B2631" s="27" t="s">
        <v>11266</v>
      </c>
      <c r="C2631" s="27" t="s">
        <v>6435</v>
      </c>
      <c r="D2631" s="27" t="s">
        <v>6439</v>
      </c>
      <c r="E2631" s="28" t="s">
        <v>11267</v>
      </c>
    </row>
    <row r="2632" spans="1:5">
      <c r="A2632" s="27">
        <v>38917</v>
      </c>
      <c r="B2632" s="27" t="s">
        <v>11268</v>
      </c>
      <c r="C2632" s="27" t="s">
        <v>6435</v>
      </c>
      <c r="D2632" s="27" t="s">
        <v>6447</v>
      </c>
      <c r="E2632" s="28" t="s">
        <v>11269</v>
      </c>
    </row>
    <row r="2633" spans="1:5">
      <c r="A2633" s="27">
        <v>38919</v>
      </c>
      <c r="B2633" s="27" t="s">
        <v>11270</v>
      </c>
      <c r="C2633" s="27" t="s">
        <v>6435</v>
      </c>
      <c r="D2633" s="27" t="s">
        <v>6447</v>
      </c>
      <c r="E2633" s="28" t="s">
        <v>11271</v>
      </c>
    </row>
    <row r="2634" spans="1:5">
      <c r="A2634" s="27">
        <v>38922</v>
      </c>
      <c r="B2634" s="27" t="s">
        <v>11272</v>
      </c>
      <c r="C2634" s="27" t="s">
        <v>6435</v>
      </c>
      <c r="D2634" s="27" t="s">
        <v>6447</v>
      </c>
      <c r="E2634" s="28" t="s">
        <v>11273</v>
      </c>
    </row>
    <row r="2635" spans="1:5">
      <c r="A2635" s="27">
        <v>38921</v>
      </c>
      <c r="B2635" s="27" t="s">
        <v>11274</v>
      </c>
      <c r="C2635" s="27" t="s">
        <v>6435</v>
      </c>
      <c r="D2635" s="27" t="s">
        <v>6447</v>
      </c>
      <c r="E2635" s="28" t="s">
        <v>8733</v>
      </c>
    </row>
    <row r="2636" spans="1:5">
      <c r="A2636" s="27">
        <v>38918</v>
      </c>
      <c r="B2636" s="27" t="s">
        <v>11275</v>
      </c>
      <c r="C2636" s="27" t="s">
        <v>6435</v>
      </c>
      <c r="D2636" s="27" t="s">
        <v>6447</v>
      </c>
      <c r="E2636" s="28" t="s">
        <v>11276</v>
      </c>
    </row>
    <row r="2637" spans="1:5">
      <c r="A2637" s="27">
        <v>38920</v>
      </c>
      <c r="B2637" s="27" t="s">
        <v>11277</v>
      </c>
      <c r="C2637" s="27" t="s">
        <v>6435</v>
      </c>
      <c r="D2637" s="27" t="s">
        <v>6447</v>
      </c>
      <c r="E2637" s="28" t="s">
        <v>11278</v>
      </c>
    </row>
    <row r="2638" spans="1:5">
      <c r="A2638" s="27">
        <v>12032</v>
      </c>
      <c r="B2638" s="27" t="s">
        <v>11279</v>
      </c>
      <c r="C2638" s="27" t="s">
        <v>7358</v>
      </c>
      <c r="D2638" s="27" t="s">
        <v>6439</v>
      </c>
      <c r="E2638" s="28" t="s">
        <v>11280</v>
      </c>
    </row>
    <row r="2639" spans="1:5">
      <c r="A2639" s="27">
        <v>12030</v>
      </c>
      <c r="B2639" s="27" t="s">
        <v>11281</v>
      </c>
      <c r="C2639" s="27" t="s">
        <v>7358</v>
      </c>
      <c r="D2639" s="27" t="s">
        <v>6439</v>
      </c>
      <c r="E2639" s="28" t="s">
        <v>11282</v>
      </c>
    </row>
    <row r="2640" spans="1:5">
      <c r="A2640" s="27">
        <v>10908</v>
      </c>
      <c r="B2640" s="27" t="s">
        <v>11283</v>
      </c>
      <c r="C2640" s="27" t="s">
        <v>6435</v>
      </c>
      <c r="D2640" s="27" t="s">
        <v>6439</v>
      </c>
      <c r="E2640" s="28" t="s">
        <v>11284</v>
      </c>
    </row>
    <row r="2641" spans="1:5">
      <c r="A2641" s="27">
        <v>10909</v>
      </c>
      <c r="B2641" s="27" t="s">
        <v>11285</v>
      </c>
      <c r="C2641" s="27" t="s">
        <v>6435</v>
      </c>
      <c r="D2641" s="27" t="s">
        <v>6439</v>
      </c>
      <c r="E2641" s="28" t="s">
        <v>9756</v>
      </c>
    </row>
    <row r="2642" spans="1:5">
      <c r="A2642" s="27">
        <v>3669</v>
      </c>
      <c r="B2642" s="27" t="s">
        <v>11286</v>
      </c>
      <c r="C2642" s="27" t="s">
        <v>6435</v>
      </c>
      <c r="D2642" s="27" t="s">
        <v>6439</v>
      </c>
      <c r="E2642" s="28" t="s">
        <v>11287</v>
      </c>
    </row>
    <row r="2643" spans="1:5">
      <c r="A2643" s="27">
        <v>20138</v>
      </c>
      <c r="B2643" s="27" t="s">
        <v>11288</v>
      </c>
      <c r="C2643" s="27" t="s">
        <v>6435</v>
      </c>
      <c r="D2643" s="27" t="s">
        <v>6439</v>
      </c>
      <c r="E2643" s="28" t="s">
        <v>11289</v>
      </c>
    </row>
    <row r="2644" spans="1:5">
      <c r="A2644" s="27">
        <v>20139</v>
      </c>
      <c r="B2644" s="27" t="s">
        <v>11290</v>
      </c>
      <c r="C2644" s="27" t="s">
        <v>6435</v>
      </c>
      <c r="D2644" s="27" t="s">
        <v>6439</v>
      </c>
      <c r="E2644" s="28" t="s">
        <v>11291</v>
      </c>
    </row>
    <row r="2645" spans="1:5">
      <c r="A2645" s="27">
        <v>3668</v>
      </c>
      <c r="B2645" s="27" t="s">
        <v>11292</v>
      </c>
      <c r="C2645" s="27" t="s">
        <v>6435</v>
      </c>
      <c r="D2645" s="27" t="s">
        <v>6439</v>
      </c>
      <c r="E2645" s="28" t="s">
        <v>11293</v>
      </c>
    </row>
    <row r="2646" spans="1:5">
      <c r="A2646" s="27">
        <v>3656</v>
      </c>
      <c r="B2646" s="27" t="s">
        <v>11294</v>
      </c>
      <c r="C2646" s="27" t="s">
        <v>6435</v>
      </c>
      <c r="D2646" s="27" t="s">
        <v>6439</v>
      </c>
      <c r="E2646" s="28" t="s">
        <v>11295</v>
      </c>
    </row>
    <row r="2647" spans="1:5">
      <c r="A2647" s="27">
        <v>10911</v>
      </c>
      <c r="B2647" s="27" t="s">
        <v>11296</v>
      </c>
      <c r="C2647" s="27" t="s">
        <v>6435</v>
      </c>
      <c r="D2647" s="27" t="s">
        <v>6439</v>
      </c>
      <c r="E2647" s="28" t="s">
        <v>11297</v>
      </c>
    </row>
    <row r="2648" spans="1:5">
      <c r="A2648" s="27">
        <v>3654</v>
      </c>
      <c r="B2648" s="27" t="s">
        <v>11298</v>
      </c>
      <c r="C2648" s="27" t="s">
        <v>6435</v>
      </c>
      <c r="D2648" s="27" t="s">
        <v>6439</v>
      </c>
      <c r="E2648" s="28" t="s">
        <v>11299</v>
      </c>
    </row>
    <row r="2649" spans="1:5">
      <c r="A2649" s="27">
        <v>3664</v>
      </c>
      <c r="B2649" s="27" t="s">
        <v>11300</v>
      </c>
      <c r="C2649" s="27" t="s">
        <v>6435</v>
      </c>
      <c r="D2649" s="27" t="s">
        <v>6439</v>
      </c>
      <c r="E2649" s="28" t="s">
        <v>11301</v>
      </c>
    </row>
    <row r="2650" spans="1:5">
      <c r="A2650" s="27">
        <v>3657</v>
      </c>
      <c r="B2650" s="27" t="s">
        <v>11302</v>
      </c>
      <c r="C2650" s="27" t="s">
        <v>6435</v>
      </c>
      <c r="D2650" s="27" t="s">
        <v>6439</v>
      </c>
      <c r="E2650" s="28" t="s">
        <v>10155</v>
      </c>
    </row>
    <row r="2651" spans="1:5">
      <c r="A2651" s="27">
        <v>12625</v>
      </c>
      <c r="B2651" s="27" t="s">
        <v>11303</v>
      </c>
      <c r="C2651" s="27" t="s">
        <v>6435</v>
      </c>
      <c r="D2651" s="27" t="s">
        <v>6447</v>
      </c>
      <c r="E2651" s="28" t="s">
        <v>11304</v>
      </c>
    </row>
    <row r="2652" spans="1:5">
      <c r="A2652" s="27">
        <v>20136</v>
      </c>
      <c r="B2652" s="27" t="s">
        <v>11305</v>
      </c>
      <c r="C2652" s="27" t="s">
        <v>6435</v>
      </c>
      <c r="D2652" s="27" t="s">
        <v>6439</v>
      </c>
      <c r="E2652" s="28" t="s">
        <v>11306</v>
      </c>
    </row>
    <row r="2653" spans="1:5">
      <c r="A2653" s="27">
        <v>20144</v>
      </c>
      <c r="B2653" s="27" t="s">
        <v>11307</v>
      </c>
      <c r="C2653" s="27" t="s">
        <v>6435</v>
      </c>
      <c r="D2653" s="27" t="s">
        <v>6439</v>
      </c>
      <c r="E2653" s="28" t="s">
        <v>11308</v>
      </c>
    </row>
    <row r="2654" spans="1:5">
      <c r="A2654" s="27">
        <v>20143</v>
      </c>
      <c r="B2654" s="27" t="s">
        <v>11309</v>
      </c>
      <c r="C2654" s="27" t="s">
        <v>6435</v>
      </c>
      <c r="D2654" s="27" t="s">
        <v>6439</v>
      </c>
      <c r="E2654" s="28" t="s">
        <v>11310</v>
      </c>
    </row>
    <row r="2655" spans="1:5">
      <c r="A2655" s="27">
        <v>20145</v>
      </c>
      <c r="B2655" s="27" t="s">
        <v>11311</v>
      </c>
      <c r="C2655" s="27" t="s">
        <v>6435</v>
      </c>
      <c r="D2655" s="27" t="s">
        <v>6439</v>
      </c>
      <c r="E2655" s="28" t="s">
        <v>11312</v>
      </c>
    </row>
    <row r="2656" spans="1:5">
      <c r="A2656" s="27">
        <v>20146</v>
      </c>
      <c r="B2656" s="27" t="s">
        <v>11313</v>
      </c>
      <c r="C2656" s="27" t="s">
        <v>6435</v>
      </c>
      <c r="D2656" s="27" t="s">
        <v>6439</v>
      </c>
      <c r="E2656" s="28" t="s">
        <v>11314</v>
      </c>
    </row>
    <row r="2657" spans="1:5">
      <c r="A2657" s="27">
        <v>20140</v>
      </c>
      <c r="B2657" s="27" t="s">
        <v>11315</v>
      </c>
      <c r="C2657" s="27" t="s">
        <v>6435</v>
      </c>
      <c r="D2657" s="27" t="s">
        <v>6439</v>
      </c>
      <c r="E2657" s="28" t="s">
        <v>11316</v>
      </c>
    </row>
    <row r="2658" spans="1:5">
      <c r="A2658" s="27">
        <v>20141</v>
      </c>
      <c r="B2658" s="27" t="s">
        <v>11317</v>
      </c>
      <c r="C2658" s="27" t="s">
        <v>6435</v>
      </c>
      <c r="D2658" s="27" t="s">
        <v>6439</v>
      </c>
      <c r="E2658" s="28" t="s">
        <v>11318</v>
      </c>
    </row>
    <row r="2659" spans="1:5">
      <c r="A2659" s="27">
        <v>20142</v>
      </c>
      <c r="B2659" s="27" t="s">
        <v>11319</v>
      </c>
      <c r="C2659" s="27" t="s">
        <v>6435</v>
      </c>
      <c r="D2659" s="27" t="s">
        <v>6439</v>
      </c>
      <c r="E2659" s="28" t="s">
        <v>11320</v>
      </c>
    </row>
    <row r="2660" spans="1:5">
      <c r="A2660" s="27">
        <v>3659</v>
      </c>
      <c r="B2660" s="27" t="s">
        <v>11321</v>
      </c>
      <c r="C2660" s="27" t="s">
        <v>6435</v>
      </c>
      <c r="D2660" s="27" t="s">
        <v>6439</v>
      </c>
      <c r="E2660" s="28" t="s">
        <v>11322</v>
      </c>
    </row>
    <row r="2661" spans="1:5">
      <c r="A2661" s="27">
        <v>3660</v>
      </c>
      <c r="B2661" s="27" t="s">
        <v>11323</v>
      </c>
      <c r="C2661" s="27" t="s">
        <v>6435</v>
      </c>
      <c r="D2661" s="27" t="s">
        <v>6439</v>
      </c>
      <c r="E2661" s="28" t="s">
        <v>11324</v>
      </c>
    </row>
    <row r="2662" spans="1:5">
      <c r="A2662" s="27">
        <v>3662</v>
      </c>
      <c r="B2662" s="27" t="s">
        <v>11325</v>
      </c>
      <c r="C2662" s="27" t="s">
        <v>6435</v>
      </c>
      <c r="D2662" s="27" t="s">
        <v>6439</v>
      </c>
      <c r="E2662" s="28" t="s">
        <v>11326</v>
      </c>
    </row>
    <row r="2663" spans="1:5">
      <c r="A2663" s="27">
        <v>3661</v>
      </c>
      <c r="B2663" s="27" t="s">
        <v>11327</v>
      </c>
      <c r="C2663" s="27" t="s">
        <v>6435</v>
      </c>
      <c r="D2663" s="27" t="s">
        <v>6439</v>
      </c>
      <c r="E2663" s="28" t="s">
        <v>6583</v>
      </c>
    </row>
    <row r="2664" spans="1:5">
      <c r="A2664" s="27">
        <v>3658</v>
      </c>
      <c r="B2664" s="27" t="s">
        <v>11328</v>
      </c>
      <c r="C2664" s="27" t="s">
        <v>6435</v>
      </c>
      <c r="D2664" s="27" t="s">
        <v>6439</v>
      </c>
      <c r="E2664" s="28" t="s">
        <v>11329</v>
      </c>
    </row>
    <row r="2665" spans="1:5">
      <c r="A2665" s="27">
        <v>3670</v>
      </c>
      <c r="B2665" s="27" t="s">
        <v>11330</v>
      </c>
      <c r="C2665" s="27" t="s">
        <v>6435</v>
      </c>
      <c r="D2665" s="27" t="s">
        <v>6439</v>
      </c>
      <c r="E2665" s="28" t="s">
        <v>11331</v>
      </c>
    </row>
    <row r="2666" spans="1:5">
      <c r="A2666" s="27">
        <v>3666</v>
      </c>
      <c r="B2666" s="27" t="s">
        <v>11332</v>
      </c>
      <c r="C2666" s="27" t="s">
        <v>6435</v>
      </c>
      <c r="D2666" s="27" t="s">
        <v>6439</v>
      </c>
      <c r="E2666" s="28" t="s">
        <v>11333</v>
      </c>
    </row>
    <row r="2667" spans="1:5">
      <c r="A2667" s="27">
        <v>14157</v>
      </c>
      <c r="B2667" s="27" t="s">
        <v>11334</v>
      </c>
      <c r="C2667" s="27" t="s">
        <v>6435</v>
      </c>
      <c r="D2667" s="27" t="s">
        <v>6447</v>
      </c>
      <c r="E2667" s="28" t="s">
        <v>10189</v>
      </c>
    </row>
    <row r="2668" spans="1:5">
      <c r="A2668" s="27">
        <v>3653</v>
      </c>
      <c r="B2668" s="27" t="s">
        <v>11335</v>
      </c>
      <c r="C2668" s="27" t="s">
        <v>6435</v>
      </c>
      <c r="D2668" s="27" t="s">
        <v>6447</v>
      </c>
      <c r="E2668" s="28" t="s">
        <v>11336</v>
      </c>
    </row>
    <row r="2669" spans="1:5">
      <c r="A2669" s="27">
        <v>3649</v>
      </c>
      <c r="B2669" s="27" t="s">
        <v>11337</v>
      </c>
      <c r="C2669" s="27" t="s">
        <v>6435</v>
      </c>
      <c r="D2669" s="27" t="s">
        <v>6447</v>
      </c>
      <c r="E2669" s="28" t="s">
        <v>11338</v>
      </c>
    </row>
    <row r="2670" spans="1:5">
      <c r="A2670" s="27">
        <v>42696</v>
      </c>
      <c r="B2670" s="27" t="s">
        <v>11339</v>
      </c>
      <c r="C2670" s="27" t="s">
        <v>6435</v>
      </c>
      <c r="D2670" s="27" t="s">
        <v>6447</v>
      </c>
      <c r="E2670" s="28" t="s">
        <v>11340</v>
      </c>
    </row>
    <row r="2671" spans="1:5">
      <c r="A2671" s="27">
        <v>42697</v>
      </c>
      <c r="B2671" s="27" t="s">
        <v>11341</v>
      </c>
      <c r="C2671" s="27" t="s">
        <v>6435</v>
      </c>
      <c r="D2671" s="27" t="s">
        <v>6447</v>
      </c>
      <c r="E2671" s="28" t="s">
        <v>11342</v>
      </c>
    </row>
    <row r="2672" spans="1:5">
      <c r="A2672" s="27">
        <v>42698</v>
      </c>
      <c r="B2672" s="27" t="s">
        <v>11343</v>
      </c>
      <c r="C2672" s="27" t="s">
        <v>6435</v>
      </c>
      <c r="D2672" s="27" t="s">
        <v>6447</v>
      </c>
      <c r="E2672" s="28" t="s">
        <v>11344</v>
      </c>
    </row>
    <row r="2673" spans="1:5">
      <c r="A2673" s="27">
        <v>39875</v>
      </c>
      <c r="B2673" s="27" t="s">
        <v>11345</v>
      </c>
      <c r="C2673" s="27" t="s">
        <v>6435</v>
      </c>
      <c r="D2673" s="27" t="s">
        <v>6447</v>
      </c>
      <c r="E2673" s="28" t="s">
        <v>11346</v>
      </c>
    </row>
    <row r="2674" spans="1:5">
      <c r="A2674" s="27">
        <v>39876</v>
      </c>
      <c r="B2674" s="27" t="s">
        <v>11347</v>
      </c>
      <c r="C2674" s="27" t="s">
        <v>6435</v>
      </c>
      <c r="D2674" s="27" t="s">
        <v>6447</v>
      </c>
      <c r="E2674" s="28" t="s">
        <v>11348</v>
      </c>
    </row>
    <row r="2675" spans="1:5">
      <c r="A2675" s="27">
        <v>39877</v>
      </c>
      <c r="B2675" s="27" t="s">
        <v>11349</v>
      </c>
      <c r="C2675" s="27" t="s">
        <v>6435</v>
      </c>
      <c r="D2675" s="27" t="s">
        <v>6447</v>
      </c>
      <c r="E2675" s="28" t="s">
        <v>11350</v>
      </c>
    </row>
    <row r="2676" spans="1:5">
      <c r="A2676" s="27">
        <v>39878</v>
      </c>
      <c r="B2676" s="27" t="s">
        <v>11351</v>
      </c>
      <c r="C2676" s="27" t="s">
        <v>6435</v>
      </c>
      <c r="D2676" s="27" t="s">
        <v>6447</v>
      </c>
      <c r="E2676" s="28" t="s">
        <v>11352</v>
      </c>
    </row>
    <row r="2677" spans="1:5">
      <c r="A2677" s="27">
        <v>39872</v>
      </c>
      <c r="B2677" s="27" t="s">
        <v>11353</v>
      </c>
      <c r="C2677" s="27" t="s">
        <v>6435</v>
      </c>
      <c r="D2677" s="27" t="s">
        <v>6447</v>
      </c>
      <c r="E2677" s="28" t="s">
        <v>11354</v>
      </c>
    </row>
    <row r="2678" spans="1:5">
      <c r="A2678" s="27">
        <v>39873</v>
      </c>
      <c r="B2678" s="27" t="s">
        <v>11355</v>
      </c>
      <c r="C2678" s="27" t="s">
        <v>6435</v>
      </c>
      <c r="D2678" s="27" t="s">
        <v>6447</v>
      </c>
      <c r="E2678" s="28" t="s">
        <v>11356</v>
      </c>
    </row>
    <row r="2679" spans="1:5">
      <c r="A2679" s="27">
        <v>39874</v>
      </c>
      <c r="B2679" s="27" t="s">
        <v>11357</v>
      </c>
      <c r="C2679" s="27" t="s">
        <v>6435</v>
      </c>
      <c r="D2679" s="27" t="s">
        <v>6447</v>
      </c>
      <c r="E2679" s="28" t="s">
        <v>11358</v>
      </c>
    </row>
    <row r="2680" spans="1:5">
      <c r="A2680" s="27">
        <v>3674</v>
      </c>
      <c r="B2680" s="27" t="s">
        <v>11359</v>
      </c>
      <c r="C2680" s="27" t="s">
        <v>6456</v>
      </c>
      <c r="D2680" s="27" t="s">
        <v>6447</v>
      </c>
      <c r="E2680" s="28" t="s">
        <v>11360</v>
      </c>
    </row>
    <row r="2681" spans="1:5">
      <c r="A2681" s="27">
        <v>3681</v>
      </c>
      <c r="B2681" s="27" t="s">
        <v>11361</v>
      </c>
      <c r="C2681" s="27" t="s">
        <v>6456</v>
      </c>
      <c r="D2681" s="27" t="s">
        <v>6447</v>
      </c>
      <c r="E2681" s="28" t="s">
        <v>11362</v>
      </c>
    </row>
    <row r="2682" spans="1:5">
      <c r="A2682" s="27">
        <v>3676</v>
      </c>
      <c r="B2682" s="27" t="s">
        <v>11363</v>
      </c>
      <c r="C2682" s="27" t="s">
        <v>6456</v>
      </c>
      <c r="D2682" s="27" t="s">
        <v>6447</v>
      </c>
      <c r="E2682" s="28" t="s">
        <v>11364</v>
      </c>
    </row>
    <row r="2683" spans="1:5">
      <c r="A2683" s="27">
        <v>3679</v>
      </c>
      <c r="B2683" s="27" t="s">
        <v>11365</v>
      </c>
      <c r="C2683" s="27" t="s">
        <v>6456</v>
      </c>
      <c r="D2683" s="27" t="s">
        <v>6447</v>
      </c>
      <c r="E2683" s="28" t="s">
        <v>11366</v>
      </c>
    </row>
    <row r="2684" spans="1:5">
      <c r="A2684" s="27">
        <v>3672</v>
      </c>
      <c r="B2684" s="27" t="s">
        <v>11367</v>
      </c>
      <c r="C2684" s="27" t="s">
        <v>6456</v>
      </c>
      <c r="D2684" s="27" t="s">
        <v>6447</v>
      </c>
      <c r="E2684" s="28" t="s">
        <v>11368</v>
      </c>
    </row>
    <row r="2685" spans="1:5">
      <c r="A2685" s="27">
        <v>3671</v>
      </c>
      <c r="B2685" s="27" t="s">
        <v>11369</v>
      </c>
      <c r="C2685" s="27" t="s">
        <v>6456</v>
      </c>
      <c r="D2685" s="27" t="s">
        <v>6447</v>
      </c>
      <c r="E2685" s="28" t="s">
        <v>10193</v>
      </c>
    </row>
    <row r="2686" spans="1:5">
      <c r="A2686" s="27">
        <v>3673</v>
      </c>
      <c r="B2686" s="27" t="s">
        <v>11370</v>
      </c>
      <c r="C2686" s="27" t="s">
        <v>6456</v>
      </c>
      <c r="D2686" s="27" t="s">
        <v>6447</v>
      </c>
      <c r="E2686" s="28" t="s">
        <v>8409</v>
      </c>
    </row>
    <row r="2687" spans="1:5">
      <c r="A2687" s="27">
        <v>38394</v>
      </c>
      <c r="B2687" s="27" t="s">
        <v>11371</v>
      </c>
      <c r="C2687" s="27" t="s">
        <v>6435</v>
      </c>
      <c r="D2687" s="27" t="s">
        <v>6439</v>
      </c>
      <c r="E2687" s="28" t="s">
        <v>11372</v>
      </c>
    </row>
    <row r="2688" spans="1:5">
      <c r="A2688" s="27">
        <v>3729</v>
      </c>
      <c r="B2688" s="27" t="s">
        <v>11373</v>
      </c>
      <c r="C2688" s="27" t="s">
        <v>6435</v>
      </c>
      <c r="D2688" s="27" t="s">
        <v>6439</v>
      </c>
      <c r="E2688" s="28" t="s">
        <v>11374</v>
      </c>
    </row>
    <row r="2689" spans="1:5">
      <c r="A2689" s="27">
        <v>39357</v>
      </c>
      <c r="B2689" s="27" t="s">
        <v>11375</v>
      </c>
      <c r="C2689" s="27" t="s">
        <v>6435</v>
      </c>
      <c r="D2689" s="27" t="s">
        <v>6447</v>
      </c>
      <c r="E2689" s="28" t="s">
        <v>11376</v>
      </c>
    </row>
    <row r="2690" spans="1:5">
      <c r="A2690" s="27">
        <v>39358</v>
      </c>
      <c r="B2690" s="27" t="s">
        <v>11377</v>
      </c>
      <c r="C2690" s="27" t="s">
        <v>6435</v>
      </c>
      <c r="D2690" s="27" t="s">
        <v>6447</v>
      </c>
      <c r="E2690" s="28" t="s">
        <v>11378</v>
      </c>
    </row>
    <row r="2691" spans="1:5">
      <c r="A2691" s="27">
        <v>39356</v>
      </c>
      <c r="B2691" s="27" t="s">
        <v>11379</v>
      </c>
      <c r="C2691" s="27" t="s">
        <v>6435</v>
      </c>
      <c r="D2691" s="27" t="s">
        <v>6447</v>
      </c>
      <c r="E2691" s="28" t="s">
        <v>11380</v>
      </c>
    </row>
    <row r="2692" spans="1:5">
      <c r="A2692" s="27">
        <v>39355</v>
      </c>
      <c r="B2692" s="27" t="s">
        <v>11381</v>
      </c>
      <c r="C2692" s="27" t="s">
        <v>6435</v>
      </c>
      <c r="D2692" s="27" t="s">
        <v>6447</v>
      </c>
      <c r="E2692" s="28" t="s">
        <v>11382</v>
      </c>
    </row>
    <row r="2693" spans="1:5">
      <c r="A2693" s="27">
        <v>39353</v>
      </c>
      <c r="B2693" s="27" t="s">
        <v>11383</v>
      </c>
      <c r="C2693" s="27" t="s">
        <v>6435</v>
      </c>
      <c r="D2693" s="27" t="s">
        <v>6447</v>
      </c>
      <c r="E2693" s="28" t="s">
        <v>11384</v>
      </c>
    </row>
    <row r="2694" spans="1:5">
      <c r="A2694" s="27">
        <v>39354</v>
      </c>
      <c r="B2694" s="27" t="s">
        <v>11385</v>
      </c>
      <c r="C2694" s="27" t="s">
        <v>6435</v>
      </c>
      <c r="D2694" s="27" t="s">
        <v>6447</v>
      </c>
      <c r="E2694" s="28" t="s">
        <v>11386</v>
      </c>
    </row>
    <row r="2695" spans="1:5">
      <c r="A2695" s="27">
        <v>39398</v>
      </c>
      <c r="B2695" s="27" t="s">
        <v>11387</v>
      </c>
      <c r="C2695" s="27" t="s">
        <v>6435</v>
      </c>
      <c r="D2695" s="27" t="s">
        <v>6439</v>
      </c>
      <c r="E2695" s="28" t="s">
        <v>11388</v>
      </c>
    </row>
    <row r="2696" spans="1:5">
      <c r="A2696" s="27">
        <v>13343</v>
      </c>
      <c r="B2696" s="27" t="s">
        <v>11389</v>
      </c>
      <c r="C2696" s="27" t="s">
        <v>6435</v>
      </c>
      <c r="D2696" s="27" t="s">
        <v>6447</v>
      </c>
      <c r="E2696" s="28" t="s">
        <v>11390</v>
      </c>
    </row>
    <row r="2697" spans="1:5">
      <c r="A2697" s="27">
        <v>12118</v>
      </c>
      <c r="B2697" s="27" t="s">
        <v>11391</v>
      </c>
      <c r="C2697" s="27" t="s">
        <v>6435</v>
      </c>
      <c r="D2697" s="27" t="s">
        <v>6439</v>
      </c>
      <c r="E2697" s="28" t="s">
        <v>11392</v>
      </c>
    </row>
    <row r="2698" spans="1:5">
      <c r="A2698" s="27">
        <v>39482</v>
      </c>
      <c r="B2698" s="27" t="s">
        <v>11393</v>
      </c>
      <c r="C2698" s="27" t="s">
        <v>6435</v>
      </c>
      <c r="D2698" s="27" t="s">
        <v>6439</v>
      </c>
      <c r="E2698" s="28" t="s">
        <v>11394</v>
      </c>
    </row>
    <row r="2699" spans="1:5">
      <c r="A2699" s="27">
        <v>39486</v>
      </c>
      <c r="B2699" s="27" t="s">
        <v>11395</v>
      </c>
      <c r="C2699" s="27" t="s">
        <v>6435</v>
      </c>
      <c r="D2699" s="27" t="s">
        <v>6439</v>
      </c>
      <c r="E2699" s="28" t="s">
        <v>11396</v>
      </c>
    </row>
    <row r="2700" spans="1:5">
      <c r="A2700" s="27">
        <v>39484</v>
      </c>
      <c r="B2700" s="27" t="s">
        <v>11397</v>
      </c>
      <c r="C2700" s="27" t="s">
        <v>6435</v>
      </c>
      <c r="D2700" s="27" t="s">
        <v>6439</v>
      </c>
      <c r="E2700" s="28" t="s">
        <v>11394</v>
      </c>
    </row>
    <row r="2701" spans="1:5">
      <c r="A2701" s="27">
        <v>39488</v>
      </c>
      <c r="B2701" s="27" t="s">
        <v>11398</v>
      </c>
      <c r="C2701" s="27" t="s">
        <v>6435</v>
      </c>
      <c r="D2701" s="27" t="s">
        <v>6439</v>
      </c>
      <c r="E2701" s="28" t="s">
        <v>11399</v>
      </c>
    </row>
    <row r="2702" spans="1:5">
      <c r="A2702" s="27">
        <v>39485</v>
      </c>
      <c r="B2702" s="27" t="s">
        <v>11400</v>
      </c>
      <c r="C2702" s="27" t="s">
        <v>6435</v>
      </c>
      <c r="D2702" s="27" t="s">
        <v>6439</v>
      </c>
      <c r="E2702" s="28" t="s">
        <v>11394</v>
      </c>
    </row>
    <row r="2703" spans="1:5">
      <c r="A2703" s="27">
        <v>39489</v>
      </c>
      <c r="B2703" s="27" t="s">
        <v>11401</v>
      </c>
      <c r="C2703" s="27" t="s">
        <v>6435</v>
      </c>
      <c r="D2703" s="27" t="s">
        <v>6439</v>
      </c>
      <c r="E2703" s="28" t="s">
        <v>11402</v>
      </c>
    </row>
    <row r="2704" spans="1:5">
      <c r="A2704" s="27">
        <v>39490</v>
      </c>
      <c r="B2704" s="27" t="s">
        <v>11403</v>
      </c>
      <c r="C2704" s="27" t="s">
        <v>6435</v>
      </c>
      <c r="D2704" s="27" t="s">
        <v>6439</v>
      </c>
      <c r="E2704" s="28" t="s">
        <v>11404</v>
      </c>
    </row>
    <row r="2705" spans="1:5">
      <c r="A2705" s="27">
        <v>39494</v>
      </c>
      <c r="B2705" s="27" t="s">
        <v>11405</v>
      </c>
      <c r="C2705" s="27" t="s">
        <v>6435</v>
      </c>
      <c r="D2705" s="27" t="s">
        <v>6439</v>
      </c>
      <c r="E2705" s="28" t="s">
        <v>11406</v>
      </c>
    </row>
    <row r="2706" spans="1:5">
      <c r="A2706" s="27">
        <v>39495</v>
      </c>
      <c r="B2706" s="27" t="s">
        <v>11407</v>
      </c>
      <c r="C2706" s="27" t="s">
        <v>6435</v>
      </c>
      <c r="D2706" s="27" t="s">
        <v>6439</v>
      </c>
      <c r="E2706" s="28" t="s">
        <v>11408</v>
      </c>
    </row>
    <row r="2707" spans="1:5">
      <c r="A2707" s="27">
        <v>39496</v>
      </c>
      <c r="B2707" s="27" t="s">
        <v>11409</v>
      </c>
      <c r="C2707" s="27" t="s">
        <v>6435</v>
      </c>
      <c r="D2707" s="27" t="s">
        <v>6439</v>
      </c>
      <c r="E2707" s="28" t="s">
        <v>11410</v>
      </c>
    </row>
    <row r="2708" spans="1:5">
      <c r="A2708" s="27">
        <v>39492</v>
      </c>
      <c r="B2708" s="27" t="s">
        <v>11411</v>
      </c>
      <c r="C2708" s="27" t="s">
        <v>6435</v>
      </c>
      <c r="D2708" s="27" t="s">
        <v>6439</v>
      </c>
      <c r="E2708" s="28" t="s">
        <v>11412</v>
      </c>
    </row>
    <row r="2709" spans="1:5">
      <c r="A2709" s="27">
        <v>39497</v>
      </c>
      <c r="B2709" s="27" t="s">
        <v>11413</v>
      </c>
      <c r="C2709" s="27" t="s">
        <v>6435</v>
      </c>
      <c r="D2709" s="27" t="s">
        <v>6439</v>
      </c>
      <c r="E2709" s="28" t="s">
        <v>8919</v>
      </c>
    </row>
    <row r="2710" spans="1:5">
      <c r="A2710" s="27">
        <v>39493</v>
      </c>
      <c r="B2710" s="27" t="s">
        <v>11414</v>
      </c>
      <c r="C2710" s="27" t="s">
        <v>6435</v>
      </c>
      <c r="D2710" s="27" t="s">
        <v>6439</v>
      </c>
      <c r="E2710" s="28" t="s">
        <v>11415</v>
      </c>
    </row>
    <row r="2711" spans="1:5">
      <c r="A2711" s="27">
        <v>39500</v>
      </c>
      <c r="B2711" s="27" t="s">
        <v>11416</v>
      </c>
      <c r="C2711" s="27" t="s">
        <v>6435</v>
      </c>
      <c r="D2711" s="27" t="s">
        <v>6439</v>
      </c>
      <c r="E2711" s="28" t="s">
        <v>11417</v>
      </c>
    </row>
    <row r="2712" spans="1:5">
      <c r="A2712" s="27">
        <v>39498</v>
      </c>
      <c r="B2712" s="27" t="s">
        <v>11418</v>
      </c>
      <c r="C2712" s="27" t="s">
        <v>6435</v>
      </c>
      <c r="D2712" s="27" t="s">
        <v>6439</v>
      </c>
      <c r="E2712" s="28" t="s">
        <v>11419</v>
      </c>
    </row>
    <row r="2713" spans="1:5">
      <c r="A2713" s="27">
        <v>43628</v>
      </c>
      <c r="B2713" s="27" t="s">
        <v>11420</v>
      </c>
      <c r="C2713" s="27" t="s">
        <v>6435</v>
      </c>
      <c r="D2713" s="27" t="s">
        <v>6439</v>
      </c>
      <c r="E2713" s="28" t="s">
        <v>11421</v>
      </c>
    </row>
    <row r="2714" spans="1:5">
      <c r="A2714" s="27">
        <v>39501</v>
      </c>
      <c r="B2714" s="27" t="s">
        <v>11422</v>
      </c>
      <c r="C2714" s="27" t="s">
        <v>6435</v>
      </c>
      <c r="D2714" s="27" t="s">
        <v>6439</v>
      </c>
      <c r="E2714" s="28" t="s">
        <v>11423</v>
      </c>
    </row>
    <row r="2715" spans="1:5">
      <c r="A2715" s="27">
        <v>39499</v>
      </c>
      <c r="B2715" s="27" t="s">
        <v>11424</v>
      </c>
      <c r="C2715" s="27" t="s">
        <v>6435</v>
      </c>
      <c r="D2715" s="27" t="s">
        <v>6439</v>
      </c>
      <c r="E2715" s="28" t="s">
        <v>11425</v>
      </c>
    </row>
    <row r="2716" spans="1:5">
      <c r="A2716" s="27">
        <v>43621</v>
      </c>
      <c r="B2716" s="27" t="s">
        <v>11426</v>
      </c>
      <c r="C2716" s="27" t="s">
        <v>6435</v>
      </c>
      <c r="D2716" s="27" t="s">
        <v>6439</v>
      </c>
      <c r="E2716" s="28" t="s">
        <v>11427</v>
      </c>
    </row>
    <row r="2717" spans="1:5">
      <c r="A2717" s="27">
        <v>3733</v>
      </c>
      <c r="B2717" s="27" t="s">
        <v>11428</v>
      </c>
      <c r="C2717" s="27" t="s">
        <v>6446</v>
      </c>
      <c r="D2717" s="27" t="s">
        <v>6447</v>
      </c>
      <c r="E2717" s="28" t="s">
        <v>11429</v>
      </c>
    </row>
    <row r="2718" spans="1:5">
      <c r="A2718" s="27">
        <v>3731</v>
      </c>
      <c r="B2718" s="27" t="s">
        <v>11430</v>
      </c>
      <c r="C2718" s="27" t="s">
        <v>6446</v>
      </c>
      <c r="D2718" s="27" t="s">
        <v>6447</v>
      </c>
      <c r="E2718" s="28" t="s">
        <v>11431</v>
      </c>
    </row>
    <row r="2719" spans="1:5">
      <c r="A2719" s="27">
        <v>38137</v>
      </c>
      <c r="B2719" s="27" t="s">
        <v>11432</v>
      </c>
      <c r="C2719" s="27" t="s">
        <v>6446</v>
      </c>
      <c r="D2719" s="27" t="s">
        <v>6447</v>
      </c>
      <c r="E2719" s="28" t="s">
        <v>11433</v>
      </c>
    </row>
    <row r="2720" spans="1:5">
      <c r="A2720" s="27">
        <v>38135</v>
      </c>
      <c r="B2720" s="27" t="s">
        <v>11434</v>
      </c>
      <c r="C2720" s="27" t="s">
        <v>6446</v>
      </c>
      <c r="D2720" s="27" t="s">
        <v>6447</v>
      </c>
      <c r="E2720" s="28" t="s">
        <v>11435</v>
      </c>
    </row>
    <row r="2721" spans="1:5">
      <c r="A2721" s="27">
        <v>38138</v>
      </c>
      <c r="B2721" s="27" t="s">
        <v>11436</v>
      </c>
      <c r="C2721" s="27" t="s">
        <v>6446</v>
      </c>
      <c r="D2721" s="27" t="s">
        <v>6447</v>
      </c>
      <c r="E2721" s="28" t="s">
        <v>11437</v>
      </c>
    </row>
    <row r="2722" spans="1:5">
      <c r="A2722" s="27">
        <v>3736</v>
      </c>
      <c r="B2722" s="27" t="s">
        <v>11438</v>
      </c>
      <c r="C2722" s="27" t="s">
        <v>6446</v>
      </c>
      <c r="D2722" s="27" t="s">
        <v>6436</v>
      </c>
      <c r="E2722" s="28" t="s">
        <v>11439</v>
      </c>
    </row>
    <row r="2723" spans="1:5">
      <c r="A2723" s="27">
        <v>3741</v>
      </c>
      <c r="B2723" s="27" t="s">
        <v>11440</v>
      </c>
      <c r="C2723" s="27" t="s">
        <v>6446</v>
      </c>
      <c r="D2723" s="27" t="s">
        <v>6439</v>
      </c>
      <c r="E2723" s="28" t="s">
        <v>11388</v>
      </c>
    </row>
    <row r="2724" spans="1:5">
      <c r="A2724" s="27">
        <v>3745</v>
      </c>
      <c r="B2724" s="27" t="s">
        <v>11441</v>
      </c>
      <c r="C2724" s="27" t="s">
        <v>6446</v>
      </c>
      <c r="D2724" s="27" t="s">
        <v>6439</v>
      </c>
      <c r="E2724" s="28" t="s">
        <v>11442</v>
      </c>
    </row>
    <row r="2725" spans="1:5">
      <c r="A2725" s="27">
        <v>3743</v>
      </c>
      <c r="B2725" s="27" t="s">
        <v>11443</v>
      </c>
      <c r="C2725" s="27" t="s">
        <v>6446</v>
      </c>
      <c r="D2725" s="27" t="s">
        <v>6439</v>
      </c>
      <c r="E2725" s="28" t="s">
        <v>11444</v>
      </c>
    </row>
    <row r="2726" spans="1:5">
      <c r="A2726" s="27">
        <v>3744</v>
      </c>
      <c r="B2726" s="27" t="s">
        <v>11445</v>
      </c>
      <c r="C2726" s="27" t="s">
        <v>6446</v>
      </c>
      <c r="D2726" s="27" t="s">
        <v>6439</v>
      </c>
      <c r="E2726" s="28" t="s">
        <v>11446</v>
      </c>
    </row>
    <row r="2727" spans="1:5">
      <c r="A2727" s="27">
        <v>3739</v>
      </c>
      <c r="B2727" s="27" t="s">
        <v>11447</v>
      </c>
      <c r="C2727" s="27" t="s">
        <v>6446</v>
      </c>
      <c r="D2727" s="27" t="s">
        <v>6439</v>
      </c>
      <c r="E2727" s="28" t="s">
        <v>11448</v>
      </c>
    </row>
    <row r="2728" spans="1:5">
      <c r="A2728" s="27">
        <v>3737</v>
      </c>
      <c r="B2728" s="27" t="s">
        <v>11449</v>
      </c>
      <c r="C2728" s="27" t="s">
        <v>6446</v>
      </c>
      <c r="D2728" s="27" t="s">
        <v>6439</v>
      </c>
      <c r="E2728" s="28" t="s">
        <v>11450</v>
      </c>
    </row>
    <row r="2729" spans="1:5">
      <c r="A2729" s="27">
        <v>3738</v>
      </c>
      <c r="B2729" s="27" t="s">
        <v>11451</v>
      </c>
      <c r="C2729" s="27" t="s">
        <v>6446</v>
      </c>
      <c r="D2729" s="27" t="s">
        <v>6439</v>
      </c>
      <c r="E2729" s="28" t="s">
        <v>11452</v>
      </c>
    </row>
    <row r="2730" spans="1:5">
      <c r="A2730" s="27">
        <v>3747</v>
      </c>
      <c r="B2730" s="27" t="s">
        <v>11453</v>
      </c>
      <c r="C2730" s="27" t="s">
        <v>6446</v>
      </c>
      <c r="D2730" s="27" t="s">
        <v>6439</v>
      </c>
      <c r="E2730" s="28" t="s">
        <v>11446</v>
      </c>
    </row>
    <row r="2731" spans="1:5">
      <c r="A2731" s="27">
        <v>11649</v>
      </c>
      <c r="B2731" s="27" t="s">
        <v>11454</v>
      </c>
      <c r="C2731" s="27" t="s">
        <v>6435</v>
      </c>
      <c r="D2731" s="27" t="s">
        <v>6439</v>
      </c>
      <c r="E2731" s="28" t="s">
        <v>11455</v>
      </c>
    </row>
    <row r="2732" spans="1:5">
      <c r="A2732" s="27">
        <v>11650</v>
      </c>
      <c r="B2732" s="27" t="s">
        <v>11456</v>
      </c>
      <c r="C2732" s="27" t="s">
        <v>6435</v>
      </c>
      <c r="D2732" s="27" t="s">
        <v>6439</v>
      </c>
      <c r="E2732" s="28" t="s">
        <v>11457</v>
      </c>
    </row>
    <row r="2733" spans="1:5">
      <c r="A2733" s="27">
        <v>3742</v>
      </c>
      <c r="B2733" s="27" t="s">
        <v>11458</v>
      </c>
      <c r="C2733" s="27" t="s">
        <v>6446</v>
      </c>
      <c r="D2733" s="27" t="s">
        <v>6439</v>
      </c>
      <c r="E2733" s="28" t="s">
        <v>9911</v>
      </c>
    </row>
    <row r="2734" spans="1:5">
      <c r="A2734" s="27">
        <v>3746</v>
      </c>
      <c r="B2734" s="27" t="s">
        <v>11459</v>
      </c>
      <c r="C2734" s="27" t="s">
        <v>6446</v>
      </c>
      <c r="D2734" s="27" t="s">
        <v>6439</v>
      </c>
      <c r="E2734" s="28" t="s">
        <v>11460</v>
      </c>
    </row>
    <row r="2735" spans="1:5">
      <c r="A2735" s="27">
        <v>21106</v>
      </c>
      <c r="B2735" s="27" t="s">
        <v>11461</v>
      </c>
      <c r="C2735" s="27" t="s">
        <v>6555</v>
      </c>
      <c r="D2735" s="27" t="s">
        <v>6447</v>
      </c>
      <c r="E2735" s="28" t="s">
        <v>11462</v>
      </c>
    </row>
    <row r="2736" spans="1:5">
      <c r="A2736" s="27">
        <v>3755</v>
      </c>
      <c r="B2736" s="27" t="s">
        <v>11463</v>
      </c>
      <c r="C2736" s="27" t="s">
        <v>6435</v>
      </c>
      <c r="D2736" s="27" t="s">
        <v>6439</v>
      </c>
      <c r="E2736" s="28" t="s">
        <v>8646</v>
      </c>
    </row>
    <row r="2737" spans="1:5">
      <c r="A2737" s="27">
        <v>3750</v>
      </c>
      <c r="B2737" s="27" t="s">
        <v>11464</v>
      </c>
      <c r="C2737" s="27" t="s">
        <v>6435</v>
      </c>
      <c r="D2737" s="27" t="s">
        <v>6439</v>
      </c>
      <c r="E2737" s="28" t="s">
        <v>11465</v>
      </c>
    </row>
    <row r="2738" spans="1:5">
      <c r="A2738" s="27">
        <v>3756</v>
      </c>
      <c r="B2738" s="27" t="s">
        <v>11466</v>
      </c>
      <c r="C2738" s="27" t="s">
        <v>6435</v>
      </c>
      <c r="D2738" s="27" t="s">
        <v>6439</v>
      </c>
      <c r="E2738" s="28" t="s">
        <v>11467</v>
      </c>
    </row>
    <row r="2739" spans="1:5">
      <c r="A2739" s="27">
        <v>39377</v>
      </c>
      <c r="B2739" s="27" t="s">
        <v>11468</v>
      </c>
      <c r="C2739" s="27" t="s">
        <v>6435</v>
      </c>
      <c r="D2739" s="27" t="s">
        <v>6439</v>
      </c>
      <c r="E2739" s="28" t="s">
        <v>11469</v>
      </c>
    </row>
    <row r="2740" spans="1:5">
      <c r="A2740" s="27">
        <v>38191</v>
      </c>
      <c r="B2740" s="27" t="s">
        <v>11470</v>
      </c>
      <c r="C2740" s="27" t="s">
        <v>6435</v>
      </c>
      <c r="D2740" s="27" t="s">
        <v>6439</v>
      </c>
      <c r="E2740" s="28" t="s">
        <v>9002</v>
      </c>
    </row>
    <row r="2741" spans="1:5">
      <c r="A2741" s="27">
        <v>39381</v>
      </c>
      <c r="B2741" s="27" t="s">
        <v>11471</v>
      </c>
      <c r="C2741" s="27" t="s">
        <v>6435</v>
      </c>
      <c r="D2741" s="27" t="s">
        <v>6439</v>
      </c>
      <c r="E2741" s="28" t="s">
        <v>11131</v>
      </c>
    </row>
    <row r="2742" spans="1:5">
      <c r="A2742" s="27">
        <v>38780</v>
      </c>
      <c r="B2742" s="27" t="s">
        <v>11472</v>
      </c>
      <c r="C2742" s="27" t="s">
        <v>6435</v>
      </c>
      <c r="D2742" s="27" t="s">
        <v>6439</v>
      </c>
      <c r="E2742" s="28" t="s">
        <v>11473</v>
      </c>
    </row>
    <row r="2743" spans="1:5">
      <c r="A2743" s="27">
        <v>38781</v>
      </c>
      <c r="B2743" s="27" t="s">
        <v>11474</v>
      </c>
      <c r="C2743" s="27" t="s">
        <v>6435</v>
      </c>
      <c r="D2743" s="27" t="s">
        <v>6439</v>
      </c>
      <c r="E2743" s="28" t="s">
        <v>11475</v>
      </c>
    </row>
    <row r="2744" spans="1:5">
      <c r="A2744" s="27">
        <v>38192</v>
      </c>
      <c r="B2744" s="27" t="s">
        <v>11476</v>
      </c>
      <c r="C2744" s="27" t="s">
        <v>6435</v>
      </c>
      <c r="D2744" s="27" t="s">
        <v>6439</v>
      </c>
      <c r="E2744" s="28" t="s">
        <v>11477</v>
      </c>
    </row>
    <row r="2745" spans="1:5">
      <c r="A2745" s="27">
        <v>3753</v>
      </c>
      <c r="B2745" s="27" t="s">
        <v>11478</v>
      </c>
      <c r="C2745" s="27" t="s">
        <v>6435</v>
      </c>
      <c r="D2745" s="27" t="s">
        <v>6439</v>
      </c>
      <c r="E2745" s="28" t="s">
        <v>11479</v>
      </c>
    </row>
    <row r="2746" spans="1:5">
      <c r="A2746" s="27">
        <v>38782</v>
      </c>
      <c r="B2746" s="27" t="s">
        <v>11480</v>
      </c>
      <c r="C2746" s="27" t="s">
        <v>6435</v>
      </c>
      <c r="D2746" s="27" t="s">
        <v>6439</v>
      </c>
      <c r="E2746" s="28" t="s">
        <v>6635</v>
      </c>
    </row>
    <row r="2747" spans="1:5">
      <c r="A2747" s="27">
        <v>38778</v>
      </c>
      <c r="B2747" s="27" t="s">
        <v>11481</v>
      </c>
      <c r="C2747" s="27" t="s">
        <v>6435</v>
      </c>
      <c r="D2747" s="27" t="s">
        <v>6439</v>
      </c>
      <c r="E2747" s="28" t="s">
        <v>10587</v>
      </c>
    </row>
    <row r="2748" spans="1:5">
      <c r="A2748" s="27">
        <v>38779</v>
      </c>
      <c r="B2748" s="27" t="s">
        <v>11482</v>
      </c>
      <c r="C2748" s="27" t="s">
        <v>6435</v>
      </c>
      <c r="D2748" s="27" t="s">
        <v>6439</v>
      </c>
      <c r="E2748" s="28" t="s">
        <v>11483</v>
      </c>
    </row>
    <row r="2749" spans="1:5">
      <c r="A2749" s="27">
        <v>39388</v>
      </c>
      <c r="B2749" s="27" t="s">
        <v>11484</v>
      </c>
      <c r="C2749" s="27" t="s">
        <v>6435</v>
      </c>
      <c r="D2749" s="27" t="s">
        <v>6439</v>
      </c>
      <c r="E2749" s="28" t="s">
        <v>11485</v>
      </c>
    </row>
    <row r="2750" spans="1:5">
      <c r="A2750" s="27">
        <v>39387</v>
      </c>
      <c r="B2750" s="27" t="s">
        <v>11486</v>
      </c>
      <c r="C2750" s="27" t="s">
        <v>6435</v>
      </c>
      <c r="D2750" s="27" t="s">
        <v>6439</v>
      </c>
      <c r="E2750" s="28" t="s">
        <v>11487</v>
      </c>
    </row>
    <row r="2751" spans="1:5">
      <c r="A2751" s="27">
        <v>39386</v>
      </c>
      <c r="B2751" s="27" t="s">
        <v>11488</v>
      </c>
      <c r="C2751" s="27" t="s">
        <v>6435</v>
      </c>
      <c r="D2751" s="27" t="s">
        <v>6439</v>
      </c>
      <c r="E2751" s="28" t="s">
        <v>10585</v>
      </c>
    </row>
    <row r="2752" spans="1:5">
      <c r="A2752" s="27">
        <v>38194</v>
      </c>
      <c r="B2752" s="27" t="s">
        <v>11489</v>
      </c>
      <c r="C2752" s="27" t="s">
        <v>6435</v>
      </c>
      <c r="D2752" s="27" t="s">
        <v>6436</v>
      </c>
      <c r="E2752" s="28" t="s">
        <v>11490</v>
      </c>
    </row>
    <row r="2753" spans="1:5">
      <c r="A2753" s="27">
        <v>38193</v>
      </c>
      <c r="B2753" s="27" t="s">
        <v>11491</v>
      </c>
      <c r="C2753" s="27" t="s">
        <v>6435</v>
      </c>
      <c r="D2753" s="27" t="s">
        <v>6439</v>
      </c>
      <c r="E2753" s="28" t="s">
        <v>6537</v>
      </c>
    </row>
    <row r="2754" spans="1:5">
      <c r="A2754" s="27">
        <v>12216</v>
      </c>
      <c r="B2754" s="27" t="s">
        <v>11492</v>
      </c>
      <c r="C2754" s="27" t="s">
        <v>6435</v>
      </c>
      <c r="D2754" s="27" t="s">
        <v>6439</v>
      </c>
      <c r="E2754" s="28" t="s">
        <v>11493</v>
      </c>
    </row>
    <row r="2755" spans="1:5">
      <c r="A2755" s="27">
        <v>3757</v>
      </c>
      <c r="B2755" s="27" t="s">
        <v>11494</v>
      </c>
      <c r="C2755" s="27" t="s">
        <v>6435</v>
      </c>
      <c r="D2755" s="27" t="s">
        <v>6439</v>
      </c>
      <c r="E2755" s="28" t="s">
        <v>11495</v>
      </c>
    </row>
    <row r="2756" spans="1:5">
      <c r="A2756" s="27">
        <v>3758</v>
      </c>
      <c r="B2756" s="27" t="s">
        <v>11496</v>
      </c>
      <c r="C2756" s="27" t="s">
        <v>6435</v>
      </c>
      <c r="D2756" s="27" t="s">
        <v>6439</v>
      </c>
      <c r="E2756" s="28" t="s">
        <v>11497</v>
      </c>
    </row>
    <row r="2757" spans="1:5">
      <c r="A2757" s="27">
        <v>12214</v>
      </c>
      <c r="B2757" s="27" t="s">
        <v>11498</v>
      </c>
      <c r="C2757" s="27" t="s">
        <v>6435</v>
      </c>
      <c r="D2757" s="27" t="s">
        <v>6439</v>
      </c>
      <c r="E2757" s="28" t="s">
        <v>8127</v>
      </c>
    </row>
    <row r="2758" spans="1:5">
      <c r="A2758" s="27">
        <v>3749</v>
      </c>
      <c r="B2758" s="27" t="s">
        <v>11499</v>
      </c>
      <c r="C2758" s="27" t="s">
        <v>6435</v>
      </c>
      <c r="D2758" s="27" t="s">
        <v>6436</v>
      </c>
      <c r="E2758" s="28" t="s">
        <v>11500</v>
      </c>
    </row>
    <row r="2759" spans="1:5">
      <c r="A2759" s="27">
        <v>3751</v>
      </c>
      <c r="B2759" s="27" t="s">
        <v>11501</v>
      </c>
      <c r="C2759" s="27" t="s">
        <v>6435</v>
      </c>
      <c r="D2759" s="27" t="s">
        <v>6439</v>
      </c>
      <c r="E2759" s="28" t="s">
        <v>11502</v>
      </c>
    </row>
    <row r="2760" spans="1:5">
      <c r="A2760" s="27">
        <v>39376</v>
      </c>
      <c r="B2760" s="27" t="s">
        <v>11503</v>
      </c>
      <c r="C2760" s="27" t="s">
        <v>6435</v>
      </c>
      <c r="D2760" s="27" t="s">
        <v>6439</v>
      </c>
      <c r="E2760" s="28" t="s">
        <v>11504</v>
      </c>
    </row>
    <row r="2761" spans="1:5">
      <c r="A2761" s="27">
        <v>3752</v>
      </c>
      <c r="B2761" s="27" t="s">
        <v>11505</v>
      </c>
      <c r="C2761" s="27" t="s">
        <v>6435</v>
      </c>
      <c r="D2761" s="27" t="s">
        <v>6439</v>
      </c>
      <c r="E2761" s="28" t="s">
        <v>11506</v>
      </c>
    </row>
    <row r="2762" spans="1:5">
      <c r="A2762" s="27">
        <v>746</v>
      </c>
      <c r="B2762" s="27" t="s">
        <v>11507</v>
      </c>
      <c r="C2762" s="27" t="s">
        <v>6435</v>
      </c>
      <c r="D2762" s="27" t="s">
        <v>6436</v>
      </c>
      <c r="E2762" s="28" t="s">
        <v>11508</v>
      </c>
    </row>
    <row r="2763" spans="1:5">
      <c r="A2763" s="27">
        <v>20269</v>
      </c>
      <c r="B2763" s="27" t="s">
        <v>11509</v>
      </c>
      <c r="C2763" s="27" t="s">
        <v>6435</v>
      </c>
      <c r="D2763" s="27" t="s">
        <v>6439</v>
      </c>
      <c r="E2763" s="28" t="s">
        <v>11510</v>
      </c>
    </row>
    <row r="2764" spans="1:5">
      <c r="A2764" s="27">
        <v>20270</v>
      </c>
      <c r="B2764" s="27" t="s">
        <v>11511</v>
      </c>
      <c r="C2764" s="27" t="s">
        <v>6435</v>
      </c>
      <c r="D2764" s="27" t="s">
        <v>6439</v>
      </c>
      <c r="E2764" s="28" t="s">
        <v>11512</v>
      </c>
    </row>
    <row r="2765" spans="1:5">
      <c r="A2765" s="27">
        <v>11696</v>
      </c>
      <c r="B2765" s="27" t="s">
        <v>11513</v>
      </c>
      <c r="C2765" s="27" t="s">
        <v>6435</v>
      </c>
      <c r="D2765" s="27" t="s">
        <v>6439</v>
      </c>
      <c r="E2765" s="28" t="s">
        <v>11514</v>
      </c>
    </row>
    <row r="2766" spans="1:5">
      <c r="A2766" s="27">
        <v>10427</v>
      </c>
      <c r="B2766" s="27" t="s">
        <v>11515</v>
      </c>
      <c r="C2766" s="27" t="s">
        <v>6435</v>
      </c>
      <c r="D2766" s="27" t="s">
        <v>6439</v>
      </c>
      <c r="E2766" s="28" t="s">
        <v>11516</v>
      </c>
    </row>
    <row r="2767" spans="1:5">
      <c r="A2767" s="27">
        <v>10428</v>
      </c>
      <c r="B2767" s="27" t="s">
        <v>11517</v>
      </c>
      <c r="C2767" s="27" t="s">
        <v>6435</v>
      </c>
      <c r="D2767" s="27" t="s">
        <v>6439</v>
      </c>
      <c r="E2767" s="28" t="s">
        <v>11518</v>
      </c>
    </row>
    <row r="2768" spans="1:5">
      <c r="A2768" s="27">
        <v>36521</v>
      </c>
      <c r="B2768" s="27" t="s">
        <v>11519</v>
      </c>
      <c r="C2768" s="27" t="s">
        <v>6435</v>
      </c>
      <c r="D2768" s="27" t="s">
        <v>6439</v>
      </c>
      <c r="E2768" s="28" t="s">
        <v>11520</v>
      </c>
    </row>
    <row r="2769" spans="1:5">
      <c r="A2769" s="27">
        <v>36794</v>
      </c>
      <c r="B2769" s="27" t="s">
        <v>11521</v>
      </c>
      <c r="C2769" s="27" t="s">
        <v>6435</v>
      </c>
      <c r="D2769" s="27" t="s">
        <v>6439</v>
      </c>
      <c r="E2769" s="28" t="s">
        <v>11522</v>
      </c>
    </row>
    <row r="2770" spans="1:5">
      <c r="A2770" s="27">
        <v>10426</v>
      </c>
      <c r="B2770" s="27" t="s">
        <v>11523</v>
      </c>
      <c r="C2770" s="27" t="s">
        <v>6435</v>
      </c>
      <c r="D2770" s="27" t="s">
        <v>6439</v>
      </c>
      <c r="E2770" s="28" t="s">
        <v>11524</v>
      </c>
    </row>
    <row r="2771" spans="1:5">
      <c r="A2771" s="27">
        <v>10425</v>
      </c>
      <c r="B2771" s="27" t="s">
        <v>11525</v>
      </c>
      <c r="C2771" s="27" t="s">
        <v>6435</v>
      </c>
      <c r="D2771" s="27" t="s">
        <v>6439</v>
      </c>
      <c r="E2771" s="28" t="s">
        <v>11526</v>
      </c>
    </row>
    <row r="2772" spans="1:5">
      <c r="A2772" s="27">
        <v>10431</v>
      </c>
      <c r="B2772" s="27" t="s">
        <v>11527</v>
      </c>
      <c r="C2772" s="27" t="s">
        <v>6435</v>
      </c>
      <c r="D2772" s="27" t="s">
        <v>6439</v>
      </c>
      <c r="E2772" s="28" t="s">
        <v>11528</v>
      </c>
    </row>
    <row r="2773" spans="1:5">
      <c r="A2773" s="27">
        <v>10429</v>
      </c>
      <c r="B2773" s="27" t="s">
        <v>11529</v>
      </c>
      <c r="C2773" s="27" t="s">
        <v>6435</v>
      </c>
      <c r="D2773" s="27" t="s">
        <v>6439</v>
      </c>
      <c r="E2773" s="28" t="s">
        <v>11530</v>
      </c>
    </row>
    <row r="2774" spans="1:5">
      <c r="A2774" s="27">
        <v>2354</v>
      </c>
      <c r="B2774" s="27" t="s">
        <v>11531</v>
      </c>
      <c r="C2774" s="27" t="s">
        <v>6779</v>
      </c>
      <c r="D2774" s="27" t="s">
        <v>6439</v>
      </c>
      <c r="E2774" s="28" t="s">
        <v>9012</v>
      </c>
    </row>
    <row r="2775" spans="1:5">
      <c r="A2775" s="27">
        <v>40932</v>
      </c>
      <c r="B2775" s="27" t="s">
        <v>11532</v>
      </c>
      <c r="C2775" s="27" t="s">
        <v>6782</v>
      </c>
      <c r="D2775" s="27" t="s">
        <v>6439</v>
      </c>
      <c r="E2775" s="28" t="s">
        <v>15880</v>
      </c>
    </row>
    <row r="2776" spans="1:5">
      <c r="A2776" s="27">
        <v>10853</v>
      </c>
      <c r="B2776" s="27" t="s">
        <v>11533</v>
      </c>
      <c r="C2776" s="27" t="s">
        <v>6435</v>
      </c>
      <c r="D2776" s="27" t="s">
        <v>6439</v>
      </c>
      <c r="E2776" s="28" t="s">
        <v>11534</v>
      </c>
    </row>
    <row r="2777" spans="1:5">
      <c r="A2777" s="27">
        <v>5093</v>
      </c>
      <c r="B2777" s="27" t="s">
        <v>11535</v>
      </c>
      <c r="C2777" s="27" t="s">
        <v>7289</v>
      </c>
      <c r="D2777" s="27" t="s">
        <v>6439</v>
      </c>
      <c r="E2777" s="28" t="s">
        <v>11284</v>
      </c>
    </row>
    <row r="2778" spans="1:5">
      <c r="A2778" s="27">
        <v>44331</v>
      </c>
      <c r="B2778" s="27" t="s">
        <v>11536</v>
      </c>
      <c r="C2778" s="27" t="s">
        <v>6558</v>
      </c>
      <c r="D2778" s="27" t="s">
        <v>6439</v>
      </c>
      <c r="E2778" s="28" t="s">
        <v>10160</v>
      </c>
    </row>
    <row r="2779" spans="1:5">
      <c r="A2779" s="27">
        <v>37768</v>
      </c>
      <c r="B2779" s="27" t="s">
        <v>11537</v>
      </c>
      <c r="C2779" s="27" t="s">
        <v>6435</v>
      </c>
      <c r="D2779" s="27" t="s">
        <v>6447</v>
      </c>
      <c r="E2779" s="28" t="s">
        <v>11538</v>
      </c>
    </row>
    <row r="2780" spans="1:5">
      <c r="A2780" s="27">
        <v>37773</v>
      </c>
      <c r="B2780" s="27" t="s">
        <v>11539</v>
      </c>
      <c r="C2780" s="27" t="s">
        <v>6435</v>
      </c>
      <c r="D2780" s="27" t="s">
        <v>6447</v>
      </c>
      <c r="E2780" s="28" t="s">
        <v>11540</v>
      </c>
    </row>
    <row r="2781" spans="1:5">
      <c r="A2781" s="27">
        <v>37769</v>
      </c>
      <c r="B2781" s="27" t="s">
        <v>11541</v>
      </c>
      <c r="C2781" s="27" t="s">
        <v>6435</v>
      </c>
      <c r="D2781" s="27" t="s">
        <v>6447</v>
      </c>
      <c r="E2781" s="28" t="s">
        <v>11542</v>
      </c>
    </row>
    <row r="2782" spans="1:5">
      <c r="A2782" s="27">
        <v>37770</v>
      </c>
      <c r="B2782" s="27" t="s">
        <v>11543</v>
      </c>
      <c r="C2782" s="27" t="s">
        <v>6435</v>
      </c>
      <c r="D2782" s="27" t="s">
        <v>6447</v>
      </c>
      <c r="E2782" s="28" t="s">
        <v>11544</v>
      </c>
    </row>
    <row r="2783" spans="1:5">
      <c r="A2783" s="27">
        <v>38382</v>
      </c>
      <c r="B2783" s="27" t="s">
        <v>11545</v>
      </c>
      <c r="C2783" s="27" t="s">
        <v>6435</v>
      </c>
      <c r="D2783" s="27" t="s">
        <v>6439</v>
      </c>
      <c r="E2783" s="28" t="s">
        <v>11546</v>
      </c>
    </row>
    <row r="2784" spans="1:5">
      <c r="A2784" s="27">
        <v>38383</v>
      </c>
      <c r="B2784" s="27" t="s">
        <v>11547</v>
      </c>
      <c r="C2784" s="27" t="s">
        <v>6435</v>
      </c>
      <c r="D2784" s="27" t="s">
        <v>6439</v>
      </c>
      <c r="E2784" s="28" t="s">
        <v>6491</v>
      </c>
    </row>
    <row r="2785" spans="1:5">
      <c r="A2785" s="27">
        <v>3768</v>
      </c>
      <c r="B2785" s="27" t="s">
        <v>11548</v>
      </c>
      <c r="C2785" s="27" t="s">
        <v>6435</v>
      </c>
      <c r="D2785" s="27" t="s">
        <v>6439</v>
      </c>
      <c r="E2785" s="28" t="s">
        <v>6923</v>
      </c>
    </row>
    <row r="2786" spans="1:5">
      <c r="A2786" s="27">
        <v>3767</v>
      </c>
      <c r="B2786" s="27" t="s">
        <v>11549</v>
      </c>
      <c r="C2786" s="27" t="s">
        <v>6435</v>
      </c>
      <c r="D2786" s="27" t="s">
        <v>6439</v>
      </c>
      <c r="E2786" s="28" t="s">
        <v>11368</v>
      </c>
    </row>
    <row r="2787" spans="1:5">
      <c r="A2787" s="27">
        <v>13192</v>
      </c>
      <c r="B2787" s="27" t="s">
        <v>11550</v>
      </c>
      <c r="C2787" s="27" t="s">
        <v>6435</v>
      </c>
      <c r="D2787" s="27" t="s">
        <v>6439</v>
      </c>
      <c r="E2787" s="28" t="s">
        <v>11551</v>
      </c>
    </row>
    <row r="2788" spans="1:5">
      <c r="A2788" s="27">
        <v>38413</v>
      </c>
      <c r="B2788" s="27" t="s">
        <v>11552</v>
      </c>
      <c r="C2788" s="27" t="s">
        <v>6435</v>
      </c>
      <c r="D2788" s="27" t="s">
        <v>6439</v>
      </c>
      <c r="E2788" s="28" t="s">
        <v>11553</v>
      </c>
    </row>
    <row r="2789" spans="1:5">
      <c r="A2789" s="27">
        <v>42440</v>
      </c>
      <c r="B2789" s="27" t="s">
        <v>11554</v>
      </c>
      <c r="C2789" s="27" t="s">
        <v>6435</v>
      </c>
      <c r="D2789" s="27" t="s">
        <v>6447</v>
      </c>
      <c r="E2789" s="28" t="s">
        <v>11555</v>
      </c>
    </row>
    <row r="2790" spans="1:5">
      <c r="A2790" s="27">
        <v>20193</v>
      </c>
      <c r="B2790" s="27" t="s">
        <v>11556</v>
      </c>
      <c r="C2790" s="27" t="s">
        <v>11557</v>
      </c>
      <c r="D2790" s="27" t="s">
        <v>6439</v>
      </c>
      <c r="E2790" s="28" t="s">
        <v>7634</v>
      </c>
    </row>
    <row r="2791" spans="1:5">
      <c r="A2791" s="27">
        <v>10527</v>
      </c>
      <c r="B2791" s="27" t="s">
        <v>11558</v>
      </c>
      <c r="C2791" s="27" t="s">
        <v>11559</v>
      </c>
      <c r="D2791" s="27" t="s">
        <v>6436</v>
      </c>
      <c r="E2791" s="28" t="s">
        <v>11560</v>
      </c>
    </row>
    <row r="2792" spans="1:5">
      <c r="A2792" s="27">
        <v>41805</v>
      </c>
      <c r="B2792" s="27" t="s">
        <v>11561</v>
      </c>
      <c r="C2792" s="27" t="s">
        <v>6782</v>
      </c>
      <c r="D2792" s="27" t="s">
        <v>6447</v>
      </c>
      <c r="E2792" s="28" t="s">
        <v>11562</v>
      </c>
    </row>
    <row r="2793" spans="1:5">
      <c r="A2793" s="27">
        <v>40271</v>
      </c>
      <c r="B2793" s="27" t="s">
        <v>11563</v>
      </c>
      <c r="C2793" s="27" t="s">
        <v>6782</v>
      </c>
      <c r="D2793" s="27" t="s">
        <v>6439</v>
      </c>
      <c r="E2793" s="28" t="s">
        <v>11221</v>
      </c>
    </row>
    <row r="2794" spans="1:5">
      <c r="A2794" s="27">
        <v>40287</v>
      </c>
      <c r="B2794" s="27" t="s">
        <v>11564</v>
      </c>
      <c r="C2794" s="27" t="s">
        <v>6782</v>
      </c>
      <c r="D2794" s="27" t="s">
        <v>6439</v>
      </c>
      <c r="E2794" s="28" t="s">
        <v>8029</v>
      </c>
    </row>
    <row r="2795" spans="1:5">
      <c r="A2795" s="27">
        <v>4084</v>
      </c>
      <c r="B2795" s="27" t="s">
        <v>11565</v>
      </c>
      <c r="C2795" s="27" t="s">
        <v>6779</v>
      </c>
      <c r="D2795" s="27" t="s">
        <v>6439</v>
      </c>
      <c r="E2795" s="28" t="s">
        <v>11566</v>
      </c>
    </row>
    <row r="2796" spans="1:5">
      <c r="A2796" s="27">
        <v>743</v>
      </c>
      <c r="B2796" s="27" t="s">
        <v>11567</v>
      </c>
      <c r="C2796" s="27" t="s">
        <v>6779</v>
      </c>
      <c r="D2796" s="27" t="s">
        <v>6436</v>
      </c>
      <c r="E2796" s="28" t="s">
        <v>11566</v>
      </c>
    </row>
    <row r="2797" spans="1:5">
      <c r="A2797" s="27">
        <v>40293</v>
      </c>
      <c r="B2797" s="27" t="s">
        <v>11568</v>
      </c>
      <c r="C2797" s="27" t="s">
        <v>6779</v>
      </c>
      <c r="D2797" s="27" t="s">
        <v>6439</v>
      </c>
      <c r="E2797" s="28" t="s">
        <v>6921</v>
      </c>
    </row>
    <row r="2798" spans="1:5">
      <c r="A2798" s="27">
        <v>40294</v>
      </c>
      <c r="B2798" s="27" t="s">
        <v>11569</v>
      </c>
      <c r="C2798" s="27" t="s">
        <v>6779</v>
      </c>
      <c r="D2798" s="27" t="s">
        <v>6439</v>
      </c>
      <c r="E2798" s="28" t="s">
        <v>11566</v>
      </c>
    </row>
    <row r="2799" spans="1:5">
      <c r="A2799" s="27">
        <v>4085</v>
      </c>
      <c r="B2799" s="27" t="s">
        <v>11570</v>
      </c>
      <c r="C2799" s="27" t="s">
        <v>6779</v>
      </c>
      <c r="D2799" s="27" t="s">
        <v>6439</v>
      </c>
      <c r="E2799" s="28" t="s">
        <v>11571</v>
      </c>
    </row>
    <row r="2800" spans="1:5">
      <c r="A2800" s="27">
        <v>10775</v>
      </c>
      <c r="B2800" s="27" t="s">
        <v>11572</v>
      </c>
      <c r="C2800" s="27" t="s">
        <v>6782</v>
      </c>
      <c r="D2800" s="27" t="s">
        <v>6447</v>
      </c>
      <c r="E2800" s="28" t="s">
        <v>11573</v>
      </c>
    </row>
    <row r="2801" spans="1:5">
      <c r="A2801" s="27">
        <v>10776</v>
      </c>
      <c r="B2801" s="27" t="s">
        <v>11574</v>
      </c>
      <c r="C2801" s="27" t="s">
        <v>6782</v>
      </c>
      <c r="D2801" s="27" t="s">
        <v>6447</v>
      </c>
      <c r="E2801" s="28" t="s">
        <v>11575</v>
      </c>
    </row>
    <row r="2802" spans="1:5">
      <c r="A2802" s="27">
        <v>10779</v>
      </c>
      <c r="B2802" s="27" t="s">
        <v>11576</v>
      </c>
      <c r="C2802" s="27" t="s">
        <v>6782</v>
      </c>
      <c r="D2802" s="27" t="s">
        <v>6447</v>
      </c>
      <c r="E2802" s="28" t="s">
        <v>11577</v>
      </c>
    </row>
    <row r="2803" spans="1:5">
      <c r="A2803" s="27">
        <v>10777</v>
      </c>
      <c r="B2803" s="27" t="s">
        <v>11578</v>
      </c>
      <c r="C2803" s="27" t="s">
        <v>6782</v>
      </c>
      <c r="D2803" s="27" t="s">
        <v>6447</v>
      </c>
      <c r="E2803" s="28" t="s">
        <v>11579</v>
      </c>
    </row>
    <row r="2804" spans="1:5">
      <c r="A2804" s="27">
        <v>10778</v>
      </c>
      <c r="B2804" s="27" t="s">
        <v>11580</v>
      </c>
      <c r="C2804" s="27" t="s">
        <v>6782</v>
      </c>
      <c r="D2804" s="27" t="s">
        <v>6447</v>
      </c>
      <c r="E2804" s="28" t="s">
        <v>11577</v>
      </c>
    </row>
    <row r="2805" spans="1:5">
      <c r="A2805" s="27">
        <v>40339</v>
      </c>
      <c r="B2805" s="27" t="s">
        <v>11581</v>
      </c>
      <c r="C2805" s="27" t="s">
        <v>6782</v>
      </c>
      <c r="D2805" s="27" t="s">
        <v>6439</v>
      </c>
      <c r="E2805" s="28" t="s">
        <v>8029</v>
      </c>
    </row>
    <row r="2806" spans="1:5">
      <c r="A2806" s="27">
        <v>10749</v>
      </c>
      <c r="B2806" s="27" t="s">
        <v>11582</v>
      </c>
      <c r="C2806" s="27" t="s">
        <v>6782</v>
      </c>
      <c r="D2806" s="27" t="s">
        <v>6439</v>
      </c>
      <c r="E2806" s="28" t="s">
        <v>7225</v>
      </c>
    </row>
    <row r="2807" spans="1:5">
      <c r="A2807" s="27">
        <v>40290</v>
      </c>
      <c r="B2807" s="27" t="s">
        <v>11583</v>
      </c>
      <c r="C2807" s="27" t="s">
        <v>6782</v>
      </c>
      <c r="D2807" s="27" t="s">
        <v>6439</v>
      </c>
      <c r="E2807" s="28" t="s">
        <v>8992</v>
      </c>
    </row>
    <row r="2808" spans="1:5">
      <c r="A2808" s="27">
        <v>3346</v>
      </c>
      <c r="B2808" s="27" t="s">
        <v>11584</v>
      </c>
      <c r="C2808" s="27" t="s">
        <v>6779</v>
      </c>
      <c r="D2808" s="27" t="s">
        <v>6447</v>
      </c>
      <c r="E2808" s="28" t="s">
        <v>11585</v>
      </c>
    </row>
    <row r="2809" spans="1:5">
      <c r="A2809" s="27">
        <v>3348</v>
      </c>
      <c r="B2809" s="27" t="s">
        <v>11586</v>
      </c>
      <c r="C2809" s="27" t="s">
        <v>6779</v>
      </c>
      <c r="D2809" s="27" t="s">
        <v>6447</v>
      </c>
      <c r="E2809" s="28" t="s">
        <v>11587</v>
      </c>
    </row>
    <row r="2810" spans="1:5">
      <c r="A2810" s="27">
        <v>39833</v>
      </c>
      <c r="B2810" s="27" t="s">
        <v>11588</v>
      </c>
      <c r="C2810" s="27" t="s">
        <v>6779</v>
      </c>
      <c r="D2810" s="27" t="s">
        <v>6447</v>
      </c>
      <c r="E2810" s="28" t="s">
        <v>11589</v>
      </c>
    </row>
    <row r="2811" spans="1:5">
      <c r="A2811" s="27">
        <v>7252</v>
      </c>
      <c r="B2811" s="27" t="s">
        <v>11590</v>
      </c>
      <c r="C2811" s="27" t="s">
        <v>6779</v>
      </c>
      <c r="D2811" s="27" t="s">
        <v>6447</v>
      </c>
      <c r="E2811" s="28" t="s">
        <v>11591</v>
      </c>
    </row>
    <row r="2812" spans="1:5">
      <c r="A2812" s="27">
        <v>7247</v>
      </c>
      <c r="B2812" s="27" t="s">
        <v>11592</v>
      </c>
      <c r="C2812" s="27" t="s">
        <v>6779</v>
      </c>
      <c r="D2812" s="27" t="s">
        <v>6447</v>
      </c>
      <c r="E2812" s="28" t="s">
        <v>11591</v>
      </c>
    </row>
    <row r="2813" spans="1:5">
      <c r="A2813" s="27">
        <v>40291</v>
      </c>
      <c r="B2813" s="27" t="s">
        <v>11593</v>
      </c>
      <c r="C2813" s="27" t="s">
        <v>6782</v>
      </c>
      <c r="D2813" s="27" t="s">
        <v>6439</v>
      </c>
      <c r="E2813" s="28" t="s">
        <v>11594</v>
      </c>
    </row>
    <row r="2814" spans="1:5">
      <c r="A2814" s="27">
        <v>40275</v>
      </c>
      <c r="B2814" s="27" t="s">
        <v>11595</v>
      </c>
      <c r="C2814" s="27" t="s">
        <v>6782</v>
      </c>
      <c r="D2814" s="27" t="s">
        <v>6439</v>
      </c>
      <c r="E2814" s="28" t="s">
        <v>11560</v>
      </c>
    </row>
    <row r="2815" spans="1:5">
      <c r="A2815" s="27">
        <v>42408</v>
      </c>
      <c r="B2815" s="27" t="s">
        <v>11596</v>
      </c>
      <c r="C2815" s="27" t="s">
        <v>6446</v>
      </c>
      <c r="D2815" s="27" t="s">
        <v>6439</v>
      </c>
      <c r="E2815" s="28" t="s">
        <v>11597</v>
      </c>
    </row>
    <row r="2816" spans="1:5">
      <c r="A2816" s="27">
        <v>3777</v>
      </c>
      <c r="B2816" s="27" t="s">
        <v>11598</v>
      </c>
      <c r="C2816" s="27" t="s">
        <v>6446</v>
      </c>
      <c r="D2816" s="27" t="s">
        <v>6436</v>
      </c>
      <c r="E2816" s="28" t="s">
        <v>10217</v>
      </c>
    </row>
    <row r="2817" spans="1:5">
      <c r="A2817" s="27">
        <v>3798</v>
      </c>
      <c r="B2817" s="27" t="s">
        <v>11599</v>
      </c>
      <c r="C2817" s="27" t="s">
        <v>6435</v>
      </c>
      <c r="D2817" s="27" t="s">
        <v>6447</v>
      </c>
      <c r="E2817" s="28" t="s">
        <v>11600</v>
      </c>
    </row>
    <row r="2818" spans="1:5">
      <c r="A2818" s="27">
        <v>38769</v>
      </c>
      <c r="B2818" s="27" t="s">
        <v>11601</v>
      </c>
      <c r="C2818" s="27" t="s">
        <v>6435</v>
      </c>
      <c r="D2818" s="27" t="s">
        <v>6447</v>
      </c>
      <c r="E2818" s="28" t="s">
        <v>11602</v>
      </c>
    </row>
    <row r="2819" spans="1:5">
      <c r="A2819" s="27">
        <v>39510</v>
      </c>
      <c r="B2819" s="27" t="s">
        <v>11603</v>
      </c>
      <c r="C2819" s="27" t="s">
        <v>6435</v>
      </c>
      <c r="D2819" s="27" t="s">
        <v>6447</v>
      </c>
      <c r="E2819" s="28" t="s">
        <v>11604</v>
      </c>
    </row>
    <row r="2820" spans="1:5">
      <c r="A2820" s="27">
        <v>38776</v>
      </c>
      <c r="B2820" s="27" t="s">
        <v>11605</v>
      </c>
      <c r="C2820" s="27" t="s">
        <v>6435</v>
      </c>
      <c r="D2820" s="27" t="s">
        <v>6447</v>
      </c>
      <c r="E2820" s="28" t="s">
        <v>11606</v>
      </c>
    </row>
    <row r="2821" spans="1:5">
      <c r="A2821" s="27">
        <v>38774</v>
      </c>
      <c r="B2821" s="27" t="s">
        <v>11607</v>
      </c>
      <c r="C2821" s="27" t="s">
        <v>6435</v>
      </c>
      <c r="D2821" s="27" t="s">
        <v>6439</v>
      </c>
      <c r="E2821" s="28" t="s">
        <v>10406</v>
      </c>
    </row>
    <row r="2822" spans="1:5">
      <c r="A2822" s="27">
        <v>42247</v>
      </c>
      <c r="B2822" s="27" t="s">
        <v>11608</v>
      </c>
      <c r="C2822" s="27" t="s">
        <v>6435</v>
      </c>
      <c r="D2822" s="27" t="s">
        <v>6439</v>
      </c>
      <c r="E2822" s="28" t="s">
        <v>11609</v>
      </c>
    </row>
    <row r="2823" spans="1:5">
      <c r="A2823" s="27">
        <v>42248</v>
      </c>
      <c r="B2823" s="27" t="s">
        <v>11610</v>
      </c>
      <c r="C2823" s="27" t="s">
        <v>6435</v>
      </c>
      <c r="D2823" s="27" t="s">
        <v>6439</v>
      </c>
      <c r="E2823" s="28" t="s">
        <v>11611</v>
      </c>
    </row>
    <row r="2824" spans="1:5">
      <c r="A2824" s="27">
        <v>42249</v>
      </c>
      <c r="B2824" s="27" t="s">
        <v>11612</v>
      </c>
      <c r="C2824" s="27" t="s">
        <v>6435</v>
      </c>
      <c r="D2824" s="27" t="s">
        <v>6439</v>
      </c>
      <c r="E2824" s="28" t="s">
        <v>11613</v>
      </c>
    </row>
    <row r="2825" spans="1:5">
      <c r="A2825" s="27">
        <v>42244</v>
      </c>
      <c r="B2825" s="27" t="s">
        <v>11614</v>
      </c>
      <c r="C2825" s="27" t="s">
        <v>6435</v>
      </c>
      <c r="D2825" s="27" t="s">
        <v>6439</v>
      </c>
      <c r="E2825" s="28" t="s">
        <v>11615</v>
      </c>
    </row>
    <row r="2826" spans="1:5">
      <c r="A2826" s="27">
        <v>42245</v>
      </c>
      <c r="B2826" s="27" t="s">
        <v>11616</v>
      </c>
      <c r="C2826" s="27" t="s">
        <v>6435</v>
      </c>
      <c r="D2826" s="27" t="s">
        <v>6439</v>
      </c>
      <c r="E2826" s="28" t="s">
        <v>11617</v>
      </c>
    </row>
    <row r="2827" spans="1:5">
      <c r="A2827" s="27">
        <v>42246</v>
      </c>
      <c r="B2827" s="27" t="s">
        <v>11618</v>
      </c>
      <c r="C2827" s="27" t="s">
        <v>6435</v>
      </c>
      <c r="D2827" s="27" t="s">
        <v>6439</v>
      </c>
      <c r="E2827" s="28" t="s">
        <v>11619</v>
      </c>
    </row>
    <row r="2828" spans="1:5">
      <c r="A2828" s="27">
        <v>42243</v>
      </c>
      <c r="B2828" s="27" t="s">
        <v>11620</v>
      </c>
      <c r="C2828" s="27" t="s">
        <v>6435</v>
      </c>
      <c r="D2828" s="27" t="s">
        <v>6439</v>
      </c>
      <c r="E2828" s="28" t="s">
        <v>11621</v>
      </c>
    </row>
    <row r="2829" spans="1:5">
      <c r="A2829" s="27">
        <v>38889</v>
      </c>
      <c r="B2829" s="27" t="s">
        <v>11622</v>
      </c>
      <c r="C2829" s="27" t="s">
        <v>6435</v>
      </c>
      <c r="D2829" s="27" t="s">
        <v>6447</v>
      </c>
      <c r="E2829" s="28" t="s">
        <v>11623</v>
      </c>
    </row>
    <row r="2830" spans="1:5">
      <c r="A2830" s="27">
        <v>38784</v>
      </c>
      <c r="B2830" s="27" t="s">
        <v>11624</v>
      </c>
      <c r="C2830" s="27" t="s">
        <v>6435</v>
      </c>
      <c r="D2830" s="27" t="s">
        <v>6447</v>
      </c>
      <c r="E2830" s="28" t="s">
        <v>11625</v>
      </c>
    </row>
    <row r="2831" spans="1:5">
      <c r="A2831" s="27">
        <v>3788</v>
      </c>
      <c r="B2831" s="27" t="s">
        <v>11626</v>
      </c>
      <c r="C2831" s="27" t="s">
        <v>6435</v>
      </c>
      <c r="D2831" s="27" t="s">
        <v>6447</v>
      </c>
      <c r="E2831" s="28" t="s">
        <v>11627</v>
      </c>
    </row>
    <row r="2832" spans="1:5">
      <c r="A2832" s="27">
        <v>12230</v>
      </c>
      <c r="B2832" s="27" t="s">
        <v>11628</v>
      </c>
      <c r="C2832" s="27" t="s">
        <v>6435</v>
      </c>
      <c r="D2832" s="27" t="s">
        <v>6447</v>
      </c>
      <c r="E2832" s="28" t="s">
        <v>11629</v>
      </c>
    </row>
    <row r="2833" spans="1:5">
      <c r="A2833" s="27">
        <v>3780</v>
      </c>
      <c r="B2833" s="27" t="s">
        <v>11630</v>
      </c>
      <c r="C2833" s="27" t="s">
        <v>6435</v>
      </c>
      <c r="D2833" s="27" t="s">
        <v>6447</v>
      </c>
      <c r="E2833" s="28" t="s">
        <v>11631</v>
      </c>
    </row>
    <row r="2834" spans="1:5">
      <c r="A2834" s="27">
        <v>12231</v>
      </c>
      <c r="B2834" s="27" t="s">
        <v>11632</v>
      </c>
      <c r="C2834" s="27" t="s">
        <v>6435</v>
      </c>
      <c r="D2834" s="27" t="s">
        <v>6447</v>
      </c>
      <c r="E2834" s="28" t="s">
        <v>11633</v>
      </c>
    </row>
    <row r="2835" spans="1:5">
      <c r="A2835" s="27">
        <v>3811</v>
      </c>
      <c r="B2835" s="27" t="s">
        <v>11634</v>
      </c>
      <c r="C2835" s="27" t="s">
        <v>6435</v>
      </c>
      <c r="D2835" s="27" t="s">
        <v>6447</v>
      </c>
      <c r="E2835" s="28" t="s">
        <v>11635</v>
      </c>
    </row>
    <row r="2836" spans="1:5">
      <c r="A2836" s="27">
        <v>12232</v>
      </c>
      <c r="B2836" s="27" t="s">
        <v>11636</v>
      </c>
      <c r="C2836" s="27" t="s">
        <v>6435</v>
      </c>
      <c r="D2836" s="27" t="s">
        <v>6447</v>
      </c>
      <c r="E2836" s="28" t="s">
        <v>11637</v>
      </c>
    </row>
    <row r="2837" spans="1:5">
      <c r="A2837" s="27">
        <v>3799</v>
      </c>
      <c r="B2837" s="27" t="s">
        <v>11638</v>
      </c>
      <c r="C2837" s="27" t="s">
        <v>6435</v>
      </c>
      <c r="D2837" s="27" t="s">
        <v>6447</v>
      </c>
      <c r="E2837" s="28" t="s">
        <v>11639</v>
      </c>
    </row>
    <row r="2838" spans="1:5">
      <c r="A2838" s="27">
        <v>12239</v>
      </c>
      <c r="B2838" s="27" t="s">
        <v>11640</v>
      </c>
      <c r="C2838" s="27" t="s">
        <v>6435</v>
      </c>
      <c r="D2838" s="27" t="s">
        <v>6447</v>
      </c>
      <c r="E2838" s="28" t="s">
        <v>11641</v>
      </c>
    </row>
    <row r="2839" spans="1:5">
      <c r="A2839" s="27">
        <v>38773</v>
      </c>
      <c r="B2839" s="27" t="s">
        <v>11642</v>
      </c>
      <c r="C2839" s="27" t="s">
        <v>6435</v>
      </c>
      <c r="D2839" s="27" t="s">
        <v>6447</v>
      </c>
      <c r="E2839" s="28" t="s">
        <v>11643</v>
      </c>
    </row>
    <row r="2840" spans="1:5">
      <c r="A2840" s="27">
        <v>12271</v>
      </c>
      <c r="B2840" s="27" t="s">
        <v>11644</v>
      </c>
      <c r="C2840" s="27" t="s">
        <v>6435</v>
      </c>
      <c r="D2840" s="27" t="s">
        <v>6447</v>
      </c>
      <c r="E2840" s="28" t="s">
        <v>11645</v>
      </c>
    </row>
    <row r="2841" spans="1:5">
      <c r="A2841" s="27">
        <v>38785</v>
      </c>
      <c r="B2841" s="27" t="s">
        <v>11646</v>
      </c>
      <c r="C2841" s="27" t="s">
        <v>6435</v>
      </c>
      <c r="D2841" s="27" t="s">
        <v>6447</v>
      </c>
      <c r="E2841" s="28" t="s">
        <v>11647</v>
      </c>
    </row>
    <row r="2842" spans="1:5">
      <c r="A2842" s="27">
        <v>38786</v>
      </c>
      <c r="B2842" s="27" t="s">
        <v>11648</v>
      </c>
      <c r="C2842" s="27" t="s">
        <v>6435</v>
      </c>
      <c r="D2842" s="27" t="s">
        <v>6447</v>
      </c>
      <c r="E2842" s="28" t="s">
        <v>11649</v>
      </c>
    </row>
    <row r="2843" spans="1:5">
      <c r="A2843" s="27">
        <v>39385</v>
      </c>
      <c r="B2843" s="27" t="s">
        <v>11650</v>
      </c>
      <c r="C2843" s="27" t="s">
        <v>6435</v>
      </c>
      <c r="D2843" s="27" t="s">
        <v>6439</v>
      </c>
      <c r="E2843" s="28" t="s">
        <v>9353</v>
      </c>
    </row>
    <row r="2844" spans="1:5">
      <c r="A2844" s="27">
        <v>39389</v>
      </c>
      <c r="B2844" s="27" t="s">
        <v>11651</v>
      </c>
      <c r="C2844" s="27" t="s">
        <v>6435</v>
      </c>
      <c r="D2844" s="27" t="s">
        <v>6439</v>
      </c>
      <c r="E2844" s="28" t="s">
        <v>11652</v>
      </c>
    </row>
    <row r="2845" spans="1:5">
      <c r="A2845" s="27">
        <v>39390</v>
      </c>
      <c r="B2845" s="27" t="s">
        <v>11653</v>
      </c>
      <c r="C2845" s="27" t="s">
        <v>6435</v>
      </c>
      <c r="D2845" s="27" t="s">
        <v>6439</v>
      </c>
      <c r="E2845" s="28" t="s">
        <v>11654</v>
      </c>
    </row>
    <row r="2846" spans="1:5">
      <c r="A2846" s="27">
        <v>39391</v>
      </c>
      <c r="B2846" s="27" t="s">
        <v>11655</v>
      </c>
      <c r="C2846" s="27" t="s">
        <v>6435</v>
      </c>
      <c r="D2846" s="27" t="s">
        <v>6439</v>
      </c>
      <c r="E2846" s="28" t="s">
        <v>9254</v>
      </c>
    </row>
    <row r="2847" spans="1:5">
      <c r="A2847" s="27">
        <v>3803</v>
      </c>
      <c r="B2847" s="27" t="s">
        <v>11656</v>
      </c>
      <c r="C2847" s="27" t="s">
        <v>6435</v>
      </c>
      <c r="D2847" s="27" t="s">
        <v>6447</v>
      </c>
      <c r="E2847" s="28" t="s">
        <v>11657</v>
      </c>
    </row>
    <row r="2848" spans="1:5">
      <c r="A2848" s="27">
        <v>38770</v>
      </c>
      <c r="B2848" s="27" t="s">
        <v>11658</v>
      </c>
      <c r="C2848" s="27" t="s">
        <v>6435</v>
      </c>
      <c r="D2848" s="27" t="s">
        <v>6447</v>
      </c>
      <c r="E2848" s="28" t="s">
        <v>11659</v>
      </c>
    </row>
    <row r="2849" spans="1:5">
      <c r="A2849" s="27">
        <v>12267</v>
      </c>
      <c r="B2849" s="27" t="s">
        <v>11660</v>
      </c>
      <c r="C2849" s="27" t="s">
        <v>6435</v>
      </c>
      <c r="D2849" s="27" t="s">
        <v>6447</v>
      </c>
      <c r="E2849" s="28" t="s">
        <v>11661</v>
      </c>
    </row>
    <row r="2850" spans="1:5">
      <c r="A2850" s="27">
        <v>43265</v>
      </c>
      <c r="B2850" s="27" t="s">
        <v>11662</v>
      </c>
      <c r="C2850" s="27" t="s">
        <v>6435</v>
      </c>
      <c r="D2850" s="27" t="s">
        <v>6439</v>
      </c>
      <c r="E2850" s="28" t="s">
        <v>11663</v>
      </c>
    </row>
    <row r="2851" spans="1:5">
      <c r="A2851" s="27">
        <v>12266</v>
      </c>
      <c r="B2851" s="27" t="s">
        <v>11664</v>
      </c>
      <c r="C2851" s="27" t="s">
        <v>6435</v>
      </c>
      <c r="D2851" s="27" t="s">
        <v>6447</v>
      </c>
      <c r="E2851" s="28" t="s">
        <v>11665</v>
      </c>
    </row>
    <row r="2852" spans="1:5">
      <c r="A2852" s="27">
        <v>39378</v>
      </c>
      <c r="B2852" s="27" t="s">
        <v>11666</v>
      </c>
      <c r="C2852" s="27" t="s">
        <v>6435</v>
      </c>
      <c r="D2852" s="27" t="s">
        <v>6447</v>
      </c>
      <c r="E2852" s="28" t="s">
        <v>11667</v>
      </c>
    </row>
    <row r="2853" spans="1:5">
      <c r="A2853" s="27">
        <v>43543</v>
      </c>
      <c r="B2853" s="27" t="s">
        <v>11668</v>
      </c>
      <c r="C2853" s="27" t="s">
        <v>6435</v>
      </c>
      <c r="D2853" s="27" t="s">
        <v>6447</v>
      </c>
      <c r="E2853" s="28" t="s">
        <v>11669</v>
      </c>
    </row>
    <row r="2854" spans="1:5">
      <c r="A2854" s="27">
        <v>38775</v>
      </c>
      <c r="B2854" s="27" t="s">
        <v>11670</v>
      </c>
      <c r="C2854" s="27" t="s">
        <v>6435</v>
      </c>
      <c r="D2854" s="27" t="s">
        <v>6447</v>
      </c>
      <c r="E2854" s="28" t="s">
        <v>11671</v>
      </c>
    </row>
    <row r="2855" spans="1:5">
      <c r="A2855" s="27">
        <v>21119</v>
      </c>
      <c r="B2855" s="27" t="s">
        <v>11672</v>
      </c>
      <c r="C2855" s="27" t="s">
        <v>6435</v>
      </c>
      <c r="D2855" s="27" t="s">
        <v>6439</v>
      </c>
      <c r="E2855" s="28" t="s">
        <v>8495</v>
      </c>
    </row>
    <row r="2856" spans="1:5">
      <c r="A2856" s="27">
        <v>37974</v>
      </c>
      <c r="B2856" s="27" t="s">
        <v>11673</v>
      </c>
      <c r="C2856" s="27" t="s">
        <v>6435</v>
      </c>
      <c r="D2856" s="27" t="s">
        <v>6439</v>
      </c>
      <c r="E2856" s="28" t="s">
        <v>11674</v>
      </c>
    </row>
    <row r="2857" spans="1:5">
      <c r="A2857" s="27">
        <v>37975</v>
      </c>
      <c r="B2857" s="27" t="s">
        <v>11675</v>
      </c>
      <c r="C2857" s="27" t="s">
        <v>6435</v>
      </c>
      <c r="D2857" s="27" t="s">
        <v>6439</v>
      </c>
      <c r="E2857" s="28" t="s">
        <v>11676</v>
      </c>
    </row>
    <row r="2858" spans="1:5">
      <c r="A2858" s="27">
        <v>37976</v>
      </c>
      <c r="B2858" s="27" t="s">
        <v>11677</v>
      </c>
      <c r="C2858" s="27" t="s">
        <v>6435</v>
      </c>
      <c r="D2858" s="27" t="s">
        <v>6439</v>
      </c>
      <c r="E2858" s="28" t="s">
        <v>10940</v>
      </c>
    </row>
    <row r="2859" spans="1:5">
      <c r="A2859" s="27">
        <v>37977</v>
      </c>
      <c r="B2859" s="27" t="s">
        <v>11678</v>
      </c>
      <c r="C2859" s="27" t="s">
        <v>6435</v>
      </c>
      <c r="D2859" s="27" t="s">
        <v>6439</v>
      </c>
      <c r="E2859" s="28" t="s">
        <v>11679</v>
      </c>
    </row>
    <row r="2860" spans="1:5">
      <c r="A2860" s="27">
        <v>37978</v>
      </c>
      <c r="B2860" s="27" t="s">
        <v>11680</v>
      </c>
      <c r="C2860" s="27" t="s">
        <v>6435</v>
      </c>
      <c r="D2860" s="27" t="s">
        <v>6439</v>
      </c>
      <c r="E2860" s="28" t="s">
        <v>8690</v>
      </c>
    </row>
    <row r="2861" spans="1:5">
      <c r="A2861" s="27">
        <v>37979</v>
      </c>
      <c r="B2861" s="27" t="s">
        <v>11681</v>
      </c>
      <c r="C2861" s="27" t="s">
        <v>6435</v>
      </c>
      <c r="D2861" s="27" t="s">
        <v>6439</v>
      </c>
      <c r="E2861" s="28" t="s">
        <v>11682</v>
      </c>
    </row>
    <row r="2862" spans="1:5">
      <c r="A2862" s="27">
        <v>37980</v>
      </c>
      <c r="B2862" s="27" t="s">
        <v>11683</v>
      </c>
      <c r="C2862" s="27" t="s">
        <v>6435</v>
      </c>
      <c r="D2862" s="27" t="s">
        <v>6439</v>
      </c>
      <c r="E2862" s="28" t="s">
        <v>11684</v>
      </c>
    </row>
    <row r="2863" spans="1:5">
      <c r="A2863" s="27">
        <v>36147</v>
      </c>
      <c r="B2863" s="27" t="s">
        <v>11685</v>
      </c>
      <c r="C2863" s="27" t="s">
        <v>7289</v>
      </c>
      <c r="D2863" s="27" t="s">
        <v>6439</v>
      </c>
      <c r="E2863" s="28" t="s">
        <v>11686</v>
      </c>
    </row>
    <row r="2864" spans="1:5">
      <c r="A2864" s="27">
        <v>12731</v>
      </c>
      <c r="B2864" s="27" t="s">
        <v>11687</v>
      </c>
      <c r="C2864" s="27" t="s">
        <v>6435</v>
      </c>
      <c r="D2864" s="27" t="s">
        <v>6447</v>
      </c>
      <c r="E2864" s="28" t="s">
        <v>11688</v>
      </c>
    </row>
    <row r="2865" spans="1:5">
      <c r="A2865" s="27">
        <v>12723</v>
      </c>
      <c r="B2865" s="27" t="s">
        <v>11689</v>
      </c>
      <c r="C2865" s="27" t="s">
        <v>6435</v>
      </c>
      <c r="D2865" s="27" t="s">
        <v>6447</v>
      </c>
      <c r="E2865" s="28" t="s">
        <v>10060</v>
      </c>
    </row>
    <row r="2866" spans="1:5">
      <c r="A2866" s="27">
        <v>12724</v>
      </c>
      <c r="B2866" s="27" t="s">
        <v>11690</v>
      </c>
      <c r="C2866" s="27" t="s">
        <v>6435</v>
      </c>
      <c r="D2866" s="27" t="s">
        <v>6447</v>
      </c>
      <c r="E2866" s="28" t="s">
        <v>8020</v>
      </c>
    </row>
    <row r="2867" spans="1:5">
      <c r="A2867" s="27">
        <v>12725</v>
      </c>
      <c r="B2867" s="27" t="s">
        <v>11691</v>
      </c>
      <c r="C2867" s="27" t="s">
        <v>6435</v>
      </c>
      <c r="D2867" s="27" t="s">
        <v>6447</v>
      </c>
      <c r="E2867" s="28" t="s">
        <v>7322</v>
      </c>
    </row>
    <row r="2868" spans="1:5">
      <c r="A2868" s="27">
        <v>12726</v>
      </c>
      <c r="B2868" s="27" t="s">
        <v>11692</v>
      </c>
      <c r="C2868" s="27" t="s">
        <v>6435</v>
      </c>
      <c r="D2868" s="27" t="s">
        <v>6447</v>
      </c>
      <c r="E2868" s="28" t="s">
        <v>9817</v>
      </c>
    </row>
    <row r="2869" spans="1:5">
      <c r="A2869" s="27">
        <v>12727</v>
      </c>
      <c r="B2869" s="27" t="s">
        <v>11693</v>
      </c>
      <c r="C2869" s="27" t="s">
        <v>6435</v>
      </c>
      <c r="D2869" s="27" t="s">
        <v>6447</v>
      </c>
      <c r="E2869" s="28" t="s">
        <v>11694</v>
      </c>
    </row>
    <row r="2870" spans="1:5">
      <c r="A2870" s="27">
        <v>12728</v>
      </c>
      <c r="B2870" s="27" t="s">
        <v>11695</v>
      </c>
      <c r="C2870" s="27" t="s">
        <v>6435</v>
      </c>
      <c r="D2870" s="27" t="s">
        <v>6447</v>
      </c>
      <c r="E2870" s="28" t="s">
        <v>11696</v>
      </c>
    </row>
    <row r="2871" spans="1:5">
      <c r="A2871" s="27">
        <v>12729</v>
      </c>
      <c r="B2871" s="27" t="s">
        <v>11697</v>
      </c>
      <c r="C2871" s="27" t="s">
        <v>6435</v>
      </c>
      <c r="D2871" s="27" t="s">
        <v>6447</v>
      </c>
      <c r="E2871" s="28" t="s">
        <v>11698</v>
      </c>
    </row>
    <row r="2872" spans="1:5">
      <c r="A2872" s="27">
        <v>12730</v>
      </c>
      <c r="B2872" s="27" t="s">
        <v>11699</v>
      </c>
      <c r="C2872" s="27" t="s">
        <v>6435</v>
      </c>
      <c r="D2872" s="27" t="s">
        <v>6447</v>
      </c>
      <c r="E2872" s="28" t="s">
        <v>11700</v>
      </c>
    </row>
    <row r="2873" spans="1:5">
      <c r="A2873" s="27">
        <v>3840</v>
      </c>
      <c r="B2873" s="27" t="s">
        <v>11701</v>
      </c>
      <c r="C2873" s="27" t="s">
        <v>6435</v>
      </c>
      <c r="D2873" s="27" t="s">
        <v>6447</v>
      </c>
      <c r="E2873" s="28" t="s">
        <v>11702</v>
      </c>
    </row>
    <row r="2874" spans="1:5">
      <c r="A2874" s="27">
        <v>3838</v>
      </c>
      <c r="B2874" s="27" t="s">
        <v>11703</v>
      </c>
      <c r="C2874" s="27" t="s">
        <v>6435</v>
      </c>
      <c r="D2874" s="27" t="s">
        <v>6447</v>
      </c>
      <c r="E2874" s="28" t="s">
        <v>11704</v>
      </c>
    </row>
    <row r="2875" spans="1:5">
      <c r="A2875" s="27">
        <v>3844</v>
      </c>
      <c r="B2875" s="27" t="s">
        <v>11705</v>
      </c>
      <c r="C2875" s="27" t="s">
        <v>6435</v>
      </c>
      <c r="D2875" s="27" t="s">
        <v>6447</v>
      </c>
      <c r="E2875" s="28" t="s">
        <v>11706</v>
      </c>
    </row>
    <row r="2876" spans="1:5">
      <c r="A2876" s="27">
        <v>3839</v>
      </c>
      <c r="B2876" s="27" t="s">
        <v>11707</v>
      </c>
      <c r="C2876" s="27" t="s">
        <v>6435</v>
      </c>
      <c r="D2876" s="27" t="s">
        <v>6447</v>
      </c>
      <c r="E2876" s="28" t="s">
        <v>11708</v>
      </c>
    </row>
    <row r="2877" spans="1:5">
      <c r="A2877" s="27">
        <v>3843</v>
      </c>
      <c r="B2877" s="27" t="s">
        <v>11709</v>
      </c>
      <c r="C2877" s="27" t="s">
        <v>6435</v>
      </c>
      <c r="D2877" s="27" t="s">
        <v>6447</v>
      </c>
      <c r="E2877" s="28" t="s">
        <v>11710</v>
      </c>
    </row>
    <row r="2878" spans="1:5">
      <c r="A2878" s="27">
        <v>3900</v>
      </c>
      <c r="B2878" s="27" t="s">
        <v>11711</v>
      </c>
      <c r="C2878" s="27" t="s">
        <v>6435</v>
      </c>
      <c r="D2878" s="27" t="s">
        <v>6439</v>
      </c>
      <c r="E2878" s="28" t="s">
        <v>11712</v>
      </c>
    </row>
    <row r="2879" spans="1:5">
      <c r="A2879" s="27">
        <v>3846</v>
      </c>
      <c r="B2879" s="27" t="s">
        <v>11713</v>
      </c>
      <c r="C2879" s="27" t="s">
        <v>6435</v>
      </c>
      <c r="D2879" s="27" t="s">
        <v>6439</v>
      </c>
      <c r="E2879" s="28" t="s">
        <v>11714</v>
      </c>
    </row>
    <row r="2880" spans="1:5">
      <c r="A2880" s="27">
        <v>3886</v>
      </c>
      <c r="B2880" s="27" t="s">
        <v>11715</v>
      </c>
      <c r="C2880" s="27" t="s">
        <v>6435</v>
      </c>
      <c r="D2880" s="27" t="s">
        <v>6439</v>
      </c>
      <c r="E2880" s="28" t="s">
        <v>11716</v>
      </c>
    </row>
    <row r="2881" spans="1:5">
      <c r="A2881" s="27">
        <v>3854</v>
      </c>
      <c r="B2881" s="27" t="s">
        <v>11717</v>
      </c>
      <c r="C2881" s="27" t="s">
        <v>6435</v>
      </c>
      <c r="D2881" s="27" t="s">
        <v>6439</v>
      </c>
      <c r="E2881" s="28" t="s">
        <v>11718</v>
      </c>
    </row>
    <row r="2882" spans="1:5">
      <c r="A2882" s="27">
        <v>3873</v>
      </c>
      <c r="B2882" s="27" t="s">
        <v>11719</v>
      </c>
      <c r="C2882" s="27" t="s">
        <v>6435</v>
      </c>
      <c r="D2882" s="27" t="s">
        <v>6439</v>
      </c>
      <c r="E2882" s="28" t="s">
        <v>6579</v>
      </c>
    </row>
    <row r="2883" spans="1:5">
      <c r="A2883" s="27">
        <v>38021</v>
      </c>
      <c r="B2883" s="27" t="s">
        <v>11720</v>
      </c>
      <c r="C2883" s="27" t="s">
        <v>6435</v>
      </c>
      <c r="D2883" s="27" t="s">
        <v>6439</v>
      </c>
      <c r="E2883" s="28" t="s">
        <v>11721</v>
      </c>
    </row>
    <row r="2884" spans="1:5">
      <c r="A2884" s="27">
        <v>3847</v>
      </c>
      <c r="B2884" s="27" t="s">
        <v>11722</v>
      </c>
      <c r="C2884" s="27" t="s">
        <v>6435</v>
      </c>
      <c r="D2884" s="27" t="s">
        <v>6439</v>
      </c>
      <c r="E2884" s="28" t="s">
        <v>11723</v>
      </c>
    </row>
    <row r="2885" spans="1:5">
      <c r="A2885" s="27">
        <v>38022</v>
      </c>
      <c r="B2885" s="27" t="s">
        <v>11724</v>
      </c>
      <c r="C2885" s="27" t="s">
        <v>6435</v>
      </c>
      <c r="D2885" s="27" t="s">
        <v>6439</v>
      </c>
      <c r="E2885" s="28" t="s">
        <v>11725</v>
      </c>
    </row>
    <row r="2886" spans="1:5">
      <c r="A2886" s="27">
        <v>3833</v>
      </c>
      <c r="B2886" s="27" t="s">
        <v>11726</v>
      </c>
      <c r="C2886" s="27" t="s">
        <v>6435</v>
      </c>
      <c r="D2886" s="27" t="s">
        <v>6447</v>
      </c>
      <c r="E2886" s="28" t="s">
        <v>11727</v>
      </c>
    </row>
    <row r="2887" spans="1:5">
      <c r="A2887" s="27">
        <v>3835</v>
      </c>
      <c r="B2887" s="27" t="s">
        <v>11728</v>
      </c>
      <c r="C2887" s="27" t="s">
        <v>6435</v>
      </c>
      <c r="D2887" s="27" t="s">
        <v>6447</v>
      </c>
      <c r="E2887" s="28" t="s">
        <v>11729</v>
      </c>
    </row>
    <row r="2888" spans="1:5">
      <c r="A2888" s="27">
        <v>3836</v>
      </c>
      <c r="B2888" s="27" t="s">
        <v>11730</v>
      </c>
      <c r="C2888" s="27" t="s">
        <v>6435</v>
      </c>
      <c r="D2888" s="27" t="s">
        <v>6447</v>
      </c>
      <c r="E2888" s="28" t="s">
        <v>11731</v>
      </c>
    </row>
    <row r="2889" spans="1:5">
      <c r="A2889" s="27">
        <v>3830</v>
      </c>
      <c r="B2889" s="27" t="s">
        <v>11732</v>
      </c>
      <c r="C2889" s="27" t="s">
        <v>6435</v>
      </c>
      <c r="D2889" s="27" t="s">
        <v>6447</v>
      </c>
      <c r="E2889" s="28" t="s">
        <v>11733</v>
      </c>
    </row>
    <row r="2890" spans="1:5">
      <c r="A2890" s="27">
        <v>3831</v>
      </c>
      <c r="B2890" s="27" t="s">
        <v>11734</v>
      </c>
      <c r="C2890" s="27" t="s">
        <v>6435</v>
      </c>
      <c r="D2890" s="27" t="s">
        <v>6447</v>
      </c>
      <c r="E2890" s="28" t="s">
        <v>11735</v>
      </c>
    </row>
    <row r="2891" spans="1:5">
      <c r="A2891" s="27">
        <v>37981</v>
      </c>
      <c r="B2891" s="27" t="s">
        <v>11736</v>
      </c>
      <c r="C2891" s="27" t="s">
        <v>6435</v>
      </c>
      <c r="D2891" s="27" t="s">
        <v>6439</v>
      </c>
      <c r="E2891" s="28" t="s">
        <v>6871</v>
      </c>
    </row>
    <row r="2892" spans="1:5">
      <c r="A2892" s="27">
        <v>37982</v>
      </c>
      <c r="B2892" s="27" t="s">
        <v>11737</v>
      </c>
      <c r="C2892" s="27" t="s">
        <v>6435</v>
      </c>
      <c r="D2892" s="27" t="s">
        <v>6439</v>
      </c>
      <c r="E2892" s="28" t="s">
        <v>9502</v>
      </c>
    </row>
    <row r="2893" spans="1:5">
      <c r="A2893" s="27">
        <v>37983</v>
      </c>
      <c r="B2893" s="27" t="s">
        <v>11738</v>
      </c>
      <c r="C2893" s="27" t="s">
        <v>6435</v>
      </c>
      <c r="D2893" s="27" t="s">
        <v>6439</v>
      </c>
      <c r="E2893" s="28" t="s">
        <v>9788</v>
      </c>
    </row>
    <row r="2894" spans="1:5">
      <c r="A2894" s="27">
        <v>37984</v>
      </c>
      <c r="B2894" s="27" t="s">
        <v>11739</v>
      </c>
      <c r="C2894" s="27" t="s">
        <v>6435</v>
      </c>
      <c r="D2894" s="27" t="s">
        <v>6439</v>
      </c>
      <c r="E2894" s="28" t="s">
        <v>11740</v>
      </c>
    </row>
    <row r="2895" spans="1:5">
      <c r="A2895" s="27">
        <v>37985</v>
      </c>
      <c r="B2895" s="27" t="s">
        <v>11741</v>
      </c>
      <c r="C2895" s="27" t="s">
        <v>6435</v>
      </c>
      <c r="D2895" s="27" t="s">
        <v>6439</v>
      </c>
      <c r="E2895" s="28" t="s">
        <v>11742</v>
      </c>
    </row>
    <row r="2896" spans="1:5">
      <c r="A2896" s="27">
        <v>3826</v>
      </c>
      <c r="B2896" s="27" t="s">
        <v>11743</v>
      </c>
      <c r="C2896" s="27" t="s">
        <v>6435</v>
      </c>
      <c r="D2896" s="27" t="s">
        <v>6447</v>
      </c>
      <c r="E2896" s="28" t="s">
        <v>11744</v>
      </c>
    </row>
    <row r="2897" spans="1:5">
      <c r="A2897" s="27">
        <v>3825</v>
      </c>
      <c r="B2897" s="27" t="s">
        <v>11745</v>
      </c>
      <c r="C2897" s="27" t="s">
        <v>6435</v>
      </c>
      <c r="D2897" s="27" t="s">
        <v>6447</v>
      </c>
      <c r="E2897" s="28" t="s">
        <v>11746</v>
      </c>
    </row>
    <row r="2898" spans="1:5">
      <c r="A2898" s="27">
        <v>3827</v>
      </c>
      <c r="B2898" s="27" t="s">
        <v>11747</v>
      </c>
      <c r="C2898" s="27" t="s">
        <v>6435</v>
      </c>
      <c r="D2898" s="27" t="s">
        <v>6447</v>
      </c>
      <c r="E2898" s="28" t="s">
        <v>11748</v>
      </c>
    </row>
    <row r="2899" spans="1:5">
      <c r="A2899" s="27">
        <v>20165</v>
      </c>
      <c r="B2899" s="27" t="s">
        <v>11749</v>
      </c>
      <c r="C2899" s="27" t="s">
        <v>6435</v>
      </c>
      <c r="D2899" s="27" t="s">
        <v>6439</v>
      </c>
      <c r="E2899" s="28" t="s">
        <v>11750</v>
      </c>
    </row>
    <row r="2900" spans="1:5">
      <c r="A2900" s="27">
        <v>20166</v>
      </c>
      <c r="B2900" s="27" t="s">
        <v>11751</v>
      </c>
      <c r="C2900" s="27" t="s">
        <v>6435</v>
      </c>
      <c r="D2900" s="27" t="s">
        <v>6439</v>
      </c>
      <c r="E2900" s="28" t="s">
        <v>11752</v>
      </c>
    </row>
    <row r="2901" spans="1:5">
      <c r="A2901" s="27">
        <v>20164</v>
      </c>
      <c r="B2901" s="27" t="s">
        <v>11753</v>
      </c>
      <c r="C2901" s="27" t="s">
        <v>6435</v>
      </c>
      <c r="D2901" s="27" t="s">
        <v>6439</v>
      </c>
      <c r="E2901" s="28" t="s">
        <v>8606</v>
      </c>
    </row>
    <row r="2902" spans="1:5">
      <c r="A2902" s="27">
        <v>3893</v>
      </c>
      <c r="B2902" s="27" t="s">
        <v>11754</v>
      </c>
      <c r="C2902" s="27" t="s">
        <v>6435</v>
      </c>
      <c r="D2902" s="27" t="s">
        <v>6439</v>
      </c>
      <c r="E2902" s="28" t="s">
        <v>11755</v>
      </c>
    </row>
    <row r="2903" spans="1:5">
      <c r="A2903" s="27">
        <v>3848</v>
      </c>
      <c r="B2903" s="27" t="s">
        <v>11756</v>
      </c>
      <c r="C2903" s="27" t="s">
        <v>6435</v>
      </c>
      <c r="D2903" s="27" t="s">
        <v>6439</v>
      </c>
      <c r="E2903" s="28" t="s">
        <v>7225</v>
      </c>
    </row>
    <row r="2904" spans="1:5">
      <c r="A2904" s="27">
        <v>3895</v>
      </c>
      <c r="B2904" s="27" t="s">
        <v>11757</v>
      </c>
      <c r="C2904" s="27" t="s">
        <v>6435</v>
      </c>
      <c r="D2904" s="27" t="s">
        <v>6439</v>
      </c>
      <c r="E2904" s="28" t="s">
        <v>11758</v>
      </c>
    </row>
    <row r="2905" spans="1:5">
      <c r="A2905" s="27">
        <v>12404</v>
      </c>
      <c r="B2905" s="27" t="s">
        <v>11759</v>
      </c>
      <c r="C2905" s="27" t="s">
        <v>6435</v>
      </c>
      <c r="D2905" s="27" t="s">
        <v>6439</v>
      </c>
      <c r="E2905" s="28" t="s">
        <v>11485</v>
      </c>
    </row>
    <row r="2906" spans="1:5">
      <c r="A2906" s="27">
        <v>3939</v>
      </c>
      <c r="B2906" s="27" t="s">
        <v>11760</v>
      </c>
      <c r="C2906" s="27" t="s">
        <v>6435</v>
      </c>
      <c r="D2906" s="27" t="s">
        <v>6439</v>
      </c>
      <c r="E2906" s="28" t="s">
        <v>11761</v>
      </c>
    </row>
    <row r="2907" spans="1:5">
      <c r="A2907" s="27">
        <v>3911</v>
      </c>
      <c r="B2907" s="27" t="s">
        <v>11762</v>
      </c>
      <c r="C2907" s="27" t="s">
        <v>6435</v>
      </c>
      <c r="D2907" s="27" t="s">
        <v>6439</v>
      </c>
      <c r="E2907" s="28" t="s">
        <v>11763</v>
      </c>
    </row>
    <row r="2908" spans="1:5">
      <c r="A2908" s="27">
        <v>3908</v>
      </c>
      <c r="B2908" s="27" t="s">
        <v>11764</v>
      </c>
      <c r="C2908" s="27" t="s">
        <v>6435</v>
      </c>
      <c r="D2908" s="27" t="s">
        <v>6439</v>
      </c>
      <c r="E2908" s="28" t="s">
        <v>10350</v>
      </c>
    </row>
    <row r="2909" spans="1:5">
      <c r="A2909" s="27">
        <v>3910</v>
      </c>
      <c r="B2909" s="27" t="s">
        <v>11765</v>
      </c>
      <c r="C2909" s="27" t="s">
        <v>6435</v>
      </c>
      <c r="D2909" s="27" t="s">
        <v>6439</v>
      </c>
      <c r="E2909" s="28" t="s">
        <v>11766</v>
      </c>
    </row>
    <row r="2910" spans="1:5">
      <c r="A2910" s="27">
        <v>3913</v>
      </c>
      <c r="B2910" s="27" t="s">
        <v>11767</v>
      </c>
      <c r="C2910" s="27" t="s">
        <v>6435</v>
      </c>
      <c r="D2910" s="27" t="s">
        <v>6439</v>
      </c>
      <c r="E2910" s="28" t="s">
        <v>11768</v>
      </c>
    </row>
    <row r="2911" spans="1:5">
      <c r="A2911" s="27">
        <v>3912</v>
      </c>
      <c r="B2911" s="27" t="s">
        <v>11769</v>
      </c>
      <c r="C2911" s="27" t="s">
        <v>6435</v>
      </c>
      <c r="D2911" s="27" t="s">
        <v>6439</v>
      </c>
      <c r="E2911" s="28" t="s">
        <v>11770</v>
      </c>
    </row>
    <row r="2912" spans="1:5">
      <c r="A2912" s="27">
        <v>3909</v>
      </c>
      <c r="B2912" s="27" t="s">
        <v>11771</v>
      </c>
      <c r="C2912" s="27" t="s">
        <v>6435</v>
      </c>
      <c r="D2912" s="27" t="s">
        <v>6439</v>
      </c>
      <c r="E2912" s="28" t="s">
        <v>11119</v>
      </c>
    </row>
    <row r="2913" spans="1:5">
      <c r="A2913" s="27">
        <v>3914</v>
      </c>
      <c r="B2913" s="27" t="s">
        <v>11772</v>
      </c>
      <c r="C2913" s="27" t="s">
        <v>6435</v>
      </c>
      <c r="D2913" s="27" t="s">
        <v>6439</v>
      </c>
      <c r="E2913" s="28" t="s">
        <v>11773</v>
      </c>
    </row>
    <row r="2914" spans="1:5">
      <c r="A2914" s="27">
        <v>3915</v>
      </c>
      <c r="B2914" s="27" t="s">
        <v>11774</v>
      </c>
      <c r="C2914" s="27" t="s">
        <v>6435</v>
      </c>
      <c r="D2914" s="27" t="s">
        <v>6439</v>
      </c>
      <c r="E2914" s="28" t="s">
        <v>11775</v>
      </c>
    </row>
    <row r="2915" spans="1:5">
      <c r="A2915" s="27">
        <v>3916</v>
      </c>
      <c r="B2915" s="27" t="s">
        <v>11776</v>
      </c>
      <c r="C2915" s="27" t="s">
        <v>6435</v>
      </c>
      <c r="D2915" s="27" t="s">
        <v>6439</v>
      </c>
      <c r="E2915" s="28" t="s">
        <v>11777</v>
      </c>
    </row>
    <row r="2916" spans="1:5">
      <c r="A2916" s="27">
        <v>3917</v>
      </c>
      <c r="B2916" s="27" t="s">
        <v>11778</v>
      </c>
      <c r="C2916" s="27" t="s">
        <v>6435</v>
      </c>
      <c r="D2916" s="27" t="s">
        <v>6439</v>
      </c>
      <c r="E2916" s="28" t="s">
        <v>11779</v>
      </c>
    </row>
    <row r="2917" spans="1:5">
      <c r="A2917" s="27">
        <v>1904</v>
      </c>
      <c r="B2917" s="27" t="s">
        <v>11780</v>
      </c>
      <c r="C2917" s="27" t="s">
        <v>6435</v>
      </c>
      <c r="D2917" s="27" t="s">
        <v>6439</v>
      </c>
      <c r="E2917" s="28" t="s">
        <v>11781</v>
      </c>
    </row>
    <row r="2918" spans="1:5">
      <c r="A2918" s="27">
        <v>1899</v>
      </c>
      <c r="B2918" s="27" t="s">
        <v>11782</v>
      </c>
      <c r="C2918" s="27" t="s">
        <v>6435</v>
      </c>
      <c r="D2918" s="27" t="s">
        <v>6439</v>
      </c>
      <c r="E2918" s="28" t="s">
        <v>11783</v>
      </c>
    </row>
    <row r="2919" spans="1:5">
      <c r="A2919" s="27">
        <v>1900</v>
      </c>
      <c r="B2919" s="27" t="s">
        <v>11784</v>
      </c>
      <c r="C2919" s="27" t="s">
        <v>6435</v>
      </c>
      <c r="D2919" s="27" t="s">
        <v>6439</v>
      </c>
      <c r="E2919" s="28" t="s">
        <v>11785</v>
      </c>
    </row>
    <row r="2920" spans="1:5">
      <c r="A2920" s="27">
        <v>12407</v>
      </c>
      <c r="B2920" s="27" t="s">
        <v>11786</v>
      </c>
      <c r="C2920" s="27" t="s">
        <v>6435</v>
      </c>
      <c r="D2920" s="27" t="s">
        <v>6439</v>
      </c>
      <c r="E2920" s="28" t="s">
        <v>11787</v>
      </c>
    </row>
    <row r="2921" spans="1:5">
      <c r="A2921" s="27">
        <v>12408</v>
      </c>
      <c r="B2921" s="27" t="s">
        <v>11788</v>
      </c>
      <c r="C2921" s="27" t="s">
        <v>6435</v>
      </c>
      <c r="D2921" s="27" t="s">
        <v>6439</v>
      </c>
      <c r="E2921" s="28" t="s">
        <v>11789</v>
      </c>
    </row>
    <row r="2922" spans="1:5">
      <c r="A2922" s="27">
        <v>12409</v>
      </c>
      <c r="B2922" s="27" t="s">
        <v>11790</v>
      </c>
      <c r="C2922" s="27" t="s">
        <v>6435</v>
      </c>
      <c r="D2922" s="27" t="s">
        <v>6439</v>
      </c>
      <c r="E2922" s="28" t="s">
        <v>11789</v>
      </c>
    </row>
    <row r="2923" spans="1:5">
      <c r="A2923" s="27">
        <v>12410</v>
      </c>
      <c r="B2923" s="27" t="s">
        <v>11791</v>
      </c>
      <c r="C2923" s="27" t="s">
        <v>6435</v>
      </c>
      <c r="D2923" s="27" t="s">
        <v>6439</v>
      </c>
      <c r="E2923" s="28" t="s">
        <v>11792</v>
      </c>
    </row>
    <row r="2924" spans="1:5">
      <c r="A2924" s="27">
        <v>3936</v>
      </c>
      <c r="B2924" s="27" t="s">
        <v>11793</v>
      </c>
      <c r="C2924" s="27" t="s">
        <v>6435</v>
      </c>
      <c r="D2924" s="27" t="s">
        <v>6439</v>
      </c>
      <c r="E2924" s="28" t="s">
        <v>9098</v>
      </c>
    </row>
    <row r="2925" spans="1:5">
      <c r="A2925" s="27">
        <v>3922</v>
      </c>
      <c r="B2925" s="27" t="s">
        <v>11794</v>
      </c>
      <c r="C2925" s="27" t="s">
        <v>6435</v>
      </c>
      <c r="D2925" s="27" t="s">
        <v>6439</v>
      </c>
      <c r="E2925" s="28" t="s">
        <v>11795</v>
      </c>
    </row>
    <row r="2926" spans="1:5">
      <c r="A2926" s="27">
        <v>3924</v>
      </c>
      <c r="B2926" s="27" t="s">
        <v>11796</v>
      </c>
      <c r="C2926" s="27" t="s">
        <v>6435</v>
      </c>
      <c r="D2926" s="27" t="s">
        <v>6439</v>
      </c>
      <c r="E2926" s="28" t="s">
        <v>9098</v>
      </c>
    </row>
    <row r="2927" spans="1:5">
      <c r="A2927" s="27">
        <v>3923</v>
      </c>
      <c r="B2927" s="27" t="s">
        <v>11797</v>
      </c>
      <c r="C2927" s="27" t="s">
        <v>6435</v>
      </c>
      <c r="D2927" s="27" t="s">
        <v>6439</v>
      </c>
      <c r="E2927" s="28" t="s">
        <v>9098</v>
      </c>
    </row>
    <row r="2928" spans="1:5">
      <c r="A2928" s="27">
        <v>3937</v>
      </c>
      <c r="B2928" s="27" t="s">
        <v>11798</v>
      </c>
      <c r="C2928" s="27" t="s">
        <v>6435</v>
      </c>
      <c r="D2928" s="27" t="s">
        <v>6439</v>
      </c>
      <c r="E2928" s="28" t="s">
        <v>11799</v>
      </c>
    </row>
    <row r="2929" spans="1:5">
      <c r="A2929" s="27">
        <v>3921</v>
      </c>
      <c r="B2929" s="27" t="s">
        <v>11800</v>
      </c>
      <c r="C2929" s="27" t="s">
        <v>6435</v>
      </c>
      <c r="D2929" s="27" t="s">
        <v>6439</v>
      </c>
      <c r="E2929" s="28" t="s">
        <v>11801</v>
      </c>
    </row>
    <row r="2930" spans="1:5">
      <c r="A2930" s="27">
        <v>3920</v>
      </c>
      <c r="B2930" s="27" t="s">
        <v>11802</v>
      </c>
      <c r="C2930" s="27" t="s">
        <v>6435</v>
      </c>
      <c r="D2930" s="27" t="s">
        <v>6439</v>
      </c>
      <c r="E2930" s="28" t="s">
        <v>11799</v>
      </c>
    </row>
    <row r="2931" spans="1:5">
      <c r="A2931" s="27">
        <v>3938</v>
      </c>
      <c r="B2931" s="27" t="s">
        <v>11803</v>
      </c>
      <c r="C2931" s="27" t="s">
        <v>6435</v>
      </c>
      <c r="D2931" s="27" t="s">
        <v>6439</v>
      </c>
      <c r="E2931" s="28" t="s">
        <v>10316</v>
      </c>
    </row>
    <row r="2932" spans="1:5">
      <c r="A2932" s="27">
        <v>3919</v>
      </c>
      <c r="B2932" s="27" t="s">
        <v>11804</v>
      </c>
      <c r="C2932" s="27" t="s">
        <v>6435</v>
      </c>
      <c r="D2932" s="27" t="s">
        <v>6439</v>
      </c>
      <c r="E2932" s="28" t="s">
        <v>11805</v>
      </c>
    </row>
    <row r="2933" spans="1:5">
      <c r="A2933" s="27">
        <v>3927</v>
      </c>
      <c r="B2933" s="27" t="s">
        <v>11806</v>
      </c>
      <c r="C2933" s="27" t="s">
        <v>6435</v>
      </c>
      <c r="D2933" s="27" t="s">
        <v>6439</v>
      </c>
      <c r="E2933" s="28" t="s">
        <v>7724</v>
      </c>
    </row>
    <row r="2934" spans="1:5">
      <c r="A2934" s="27">
        <v>3928</v>
      </c>
      <c r="B2934" s="27" t="s">
        <v>11807</v>
      </c>
      <c r="C2934" s="27" t="s">
        <v>6435</v>
      </c>
      <c r="D2934" s="27" t="s">
        <v>6439</v>
      </c>
      <c r="E2934" s="28" t="s">
        <v>7724</v>
      </c>
    </row>
    <row r="2935" spans="1:5">
      <c r="A2935" s="27">
        <v>3926</v>
      </c>
      <c r="B2935" s="27" t="s">
        <v>11808</v>
      </c>
      <c r="C2935" s="27" t="s">
        <v>6435</v>
      </c>
      <c r="D2935" s="27" t="s">
        <v>6439</v>
      </c>
      <c r="E2935" s="28" t="s">
        <v>11809</v>
      </c>
    </row>
    <row r="2936" spans="1:5">
      <c r="A2936" s="27">
        <v>3935</v>
      </c>
      <c r="B2936" s="27" t="s">
        <v>11810</v>
      </c>
      <c r="C2936" s="27" t="s">
        <v>6435</v>
      </c>
      <c r="D2936" s="27" t="s">
        <v>6439</v>
      </c>
      <c r="E2936" s="28" t="s">
        <v>11809</v>
      </c>
    </row>
    <row r="2937" spans="1:5">
      <c r="A2937" s="27">
        <v>3925</v>
      </c>
      <c r="B2937" s="27" t="s">
        <v>11811</v>
      </c>
      <c r="C2937" s="27" t="s">
        <v>6435</v>
      </c>
      <c r="D2937" s="27" t="s">
        <v>6439</v>
      </c>
      <c r="E2937" s="28" t="s">
        <v>11809</v>
      </c>
    </row>
    <row r="2938" spans="1:5">
      <c r="A2938" s="27">
        <v>12406</v>
      </c>
      <c r="B2938" s="27" t="s">
        <v>11812</v>
      </c>
      <c r="C2938" s="27" t="s">
        <v>6435</v>
      </c>
      <c r="D2938" s="27" t="s">
        <v>6439</v>
      </c>
      <c r="E2938" s="28" t="s">
        <v>11813</v>
      </c>
    </row>
    <row r="2939" spans="1:5">
      <c r="A2939" s="27">
        <v>3929</v>
      </c>
      <c r="B2939" s="27" t="s">
        <v>11814</v>
      </c>
      <c r="C2939" s="27" t="s">
        <v>6435</v>
      </c>
      <c r="D2939" s="27" t="s">
        <v>6439</v>
      </c>
      <c r="E2939" s="28" t="s">
        <v>11815</v>
      </c>
    </row>
    <row r="2940" spans="1:5">
      <c r="A2940" s="27">
        <v>3931</v>
      </c>
      <c r="B2940" s="27" t="s">
        <v>11816</v>
      </c>
      <c r="C2940" s="27" t="s">
        <v>6435</v>
      </c>
      <c r="D2940" s="27" t="s">
        <v>6439</v>
      </c>
      <c r="E2940" s="28" t="s">
        <v>11815</v>
      </c>
    </row>
    <row r="2941" spans="1:5">
      <c r="A2941" s="27">
        <v>3930</v>
      </c>
      <c r="B2941" s="27" t="s">
        <v>11817</v>
      </c>
      <c r="C2941" s="27" t="s">
        <v>6435</v>
      </c>
      <c r="D2941" s="27" t="s">
        <v>6439</v>
      </c>
      <c r="E2941" s="28" t="s">
        <v>11815</v>
      </c>
    </row>
    <row r="2942" spans="1:5">
      <c r="A2942" s="27">
        <v>3932</v>
      </c>
      <c r="B2942" s="27" t="s">
        <v>11818</v>
      </c>
      <c r="C2942" s="27" t="s">
        <v>6435</v>
      </c>
      <c r="D2942" s="27" t="s">
        <v>6439</v>
      </c>
      <c r="E2942" s="28" t="s">
        <v>11819</v>
      </c>
    </row>
    <row r="2943" spans="1:5">
      <c r="A2943" s="27">
        <v>3933</v>
      </c>
      <c r="B2943" s="27" t="s">
        <v>11820</v>
      </c>
      <c r="C2943" s="27" t="s">
        <v>6435</v>
      </c>
      <c r="D2943" s="27" t="s">
        <v>6439</v>
      </c>
      <c r="E2943" s="28" t="s">
        <v>11819</v>
      </c>
    </row>
    <row r="2944" spans="1:5">
      <c r="A2944" s="27">
        <v>3934</v>
      </c>
      <c r="B2944" s="27" t="s">
        <v>11821</v>
      </c>
      <c r="C2944" s="27" t="s">
        <v>6435</v>
      </c>
      <c r="D2944" s="27" t="s">
        <v>6439</v>
      </c>
      <c r="E2944" s="28" t="s">
        <v>11819</v>
      </c>
    </row>
    <row r="2945" spans="1:5">
      <c r="A2945" s="27">
        <v>40355</v>
      </c>
      <c r="B2945" s="27" t="s">
        <v>11822</v>
      </c>
      <c r="C2945" s="27" t="s">
        <v>6435</v>
      </c>
      <c r="D2945" s="27" t="s">
        <v>6447</v>
      </c>
      <c r="E2945" s="28" t="s">
        <v>11823</v>
      </c>
    </row>
    <row r="2946" spans="1:5">
      <c r="A2946" s="27">
        <v>40364</v>
      </c>
      <c r="B2946" s="27" t="s">
        <v>11824</v>
      </c>
      <c r="C2946" s="27" t="s">
        <v>6435</v>
      </c>
      <c r="D2946" s="27" t="s">
        <v>6447</v>
      </c>
      <c r="E2946" s="28" t="s">
        <v>11825</v>
      </c>
    </row>
    <row r="2947" spans="1:5">
      <c r="A2947" s="27">
        <v>40361</v>
      </c>
      <c r="B2947" s="27" t="s">
        <v>11826</v>
      </c>
      <c r="C2947" s="27" t="s">
        <v>6435</v>
      </c>
      <c r="D2947" s="27" t="s">
        <v>6447</v>
      </c>
      <c r="E2947" s="28" t="s">
        <v>11827</v>
      </c>
    </row>
    <row r="2948" spans="1:5">
      <c r="A2948" s="27">
        <v>40358</v>
      </c>
      <c r="B2948" s="27" t="s">
        <v>11828</v>
      </c>
      <c r="C2948" s="27" t="s">
        <v>6435</v>
      </c>
      <c r="D2948" s="27" t="s">
        <v>6447</v>
      </c>
      <c r="E2948" s="28" t="s">
        <v>11829</v>
      </c>
    </row>
    <row r="2949" spans="1:5">
      <c r="A2949" s="27">
        <v>40370</v>
      </c>
      <c r="B2949" s="27" t="s">
        <v>11830</v>
      </c>
      <c r="C2949" s="27" t="s">
        <v>6435</v>
      </c>
      <c r="D2949" s="27" t="s">
        <v>6447</v>
      </c>
      <c r="E2949" s="28" t="s">
        <v>11831</v>
      </c>
    </row>
    <row r="2950" spans="1:5">
      <c r="A2950" s="27">
        <v>40367</v>
      </c>
      <c r="B2950" s="27" t="s">
        <v>11832</v>
      </c>
      <c r="C2950" s="27" t="s">
        <v>6435</v>
      </c>
      <c r="D2950" s="27" t="s">
        <v>6447</v>
      </c>
      <c r="E2950" s="28" t="s">
        <v>11833</v>
      </c>
    </row>
    <row r="2951" spans="1:5">
      <c r="A2951" s="27">
        <v>40373</v>
      </c>
      <c r="B2951" s="27" t="s">
        <v>11834</v>
      </c>
      <c r="C2951" s="27" t="s">
        <v>6435</v>
      </c>
      <c r="D2951" s="27" t="s">
        <v>6447</v>
      </c>
      <c r="E2951" s="28" t="s">
        <v>11835</v>
      </c>
    </row>
    <row r="2952" spans="1:5">
      <c r="A2952" s="27">
        <v>38947</v>
      </c>
      <c r="B2952" s="27" t="s">
        <v>11836</v>
      </c>
      <c r="C2952" s="27" t="s">
        <v>6435</v>
      </c>
      <c r="D2952" s="27" t="s">
        <v>6447</v>
      </c>
      <c r="E2952" s="28" t="s">
        <v>11837</v>
      </c>
    </row>
    <row r="2953" spans="1:5">
      <c r="A2953" s="27">
        <v>38948</v>
      </c>
      <c r="B2953" s="27" t="s">
        <v>11838</v>
      </c>
      <c r="C2953" s="27" t="s">
        <v>6435</v>
      </c>
      <c r="D2953" s="27" t="s">
        <v>6447</v>
      </c>
      <c r="E2953" s="28" t="s">
        <v>11839</v>
      </c>
    </row>
    <row r="2954" spans="1:5">
      <c r="A2954" s="27">
        <v>38949</v>
      </c>
      <c r="B2954" s="27" t="s">
        <v>11840</v>
      </c>
      <c r="C2954" s="27" t="s">
        <v>6435</v>
      </c>
      <c r="D2954" s="27" t="s">
        <v>6447</v>
      </c>
      <c r="E2954" s="28" t="s">
        <v>11841</v>
      </c>
    </row>
    <row r="2955" spans="1:5">
      <c r="A2955" s="27">
        <v>38951</v>
      </c>
      <c r="B2955" s="27" t="s">
        <v>11842</v>
      </c>
      <c r="C2955" s="27" t="s">
        <v>6435</v>
      </c>
      <c r="D2955" s="27" t="s">
        <v>6447</v>
      </c>
      <c r="E2955" s="28" t="s">
        <v>11843</v>
      </c>
    </row>
    <row r="2956" spans="1:5">
      <c r="A2956" s="27">
        <v>39312</v>
      </c>
      <c r="B2956" s="27" t="s">
        <v>11844</v>
      </c>
      <c r="C2956" s="27" t="s">
        <v>6435</v>
      </c>
      <c r="D2956" s="27" t="s">
        <v>6447</v>
      </c>
      <c r="E2956" s="28" t="s">
        <v>11845</v>
      </c>
    </row>
    <row r="2957" spans="1:5">
      <c r="A2957" s="27">
        <v>39313</v>
      </c>
      <c r="B2957" s="27" t="s">
        <v>11846</v>
      </c>
      <c r="C2957" s="27" t="s">
        <v>6435</v>
      </c>
      <c r="D2957" s="27" t="s">
        <v>6447</v>
      </c>
      <c r="E2957" s="28" t="s">
        <v>11847</v>
      </c>
    </row>
    <row r="2958" spans="1:5">
      <c r="A2958" s="27">
        <v>38950</v>
      </c>
      <c r="B2958" s="27" t="s">
        <v>11848</v>
      </c>
      <c r="C2958" s="27" t="s">
        <v>6435</v>
      </c>
      <c r="D2958" s="27" t="s">
        <v>6447</v>
      </c>
      <c r="E2958" s="28" t="s">
        <v>6851</v>
      </c>
    </row>
    <row r="2959" spans="1:5">
      <c r="A2959" s="27">
        <v>39314</v>
      </c>
      <c r="B2959" s="27" t="s">
        <v>11849</v>
      </c>
      <c r="C2959" s="27" t="s">
        <v>6435</v>
      </c>
      <c r="D2959" s="27" t="s">
        <v>6447</v>
      </c>
      <c r="E2959" s="28" t="s">
        <v>11850</v>
      </c>
    </row>
    <row r="2960" spans="1:5">
      <c r="A2960" s="27">
        <v>3907</v>
      </c>
      <c r="B2960" s="27" t="s">
        <v>11851</v>
      </c>
      <c r="C2960" s="27" t="s">
        <v>6435</v>
      </c>
      <c r="D2960" s="27" t="s">
        <v>6439</v>
      </c>
      <c r="E2960" s="28" t="s">
        <v>9394</v>
      </c>
    </row>
    <row r="2961" spans="1:5">
      <c r="A2961" s="27">
        <v>3889</v>
      </c>
      <c r="B2961" s="27" t="s">
        <v>11852</v>
      </c>
      <c r="C2961" s="27" t="s">
        <v>6435</v>
      </c>
      <c r="D2961" s="27" t="s">
        <v>6439</v>
      </c>
      <c r="E2961" s="28" t="s">
        <v>8083</v>
      </c>
    </row>
    <row r="2962" spans="1:5">
      <c r="A2962" s="27">
        <v>3868</v>
      </c>
      <c r="B2962" s="27" t="s">
        <v>11853</v>
      </c>
      <c r="C2962" s="27" t="s">
        <v>6435</v>
      </c>
      <c r="D2962" s="27" t="s">
        <v>6439</v>
      </c>
      <c r="E2962" s="28" t="s">
        <v>11854</v>
      </c>
    </row>
    <row r="2963" spans="1:5">
      <c r="A2963" s="27">
        <v>3869</v>
      </c>
      <c r="B2963" s="27" t="s">
        <v>11855</v>
      </c>
      <c r="C2963" s="27" t="s">
        <v>6435</v>
      </c>
      <c r="D2963" s="27" t="s">
        <v>6439</v>
      </c>
      <c r="E2963" s="28" t="s">
        <v>6481</v>
      </c>
    </row>
    <row r="2964" spans="1:5">
      <c r="A2964" s="27">
        <v>3872</v>
      </c>
      <c r="B2964" s="27" t="s">
        <v>11856</v>
      </c>
      <c r="C2964" s="27" t="s">
        <v>6435</v>
      </c>
      <c r="D2964" s="27" t="s">
        <v>6439</v>
      </c>
      <c r="E2964" s="28" t="s">
        <v>11857</v>
      </c>
    </row>
    <row r="2965" spans="1:5">
      <c r="A2965" s="27">
        <v>3850</v>
      </c>
      <c r="B2965" s="27" t="s">
        <v>11858</v>
      </c>
      <c r="C2965" s="27" t="s">
        <v>6435</v>
      </c>
      <c r="D2965" s="27" t="s">
        <v>6439</v>
      </c>
      <c r="E2965" s="28" t="s">
        <v>11859</v>
      </c>
    </row>
    <row r="2966" spans="1:5">
      <c r="A2966" s="27">
        <v>38023</v>
      </c>
      <c r="B2966" s="27" t="s">
        <v>11860</v>
      </c>
      <c r="C2966" s="27" t="s">
        <v>6435</v>
      </c>
      <c r="D2966" s="27" t="s">
        <v>6439</v>
      </c>
      <c r="E2966" s="28" t="s">
        <v>11861</v>
      </c>
    </row>
    <row r="2967" spans="1:5">
      <c r="A2967" s="27">
        <v>37986</v>
      </c>
      <c r="B2967" s="27" t="s">
        <v>11862</v>
      </c>
      <c r="C2967" s="27" t="s">
        <v>6435</v>
      </c>
      <c r="D2967" s="27" t="s">
        <v>6439</v>
      </c>
      <c r="E2967" s="28" t="s">
        <v>7471</v>
      </c>
    </row>
    <row r="2968" spans="1:5">
      <c r="A2968" s="27">
        <v>37987</v>
      </c>
      <c r="B2968" s="27" t="s">
        <v>11863</v>
      </c>
      <c r="C2968" s="27" t="s">
        <v>6435</v>
      </c>
      <c r="D2968" s="27" t="s">
        <v>6439</v>
      </c>
      <c r="E2968" s="28" t="s">
        <v>11864</v>
      </c>
    </row>
    <row r="2969" spans="1:5">
      <c r="A2969" s="27">
        <v>37988</v>
      </c>
      <c r="B2969" s="27" t="s">
        <v>11865</v>
      </c>
      <c r="C2969" s="27" t="s">
        <v>6435</v>
      </c>
      <c r="D2969" s="27" t="s">
        <v>6439</v>
      </c>
      <c r="E2969" s="28" t="s">
        <v>11866</v>
      </c>
    </row>
    <row r="2970" spans="1:5">
      <c r="A2970" s="27">
        <v>21120</v>
      </c>
      <c r="B2970" s="27" t="s">
        <v>11867</v>
      </c>
      <c r="C2970" s="27" t="s">
        <v>6435</v>
      </c>
      <c r="D2970" s="27" t="s">
        <v>6439</v>
      </c>
      <c r="E2970" s="28" t="s">
        <v>11868</v>
      </c>
    </row>
    <row r="2971" spans="1:5">
      <c r="A2971" s="27">
        <v>39318</v>
      </c>
      <c r="B2971" s="27" t="s">
        <v>11869</v>
      </c>
      <c r="C2971" s="27" t="s">
        <v>6435</v>
      </c>
      <c r="D2971" s="27" t="s">
        <v>6439</v>
      </c>
      <c r="E2971" s="28" t="s">
        <v>9292</v>
      </c>
    </row>
    <row r="2972" spans="1:5">
      <c r="A2972" s="27">
        <v>20162</v>
      </c>
      <c r="B2972" s="27" t="s">
        <v>11870</v>
      </c>
      <c r="C2972" s="27" t="s">
        <v>6435</v>
      </c>
      <c r="D2972" s="27" t="s">
        <v>6439</v>
      </c>
      <c r="E2972" s="28" t="s">
        <v>6857</v>
      </c>
    </row>
    <row r="2973" spans="1:5">
      <c r="A2973" s="27">
        <v>40366</v>
      </c>
      <c r="B2973" s="27" t="s">
        <v>11871</v>
      </c>
      <c r="C2973" s="27" t="s">
        <v>6435</v>
      </c>
      <c r="D2973" s="27" t="s">
        <v>6447</v>
      </c>
      <c r="E2973" s="28" t="s">
        <v>11872</v>
      </c>
    </row>
    <row r="2974" spans="1:5">
      <c r="A2974" s="27">
        <v>40363</v>
      </c>
      <c r="B2974" s="27" t="s">
        <v>11873</v>
      </c>
      <c r="C2974" s="27" t="s">
        <v>6435</v>
      </c>
      <c r="D2974" s="27" t="s">
        <v>6447</v>
      </c>
      <c r="E2974" s="28" t="s">
        <v>8224</v>
      </c>
    </row>
    <row r="2975" spans="1:5">
      <c r="A2975" s="27">
        <v>40354</v>
      </c>
      <c r="B2975" s="27" t="s">
        <v>11874</v>
      </c>
      <c r="C2975" s="27" t="s">
        <v>6435</v>
      </c>
      <c r="D2975" s="27" t="s">
        <v>6447</v>
      </c>
      <c r="E2975" s="28" t="s">
        <v>11190</v>
      </c>
    </row>
    <row r="2976" spans="1:5">
      <c r="A2976" s="27">
        <v>40360</v>
      </c>
      <c r="B2976" s="27" t="s">
        <v>11875</v>
      </c>
      <c r="C2976" s="27" t="s">
        <v>6435</v>
      </c>
      <c r="D2976" s="27" t="s">
        <v>6447</v>
      </c>
      <c r="E2976" s="28" t="s">
        <v>11876</v>
      </c>
    </row>
    <row r="2977" spans="1:5">
      <c r="A2977" s="27">
        <v>40372</v>
      </c>
      <c r="B2977" s="27" t="s">
        <v>11877</v>
      </c>
      <c r="C2977" s="27" t="s">
        <v>6435</v>
      </c>
      <c r="D2977" s="27" t="s">
        <v>6447</v>
      </c>
      <c r="E2977" s="28" t="s">
        <v>11878</v>
      </c>
    </row>
    <row r="2978" spans="1:5">
      <c r="A2978" s="27">
        <v>40369</v>
      </c>
      <c r="B2978" s="27" t="s">
        <v>11879</v>
      </c>
      <c r="C2978" s="27" t="s">
        <v>6435</v>
      </c>
      <c r="D2978" s="27" t="s">
        <v>6447</v>
      </c>
      <c r="E2978" s="28" t="s">
        <v>11880</v>
      </c>
    </row>
    <row r="2979" spans="1:5">
      <c r="A2979" s="27">
        <v>40357</v>
      </c>
      <c r="B2979" s="27" t="s">
        <v>11881</v>
      </c>
      <c r="C2979" s="27" t="s">
        <v>6435</v>
      </c>
      <c r="D2979" s="27" t="s">
        <v>6447</v>
      </c>
      <c r="E2979" s="28" t="s">
        <v>11829</v>
      </c>
    </row>
    <row r="2980" spans="1:5">
      <c r="A2980" s="27">
        <v>40375</v>
      </c>
      <c r="B2980" s="27" t="s">
        <v>11882</v>
      </c>
      <c r="C2980" s="27" t="s">
        <v>6435</v>
      </c>
      <c r="D2980" s="27" t="s">
        <v>6447</v>
      </c>
      <c r="E2980" s="28" t="s">
        <v>11883</v>
      </c>
    </row>
    <row r="2981" spans="1:5">
      <c r="A2981" s="27">
        <v>1893</v>
      </c>
      <c r="B2981" s="27" t="s">
        <v>11884</v>
      </c>
      <c r="C2981" s="27" t="s">
        <v>6435</v>
      </c>
      <c r="D2981" s="27" t="s">
        <v>6439</v>
      </c>
      <c r="E2981" s="28" t="s">
        <v>6807</v>
      </c>
    </row>
    <row r="2982" spans="1:5">
      <c r="A2982" s="27">
        <v>1902</v>
      </c>
      <c r="B2982" s="27" t="s">
        <v>11885</v>
      </c>
      <c r="C2982" s="27" t="s">
        <v>6435</v>
      </c>
      <c r="D2982" s="27" t="s">
        <v>6439</v>
      </c>
      <c r="E2982" s="28" t="s">
        <v>7706</v>
      </c>
    </row>
    <row r="2983" spans="1:5">
      <c r="A2983" s="27">
        <v>1901</v>
      </c>
      <c r="B2983" s="27" t="s">
        <v>11886</v>
      </c>
      <c r="C2983" s="27" t="s">
        <v>6435</v>
      </c>
      <c r="D2983" s="27" t="s">
        <v>6439</v>
      </c>
      <c r="E2983" s="28" t="s">
        <v>6629</v>
      </c>
    </row>
    <row r="2984" spans="1:5">
      <c r="A2984" s="27">
        <v>1892</v>
      </c>
      <c r="B2984" s="27" t="s">
        <v>11887</v>
      </c>
      <c r="C2984" s="27" t="s">
        <v>6435</v>
      </c>
      <c r="D2984" s="27" t="s">
        <v>6439</v>
      </c>
      <c r="E2984" s="28" t="s">
        <v>6520</v>
      </c>
    </row>
    <row r="2985" spans="1:5">
      <c r="A2985" s="27">
        <v>1907</v>
      </c>
      <c r="B2985" s="27" t="s">
        <v>11888</v>
      </c>
      <c r="C2985" s="27" t="s">
        <v>6435</v>
      </c>
      <c r="D2985" s="27" t="s">
        <v>6439</v>
      </c>
      <c r="E2985" s="28" t="s">
        <v>11889</v>
      </c>
    </row>
    <row r="2986" spans="1:5">
      <c r="A2986" s="27">
        <v>1894</v>
      </c>
      <c r="B2986" s="27" t="s">
        <v>11890</v>
      </c>
      <c r="C2986" s="27" t="s">
        <v>6435</v>
      </c>
      <c r="D2986" s="27" t="s">
        <v>6439</v>
      </c>
      <c r="E2986" s="28" t="s">
        <v>11891</v>
      </c>
    </row>
    <row r="2987" spans="1:5">
      <c r="A2987" s="27">
        <v>1891</v>
      </c>
      <c r="B2987" s="27" t="s">
        <v>11892</v>
      </c>
      <c r="C2987" s="27" t="s">
        <v>6435</v>
      </c>
      <c r="D2987" s="27" t="s">
        <v>6439</v>
      </c>
      <c r="E2987" s="28" t="s">
        <v>8766</v>
      </c>
    </row>
    <row r="2988" spans="1:5">
      <c r="A2988" s="27">
        <v>1896</v>
      </c>
      <c r="B2988" s="27" t="s">
        <v>11893</v>
      </c>
      <c r="C2988" s="27" t="s">
        <v>6435</v>
      </c>
      <c r="D2988" s="27" t="s">
        <v>6439</v>
      </c>
      <c r="E2988" s="28" t="s">
        <v>11894</v>
      </c>
    </row>
    <row r="2989" spans="1:5">
      <c r="A2989" s="27">
        <v>1895</v>
      </c>
      <c r="B2989" s="27" t="s">
        <v>11895</v>
      </c>
      <c r="C2989" s="27" t="s">
        <v>6435</v>
      </c>
      <c r="D2989" s="27" t="s">
        <v>6439</v>
      </c>
      <c r="E2989" s="28" t="s">
        <v>11896</v>
      </c>
    </row>
    <row r="2990" spans="1:5">
      <c r="A2990" s="27">
        <v>2641</v>
      </c>
      <c r="B2990" s="27" t="s">
        <v>11897</v>
      </c>
      <c r="C2990" s="27" t="s">
        <v>6435</v>
      </c>
      <c r="D2990" s="27" t="s">
        <v>6439</v>
      </c>
      <c r="E2990" s="28" t="s">
        <v>11898</v>
      </c>
    </row>
    <row r="2991" spans="1:5">
      <c r="A2991" s="27">
        <v>2636</v>
      </c>
      <c r="B2991" s="27" t="s">
        <v>11899</v>
      </c>
      <c r="C2991" s="27" t="s">
        <v>6435</v>
      </c>
      <c r="D2991" s="27" t="s">
        <v>6439</v>
      </c>
      <c r="E2991" s="28" t="s">
        <v>11900</v>
      </c>
    </row>
    <row r="2992" spans="1:5">
      <c r="A2992" s="27">
        <v>2637</v>
      </c>
      <c r="B2992" s="27" t="s">
        <v>11901</v>
      </c>
      <c r="C2992" s="27" t="s">
        <v>6435</v>
      </c>
      <c r="D2992" s="27" t="s">
        <v>6439</v>
      </c>
      <c r="E2992" s="28" t="s">
        <v>11902</v>
      </c>
    </row>
    <row r="2993" spans="1:5">
      <c r="A2993" s="27">
        <v>2638</v>
      </c>
      <c r="B2993" s="27" t="s">
        <v>11903</v>
      </c>
      <c r="C2993" s="27" t="s">
        <v>6435</v>
      </c>
      <c r="D2993" s="27" t="s">
        <v>6439</v>
      </c>
      <c r="E2993" s="28" t="s">
        <v>7394</v>
      </c>
    </row>
    <row r="2994" spans="1:5">
      <c r="A2994" s="27">
        <v>2639</v>
      </c>
      <c r="B2994" s="27" t="s">
        <v>11904</v>
      </c>
      <c r="C2994" s="27" t="s">
        <v>6435</v>
      </c>
      <c r="D2994" s="27" t="s">
        <v>6439</v>
      </c>
      <c r="E2994" s="28" t="s">
        <v>11905</v>
      </c>
    </row>
    <row r="2995" spans="1:5">
      <c r="A2995" s="27">
        <v>2644</v>
      </c>
      <c r="B2995" s="27" t="s">
        <v>11906</v>
      </c>
      <c r="C2995" s="27" t="s">
        <v>6435</v>
      </c>
      <c r="D2995" s="27" t="s">
        <v>6439</v>
      </c>
      <c r="E2995" s="28" t="s">
        <v>11907</v>
      </c>
    </row>
    <row r="2996" spans="1:5">
      <c r="A2996" s="27">
        <v>2643</v>
      </c>
      <c r="B2996" s="27" t="s">
        <v>11908</v>
      </c>
      <c r="C2996" s="27" t="s">
        <v>6435</v>
      </c>
      <c r="D2996" s="27" t="s">
        <v>6439</v>
      </c>
      <c r="E2996" s="28" t="s">
        <v>6805</v>
      </c>
    </row>
    <row r="2997" spans="1:5">
      <c r="A2997" s="27">
        <v>2640</v>
      </c>
      <c r="B2997" s="27" t="s">
        <v>11909</v>
      </c>
      <c r="C2997" s="27" t="s">
        <v>6435</v>
      </c>
      <c r="D2997" s="27" t="s">
        <v>6439</v>
      </c>
      <c r="E2997" s="28" t="s">
        <v>11910</v>
      </c>
    </row>
    <row r="2998" spans="1:5">
      <c r="A2998" s="27">
        <v>2642</v>
      </c>
      <c r="B2998" s="27" t="s">
        <v>11911</v>
      </c>
      <c r="C2998" s="27" t="s">
        <v>6435</v>
      </c>
      <c r="D2998" s="27" t="s">
        <v>6439</v>
      </c>
      <c r="E2998" s="28" t="s">
        <v>7217</v>
      </c>
    </row>
    <row r="2999" spans="1:5">
      <c r="A2999" s="27">
        <v>38943</v>
      </c>
      <c r="B2999" s="27" t="s">
        <v>11912</v>
      </c>
      <c r="C2999" s="27" t="s">
        <v>6435</v>
      </c>
      <c r="D2999" s="27" t="s">
        <v>6447</v>
      </c>
      <c r="E2999" s="28" t="s">
        <v>11913</v>
      </c>
    </row>
    <row r="3000" spans="1:5">
      <c r="A3000" s="27">
        <v>38944</v>
      </c>
      <c r="B3000" s="27" t="s">
        <v>11914</v>
      </c>
      <c r="C3000" s="27" t="s">
        <v>6435</v>
      </c>
      <c r="D3000" s="27" t="s">
        <v>6447</v>
      </c>
      <c r="E3000" s="28" t="s">
        <v>11915</v>
      </c>
    </row>
    <row r="3001" spans="1:5">
      <c r="A3001" s="27">
        <v>38945</v>
      </c>
      <c r="B3001" s="27" t="s">
        <v>11916</v>
      </c>
      <c r="C3001" s="27" t="s">
        <v>6435</v>
      </c>
      <c r="D3001" s="27" t="s">
        <v>6447</v>
      </c>
      <c r="E3001" s="28" t="s">
        <v>11917</v>
      </c>
    </row>
    <row r="3002" spans="1:5">
      <c r="A3002" s="27">
        <v>38946</v>
      </c>
      <c r="B3002" s="27" t="s">
        <v>11918</v>
      </c>
      <c r="C3002" s="27" t="s">
        <v>6435</v>
      </c>
      <c r="D3002" s="27" t="s">
        <v>6447</v>
      </c>
      <c r="E3002" s="28" t="s">
        <v>10632</v>
      </c>
    </row>
    <row r="3003" spans="1:5">
      <c r="A3003" s="27">
        <v>39308</v>
      </c>
      <c r="B3003" s="27" t="s">
        <v>11919</v>
      </c>
      <c r="C3003" s="27" t="s">
        <v>6435</v>
      </c>
      <c r="D3003" s="27" t="s">
        <v>6447</v>
      </c>
      <c r="E3003" s="28" t="s">
        <v>11920</v>
      </c>
    </row>
    <row r="3004" spans="1:5">
      <c r="A3004" s="27">
        <v>39309</v>
      </c>
      <c r="B3004" s="27" t="s">
        <v>11921</v>
      </c>
      <c r="C3004" s="27" t="s">
        <v>6435</v>
      </c>
      <c r="D3004" s="27" t="s">
        <v>6447</v>
      </c>
      <c r="E3004" s="28" t="s">
        <v>11922</v>
      </c>
    </row>
    <row r="3005" spans="1:5">
      <c r="A3005" s="27">
        <v>39310</v>
      </c>
      <c r="B3005" s="27" t="s">
        <v>11923</v>
      </c>
      <c r="C3005" s="27" t="s">
        <v>6435</v>
      </c>
      <c r="D3005" s="27" t="s">
        <v>6447</v>
      </c>
      <c r="E3005" s="28" t="s">
        <v>11924</v>
      </c>
    </row>
    <row r="3006" spans="1:5">
      <c r="A3006" s="27">
        <v>39311</v>
      </c>
      <c r="B3006" s="27" t="s">
        <v>11925</v>
      </c>
      <c r="C3006" s="27" t="s">
        <v>6435</v>
      </c>
      <c r="D3006" s="27" t="s">
        <v>6447</v>
      </c>
      <c r="E3006" s="28" t="s">
        <v>11926</v>
      </c>
    </row>
    <row r="3007" spans="1:5">
      <c r="A3007" s="27">
        <v>39855</v>
      </c>
      <c r="B3007" s="27" t="s">
        <v>11927</v>
      </c>
      <c r="C3007" s="27" t="s">
        <v>6435</v>
      </c>
      <c r="D3007" s="27" t="s">
        <v>6447</v>
      </c>
      <c r="E3007" s="28" t="s">
        <v>6923</v>
      </c>
    </row>
    <row r="3008" spans="1:5">
      <c r="A3008" s="27">
        <v>39856</v>
      </c>
      <c r="B3008" s="27" t="s">
        <v>11928</v>
      </c>
      <c r="C3008" s="27" t="s">
        <v>6435</v>
      </c>
      <c r="D3008" s="27" t="s">
        <v>6447</v>
      </c>
      <c r="E3008" s="28" t="s">
        <v>11129</v>
      </c>
    </row>
    <row r="3009" spans="1:5">
      <c r="A3009" s="27">
        <v>39857</v>
      </c>
      <c r="B3009" s="27" t="s">
        <v>11929</v>
      </c>
      <c r="C3009" s="27" t="s">
        <v>6435</v>
      </c>
      <c r="D3009" s="27" t="s">
        <v>6447</v>
      </c>
      <c r="E3009" s="28" t="s">
        <v>7322</v>
      </c>
    </row>
    <row r="3010" spans="1:5">
      <c r="A3010" s="27">
        <v>39858</v>
      </c>
      <c r="B3010" s="27" t="s">
        <v>11930</v>
      </c>
      <c r="C3010" s="27" t="s">
        <v>6435</v>
      </c>
      <c r="D3010" s="27" t="s">
        <v>6447</v>
      </c>
      <c r="E3010" s="28" t="s">
        <v>11931</v>
      </c>
    </row>
    <row r="3011" spans="1:5">
      <c r="A3011" s="27">
        <v>39859</v>
      </c>
      <c r="B3011" s="27" t="s">
        <v>11932</v>
      </c>
      <c r="C3011" s="27" t="s">
        <v>6435</v>
      </c>
      <c r="D3011" s="27" t="s">
        <v>6447</v>
      </c>
      <c r="E3011" s="28" t="s">
        <v>11933</v>
      </c>
    </row>
    <row r="3012" spans="1:5">
      <c r="A3012" s="27">
        <v>39860</v>
      </c>
      <c r="B3012" s="27" t="s">
        <v>11934</v>
      </c>
      <c r="C3012" s="27" t="s">
        <v>6435</v>
      </c>
      <c r="D3012" s="27" t="s">
        <v>6447</v>
      </c>
      <c r="E3012" s="28" t="s">
        <v>11935</v>
      </c>
    </row>
    <row r="3013" spans="1:5">
      <c r="A3013" s="27">
        <v>39861</v>
      </c>
      <c r="B3013" s="27" t="s">
        <v>11936</v>
      </c>
      <c r="C3013" s="27" t="s">
        <v>6435</v>
      </c>
      <c r="D3013" s="27" t="s">
        <v>6447</v>
      </c>
      <c r="E3013" s="28" t="s">
        <v>11698</v>
      </c>
    </row>
    <row r="3014" spans="1:5">
      <c r="A3014" s="27">
        <v>38447</v>
      </c>
      <c r="B3014" s="27" t="s">
        <v>11937</v>
      </c>
      <c r="C3014" s="27" t="s">
        <v>6435</v>
      </c>
      <c r="D3014" s="27" t="s">
        <v>6447</v>
      </c>
      <c r="E3014" s="28" t="s">
        <v>11938</v>
      </c>
    </row>
    <row r="3015" spans="1:5">
      <c r="A3015" s="27">
        <v>36320</v>
      </c>
      <c r="B3015" s="27" t="s">
        <v>11939</v>
      </c>
      <c r="C3015" s="27" t="s">
        <v>6435</v>
      </c>
      <c r="D3015" s="27" t="s">
        <v>6447</v>
      </c>
      <c r="E3015" s="28" t="s">
        <v>11073</v>
      </c>
    </row>
    <row r="3016" spans="1:5">
      <c r="A3016" s="27">
        <v>36324</v>
      </c>
      <c r="B3016" s="27" t="s">
        <v>11940</v>
      </c>
      <c r="C3016" s="27" t="s">
        <v>6435</v>
      </c>
      <c r="D3016" s="27" t="s">
        <v>6447</v>
      </c>
      <c r="E3016" s="28" t="s">
        <v>7123</v>
      </c>
    </row>
    <row r="3017" spans="1:5">
      <c r="A3017" s="27">
        <v>38441</v>
      </c>
      <c r="B3017" s="27" t="s">
        <v>11941</v>
      </c>
      <c r="C3017" s="27" t="s">
        <v>6435</v>
      </c>
      <c r="D3017" s="27" t="s">
        <v>6447</v>
      </c>
      <c r="E3017" s="28" t="s">
        <v>8287</v>
      </c>
    </row>
    <row r="3018" spans="1:5">
      <c r="A3018" s="27">
        <v>38442</v>
      </c>
      <c r="B3018" s="27" t="s">
        <v>11942</v>
      </c>
      <c r="C3018" s="27" t="s">
        <v>6435</v>
      </c>
      <c r="D3018" s="27" t="s">
        <v>6447</v>
      </c>
      <c r="E3018" s="28" t="s">
        <v>8652</v>
      </c>
    </row>
    <row r="3019" spans="1:5">
      <c r="A3019" s="27">
        <v>38443</v>
      </c>
      <c r="B3019" s="27" t="s">
        <v>11943</v>
      </c>
      <c r="C3019" s="27" t="s">
        <v>6435</v>
      </c>
      <c r="D3019" s="27" t="s">
        <v>6447</v>
      </c>
      <c r="E3019" s="28" t="s">
        <v>11944</v>
      </c>
    </row>
    <row r="3020" spans="1:5">
      <c r="A3020" s="27">
        <v>38444</v>
      </c>
      <c r="B3020" s="27" t="s">
        <v>11945</v>
      </c>
      <c r="C3020" s="27" t="s">
        <v>6435</v>
      </c>
      <c r="D3020" s="27" t="s">
        <v>6447</v>
      </c>
      <c r="E3020" s="28" t="s">
        <v>9294</v>
      </c>
    </row>
    <row r="3021" spans="1:5">
      <c r="A3021" s="27">
        <v>38445</v>
      </c>
      <c r="B3021" s="27" t="s">
        <v>11946</v>
      </c>
      <c r="C3021" s="27" t="s">
        <v>6435</v>
      </c>
      <c r="D3021" s="27" t="s">
        <v>6447</v>
      </c>
      <c r="E3021" s="28" t="s">
        <v>11947</v>
      </c>
    </row>
    <row r="3022" spans="1:5">
      <c r="A3022" s="27">
        <v>38446</v>
      </c>
      <c r="B3022" s="27" t="s">
        <v>11948</v>
      </c>
      <c r="C3022" s="27" t="s">
        <v>6435</v>
      </c>
      <c r="D3022" s="27" t="s">
        <v>6447</v>
      </c>
      <c r="E3022" s="28" t="s">
        <v>11949</v>
      </c>
    </row>
    <row r="3023" spans="1:5">
      <c r="A3023" s="27">
        <v>3867</v>
      </c>
      <c r="B3023" s="27" t="s">
        <v>11950</v>
      </c>
      <c r="C3023" s="27" t="s">
        <v>6435</v>
      </c>
      <c r="D3023" s="27" t="s">
        <v>6439</v>
      </c>
      <c r="E3023" s="28" t="s">
        <v>11951</v>
      </c>
    </row>
    <row r="3024" spans="1:5">
      <c r="A3024" s="27">
        <v>3861</v>
      </c>
      <c r="B3024" s="27" t="s">
        <v>11952</v>
      </c>
      <c r="C3024" s="27" t="s">
        <v>6435</v>
      </c>
      <c r="D3024" s="27" t="s">
        <v>6439</v>
      </c>
      <c r="E3024" s="28" t="s">
        <v>8778</v>
      </c>
    </row>
    <row r="3025" spans="1:5">
      <c r="A3025" s="27">
        <v>3904</v>
      </c>
      <c r="B3025" s="27" t="s">
        <v>11953</v>
      </c>
      <c r="C3025" s="27" t="s">
        <v>6435</v>
      </c>
      <c r="D3025" s="27" t="s">
        <v>6439</v>
      </c>
      <c r="E3025" s="28" t="s">
        <v>11954</v>
      </c>
    </row>
    <row r="3026" spans="1:5">
      <c r="A3026" s="27">
        <v>3903</v>
      </c>
      <c r="B3026" s="27" t="s">
        <v>11955</v>
      </c>
      <c r="C3026" s="27" t="s">
        <v>6435</v>
      </c>
      <c r="D3026" s="27" t="s">
        <v>6439</v>
      </c>
      <c r="E3026" s="28" t="s">
        <v>11956</v>
      </c>
    </row>
    <row r="3027" spans="1:5">
      <c r="A3027" s="27">
        <v>3862</v>
      </c>
      <c r="B3027" s="27" t="s">
        <v>11957</v>
      </c>
      <c r="C3027" s="27" t="s">
        <v>6435</v>
      </c>
      <c r="D3027" s="27" t="s">
        <v>6439</v>
      </c>
      <c r="E3027" s="28" t="s">
        <v>11958</v>
      </c>
    </row>
    <row r="3028" spans="1:5">
      <c r="A3028" s="27">
        <v>3863</v>
      </c>
      <c r="B3028" s="27" t="s">
        <v>11959</v>
      </c>
      <c r="C3028" s="27" t="s">
        <v>6435</v>
      </c>
      <c r="D3028" s="27" t="s">
        <v>6439</v>
      </c>
      <c r="E3028" s="28" t="s">
        <v>11960</v>
      </c>
    </row>
    <row r="3029" spans="1:5">
      <c r="A3029" s="27">
        <v>3864</v>
      </c>
      <c r="B3029" s="27" t="s">
        <v>11961</v>
      </c>
      <c r="C3029" s="27" t="s">
        <v>6435</v>
      </c>
      <c r="D3029" s="27" t="s">
        <v>6439</v>
      </c>
      <c r="E3029" s="28" t="s">
        <v>11962</v>
      </c>
    </row>
    <row r="3030" spans="1:5">
      <c r="A3030" s="27">
        <v>3865</v>
      </c>
      <c r="B3030" s="27" t="s">
        <v>11963</v>
      </c>
      <c r="C3030" s="27" t="s">
        <v>6435</v>
      </c>
      <c r="D3030" s="27" t="s">
        <v>6439</v>
      </c>
      <c r="E3030" s="28" t="s">
        <v>11151</v>
      </c>
    </row>
    <row r="3031" spans="1:5">
      <c r="A3031" s="27">
        <v>3866</v>
      </c>
      <c r="B3031" s="27" t="s">
        <v>11964</v>
      </c>
      <c r="C3031" s="27" t="s">
        <v>6435</v>
      </c>
      <c r="D3031" s="27" t="s">
        <v>6439</v>
      </c>
      <c r="E3031" s="28" t="s">
        <v>11965</v>
      </c>
    </row>
    <row r="3032" spans="1:5">
      <c r="A3032" s="27">
        <v>3902</v>
      </c>
      <c r="B3032" s="27" t="s">
        <v>11966</v>
      </c>
      <c r="C3032" s="27" t="s">
        <v>6435</v>
      </c>
      <c r="D3032" s="27" t="s">
        <v>6439</v>
      </c>
      <c r="E3032" s="28" t="s">
        <v>11967</v>
      </c>
    </row>
    <row r="3033" spans="1:5">
      <c r="A3033" s="27">
        <v>3878</v>
      </c>
      <c r="B3033" s="27" t="s">
        <v>11968</v>
      </c>
      <c r="C3033" s="27" t="s">
        <v>6435</v>
      </c>
      <c r="D3033" s="27" t="s">
        <v>6439</v>
      </c>
      <c r="E3033" s="28" t="s">
        <v>11969</v>
      </c>
    </row>
    <row r="3034" spans="1:5">
      <c r="A3034" s="27">
        <v>3877</v>
      </c>
      <c r="B3034" s="27" t="s">
        <v>11970</v>
      </c>
      <c r="C3034" s="27" t="s">
        <v>6435</v>
      </c>
      <c r="D3034" s="27" t="s">
        <v>6439</v>
      </c>
      <c r="E3034" s="28" t="s">
        <v>11971</v>
      </c>
    </row>
    <row r="3035" spans="1:5">
      <c r="A3035" s="27">
        <v>3879</v>
      </c>
      <c r="B3035" s="27" t="s">
        <v>11972</v>
      </c>
      <c r="C3035" s="27" t="s">
        <v>6435</v>
      </c>
      <c r="D3035" s="27" t="s">
        <v>6439</v>
      </c>
      <c r="E3035" s="28" t="s">
        <v>11973</v>
      </c>
    </row>
    <row r="3036" spans="1:5">
      <c r="A3036" s="27">
        <v>3880</v>
      </c>
      <c r="B3036" s="27" t="s">
        <v>11974</v>
      </c>
      <c r="C3036" s="27" t="s">
        <v>6435</v>
      </c>
      <c r="D3036" s="27" t="s">
        <v>6439</v>
      </c>
      <c r="E3036" s="28" t="s">
        <v>11975</v>
      </c>
    </row>
    <row r="3037" spans="1:5">
      <c r="A3037" s="27">
        <v>12892</v>
      </c>
      <c r="B3037" s="27" t="s">
        <v>11976</v>
      </c>
      <c r="C3037" s="27" t="s">
        <v>7289</v>
      </c>
      <c r="D3037" s="27" t="s">
        <v>6439</v>
      </c>
      <c r="E3037" s="28" t="s">
        <v>11977</v>
      </c>
    </row>
    <row r="3038" spans="1:5">
      <c r="A3038" s="27">
        <v>3883</v>
      </c>
      <c r="B3038" s="27" t="s">
        <v>11978</v>
      </c>
      <c r="C3038" s="27" t="s">
        <v>6435</v>
      </c>
      <c r="D3038" s="27" t="s">
        <v>6439</v>
      </c>
      <c r="E3038" s="28" t="s">
        <v>11979</v>
      </c>
    </row>
    <row r="3039" spans="1:5">
      <c r="A3039" s="27">
        <v>3876</v>
      </c>
      <c r="B3039" s="27" t="s">
        <v>11980</v>
      </c>
      <c r="C3039" s="27" t="s">
        <v>6435</v>
      </c>
      <c r="D3039" s="27" t="s">
        <v>6439</v>
      </c>
      <c r="E3039" s="28" t="s">
        <v>11107</v>
      </c>
    </row>
    <row r="3040" spans="1:5">
      <c r="A3040" s="27">
        <v>3884</v>
      </c>
      <c r="B3040" s="27" t="s">
        <v>11981</v>
      </c>
      <c r="C3040" s="27" t="s">
        <v>6435</v>
      </c>
      <c r="D3040" s="27" t="s">
        <v>6439</v>
      </c>
      <c r="E3040" s="28" t="s">
        <v>11982</v>
      </c>
    </row>
    <row r="3041" spans="1:5">
      <c r="A3041" s="27">
        <v>3837</v>
      </c>
      <c r="B3041" s="27" t="s">
        <v>11983</v>
      </c>
      <c r="C3041" s="27" t="s">
        <v>6435</v>
      </c>
      <c r="D3041" s="27" t="s">
        <v>6447</v>
      </c>
      <c r="E3041" s="28" t="s">
        <v>11984</v>
      </c>
    </row>
    <row r="3042" spans="1:5">
      <c r="A3042" s="27">
        <v>3845</v>
      </c>
      <c r="B3042" s="27" t="s">
        <v>11985</v>
      </c>
      <c r="C3042" s="27" t="s">
        <v>6435</v>
      </c>
      <c r="D3042" s="27" t="s">
        <v>6447</v>
      </c>
      <c r="E3042" s="28" t="s">
        <v>11986</v>
      </c>
    </row>
    <row r="3043" spans="1:5">
      <c r="A3043" s="27">
        <v>11045</v>
      </c>
      <c r="B3043" s="27" t="s">
        <v>11987</v>
      </c>
      <c r="C3043" s="27" t="s">
        <v>6435</v>
      </c>
      <c r="D3043" s="27" t="s">
        <v>6447</v>
      </c>
      <c r="E3043" s="28" t="s">
        <v>11988</v>
      </c>
    </row>
    <row r="3044" spans="1:5">
      <c r="A3044" s="27">
        <v>20170</v>
      </c>
      <c r="B3044" s="27" t="s">
        <v>11989</v>
      </c>
      <c r="C3044" s="27" t="s">
        <v>6435</v>
      </c>
      <c r="D3044" s="27" t="s">
        <v>6439</v>
      </c>
      <c r="E3044" s="28" t="s">
        <v>11990</v>
      </c>
    </row>
    <row r="3045" spans="1:5">
      <c r="A3045" s="27">
        <v>20171</v>
      </c>
      <c r="B3045" s="27" t="s">
        <v>11991</v>
      </c>
      <c r="C3045" s="27" t="s">
        <v>6435</v>
      </c>
      <c r="D3045" s="27" t="s">
        <v>6439</v>
      </c>
      <c r="E3045" s="28" t="s">
        <v>8716</v>
      </c>
    </row>
    <row r="3046" spans="1:5">
      <c r="A3046" s="27">
        <v>20167</v>
      </c>
      <c r="B3046" s="27" t="s">
        <v>11992</v>
      </c>
      <c r="C3046" s="27" t="s">
        <v>6435</v>
      </c>
      <c r="D3046" s="27" t="s">
        <v>6439</v>
      </c>
      <c r="E3046" s="28" t="s">
        <v>11993</v>
      </c>
    </row>
    <row r="3047" spans="1:5">
      <c r="A3047" s="27">
        <v>20168</v>
      </c>
      <c r="B3047" s="27" t="s">
        <v>11994</v>
      </c>
      <c r="C3047" s="27" t="s">
        <v>6435</v>
      </c>
      <c r="D3047" s="27" t="s">
        <v>6439</v>
      </c>
      <c r="E3047" s="28" t="s">
        <v>7849</v>
      </c>
    </row>
    <row r="3048" spans="1:5">
      <c r="A3048" s="27">
        <v>20169</v>
      </c>
      <c r="B3048" s="27" t="s">
        <v>11995</v>
      </c>
      <c r="C3048" s="27" t="s">
        <v>6435</v>
      </c>
      <c r="D3048" s="27" t="s">
        <v>6439</v>
      </c>
      <c r="E3048" s="28" t="s">
        <v>11996</v>
      </c>
    </row>
    <row r="3049" spans="1:5">
      <c r="A3049" s="27">
        <v>3899</v>
      </c>
      <c r="B3049" s="27" t="s">
        <v>11997</v>
      </c>
      <c r="C3049" s="27" t="s">
        <v>6435</v>
      </c>
      <c r="D3049" s="27" t="s">
        <v>6439</v>
      </c>
      <c r="E3049" s="28" t="s">
        <v>11998</v>
      </c>
    </row>
    <row r="3050" spans="1:5">
      <c r="A3050" s="27">
        <v>38676</v>
      </c>
      <c r="B3050" s="27" t="s">
        <v>11999</v>
      </c>
      <c r="C3050" s="27" t="s">
        <v>6435</v>
      </c>
      <c r="D3050" s="27" t="s">
        <v>6439</v>
      </c>
      <c r="E3050" s="28" t="s">
        <v>12000</v>
      </c>
    </row>
    <row r="3051" spans="1:5">
      <c r="A3051" s="27">
        <v>3897</v>
      </c>
      <c r="B3051" s="27" t="s">
        <v>12001</v>
      </c>
      <c r="C3051" s="27" t="s">
        <v>6435</v>
      </c>
      <c r="D3051" s="27" t="s">
        <v>6439</v>
      </c>
      <c r="E3051" s="28" t="s">
        <v>12002</v>
      </c>
    </row>
    <row r="3052" spans="1:5">
      <c r="A3052" s="27">
        <v>3875</v>
      </c>
      <c r="B3052" s="27" t="s">
        <v>12003</v>
      </c>
      <c r="C3052" s="27" t="s">
        <v>6435</v>
      </c>
      <c r="D3052" s="27" t="s">
        <v>6439</v>
      </c>
      <c r="E3052" s="28" t="s">
        <v>7123</v>
      </c>
    </row>
    <row r="3053" spans="1:5">
      <c r="A3053" s="27">
        <v>3898</v>
      </c>
      <c r="B3053" s="27" t="s">
        <v>12004</v>
      </c>
      <c r="C3053" s="27" t="s">
        <v>6435</v>
      </c>
      <c r="D3053" s="27" t="s">
        <v>6439</v>
      </c>
      <c r="E3053" s="28" t="s">
        <v>12005</v>
      </c>
    </row>
    <row r="3054" spans="1:5">
      <c r="A3054" s="27">
        <v>3855</v>
      </c>
      <c r="B3054" s="27" t="s">
        <v>12006</v>
      </c>
      <c r="C3054" s="27" t="s">
        <v>6435</v>
      </c>
      <c r="D3054" s="27" t="s">
        <v>6439</v>
      </c>
      <c r="E3054" s="28" t="s">
        <v>7646</v>
      </c>
    </row>
    <row r="3055" spans="1:5">
      <c r="A3055" s="27">
        <v>3874</v>
      </c>
      <c r="B3055" s="27" t="s">
        <v>12007</v>
      </c>
      <c r="C3055" s="27" t="s">
        <v>6435</v>
      </c>
      <c r="D3055" s="27" t="s">
        <v>6439</v>
      </c>
      <c r="E3055" s="28" t="s">
        <v>12005</v>
      </c>
    </row>
    <row r="3056" spans="1:5">
      <c r="A3056" s="27">
        <v>3870</v>
      </c>
      <c r="B3056" s="27" t="s">
        <v>12008</v>
      </c>
      <c r="C3056" s="27" t="s">
        <v>6435</v>
      </c>
      <c r="D3056" s="27" t="s">
        <v>6439</v>
      </c>
      <c r="E3056" s="28" t="s">
        <v>12009</v>
      </c>
    </row>
    <row r="3057" spans="1:5">
      <c r="A3057" s="27">
        <v>38678</v>
      </c>
      <c r="B3057" s="27" t="s">
        <v>12010</v>
      </c>
      <c r="C3057" s="27" t="s">
        <v>6435</v>
      </c>
      <c r="D3057" s="27" t="s">
        <v>6439</v>
      </c>
      <c r="E3057" s="28" t="s">
        <v>12011</v>
      </c>
    </row>
    <row r="3058" spans="1:5">
      <c r="A3058" s="27">
        <v>3859</v>
      </c>
      <c r="B3058" s="27" t="s">
        <v>12012</v>
      </c>
      <c r="C3058" s="27" t="s">
        <v>6435</v>
      </c>
      <c r="D3058" s="27" t="s">
        <v>6439</v>
      </c>
      <c r="E3058" s="28" t="s">
        <v>10543</v>
      </c>
    </row>
    <row r="3059" spans="1:5">
      <c r="A3059" s="27">
        <v>3856</v>
      </c>
      <c r="B3059" s="27" t="s">
        <v>12013</v>
      </c>
      <c r="C3059" s="27" t="s">
        <v>6435</v>
      </c>
      <c r="D3059" s="27" t="s">
        <v>6439</v>
      </c>
      <c r="E3059" s="28" t="s">
        <v>12014</v>
      </c>
    </row>
    <row r="3060" spans="1:5">
      <c r="A3060" s="27">
        <v>3906</v>
      </c>
      <c r="B3060" s="27" t="s">
        <v>12015</v>
      </c>
      <c r="C3060" s="27" t="s">
        <v>6435</v>
      </c>
      <c r="D3060" s="27" t="s">
        <v>6439</v>
      </c>
      <c r="E3060" s="28" t="s">
        <v>8217</v>
      </c>
    </row>
    <row r="3061" spans="1:5">
      <c r="A3061" s="27">
        <v>3860</v>
      </c>
      <c r="B3061" s="27" t="s">
        <v>12016</v>
      </c>
      <c r="C3061" s="27" t="s">
        <v>6435</v>
      </c>
      <c r="D3061" s="27" t="s">
        <v>6439</v>
      </c>
      <c r="E3061" s="28" t="s">
        <v>11083</v>
      </c>
    </row>
    <row r="3062" spans="1:5">
      <c r="A3062" s="27">
        <v>3905</v>
      </c>
      <c r="B3062" s="27" t="s">
        <v>12017</v>
      </c>
      <c r="C3062" s="27" t="s">
        <v>6435</v>
      </c>
      <c r="D3062" s="27" t="s">
        <v>6439</v>
      </c>
      <c r="E3062" s="28" t="s">
        <v>12018</v>
      </c>
    </row>
    <row r="3063" spans="1:5">
      <c r="A3063" s="27">
        <v>3871</v>
      </c>
      <c r="B3063" s="27" t="s">
        <v>12019</v>
      </c>
      <c r="C3063" s="27" t="s">
        <v>6435</v>
      </c>
      <c r="D3063" s="27" t="s">
        <v>6439</v>
      </c>
      <c r="E3063" s="28" t="s">
        <v>11227</v>
      </c>
    </row>
    <row r="3064" spans="1:5">
      <c r="A3064" s="27">
        <v>37429</v>
      </c>
      <c r="B3064" s="27" t="s">
        <v>12020</v>
      </c>
      <c r="C3064" s="27" t="s">
        <v>6435</v>
      </c>
      <c r="D3064" s="27" t="s">
        <v>6447</v>
      </c>
      <c r="E3064" s="28" t="s">
        <v>12021</v>
      </c>
    </row>
    <row r="3065" spans="1:5">
      <c r="A3065" s="27">
        <v>37426</v>
      </c>
      <c r="B3065" s="27" t="s">
        <v>12022</v>
      </c>
      <c r="C3065" s="27" t="s">
        <v>6435</v>
      </c>
      <c r="D3065" s="27" t="s">
        <v>6447</v>
      </c>
      <c r="E3065" s="28" t="s">
        <v>12023</v>
      </c>
    </row>
    <row r="3066" spans="1:5">
      <c r="A3066" s="27">
        <v>37427</v>
      </c>
      <c r="B3066" s="27" t="s">
        <v>12024</v>
      </c>
      <c r="C3066" s="27" t="s">
        <v>6435</v>
      </c>
      <c r="D3066" s="27" t="s">
        <v>6447</v>
      </c>
      <c r="E3066" s="28" t="s">
        <v>12025</v>
      </c>
    </row>
    <row r="3067" spans="1:5">
      <c r="A3067" s="27">
        <v>37424</v>
      </c>
      <c r="B3067" s="27" t="s">
        <v>12026</v>
      </c>
      <c r="C3067" s="27" t="s">
        <v>6435</v>
      </c>
      <c r="D3067" s="27" t="s">
        <v>6447</v>
      </c>
      <c r="E3067" s="28" t="s">
        <v>11823</v>
      </c>
    </row>
    <row r="3068" spans="1:5">
      <c r="A3068" s="27">
        <v>37428</v>
      </c>
      <c r="B3068" s="27" t="s">
        <v>12027</v>
      </c>
      <c r="C3068" s="27" t="s">
        <v>6435</v>
      </c>
      <c r="D3068" s="27" t="s">
        <v>6447</v>
      </c>
      <c r="E3068" s="28" t="s">
        <v>12028</v>
      </c>
    </row>
    <row r="3069" spans="1:5">
      <c r="A3069" s="27">
        <v>37425</v>
      </c>
      <c r="B3069" s="27" t="s">
        <v>12029</v>
      </c>
      <c r="C3069" s="27" t="s">
        <v>6435</v>
      </c>
      <c r="D3069" s="27" t="s">
        <v>6447</v>
      </c>
      <c r="E3069" s="28" t="s">
        <v>12030</v>
      </c>
    </row>
    <row r="3070" spans="1:5">
      <c r="A3070" s="27">
        <v>11519</v>
      </c>
      <c r="B3070" s="27" t="s">
        <v>12031</v>
      </c>
      <c r="C3070" s="27" t="s">
        <v>7289</v>
      </c>
      <c r="D3070" s="27" t="s">
        <v>6439</v>
      </c>
      <c r="E3070" s="28" t="s">
        <v>12032</v>
      </c>
    </row>
    <row r="3071" spans="1:5">
      <c r="A3071" s="27">
        <v>11520</v>
      </c>
      <c r="B3071" s="27" t="s">
        <v>12033</v>
      </c>
      <c r="C3071" s="27" t="s">
        <v>7289</v>
      </c>
      <c r="D3071" s="27" t="s">
        <v>6439</v>
      </c>
      <c r="E3071" s="28" t="s">
        <v>12034</v>
      </c>
    </row>
    <row r="3072" spans="1:5">
      <c r="A3072" s="27">
        <v>11518</v>
      </c>
      <c r="B3072" s="27" t="s">
        <v>12035</v>
      </c>
      <c r="C3072" s="27" t="s">
        <v>7289</v>
      </c>
      <c r="D3072" s="27" t="s">
        <v>6439</v>
      </c>
      <c r="E3072" s="28" t="s">
        <v>12036</v>
      </c>
    </row>
    <row r="3073" spans="1:5">
      <c r="A3073" s="27">
        <v>38473</v>
      </c>
      <c r="B3073" s="27" t="s">
        <v>12037</v>
      </c>
      <c r="C3073" s="27" t="s">
        <v>6435</v>
      </c>
      <c r="D3073" s="27" t="s">
        <v>6439</v>
      </c>
      <c r="E3073" s="28" t="s">
        <v>12038</v>
      </c>
    </row>
    <row r="3074" spans="1:5">
      <c r="A3074" s="27">
        <v>4244</v>
      </c>
      <c r="B3074" s="27" t="s">
        <v>12039</v>
      </c>
      <c r="C3074" s="27" t="s">
        <v>6779</v>
      </c>
      <c r="D3074" s="27" t="s">
        <v>6439</v>
      </c>
      <c r="E3074" s="28" t="s">
        <v>15881</v>
      </c>
    </row>
    <row r="3075" spans="1:5">
      <c r="A3075" s="27">
        <v>40977</v>
      </c>
      <c r="B3075" s="27" t="s">
        <v>12040</v>
      </c>
      <c r="C3075" s="27" t="s">
        <v>6782</v>
      </c>
      <c r="D3075" s="27" t="s">
        <v>6439</v>
      </c>
      <c r="E3075" s="28" t="s">
        <v>15882</v>
      </c>
    </row>
    <row r="3076" spans="1:5">
      <c r="A3076" s="27">
        <v>4115</v>
      </c>
      <c r="B3076" s="27" t="s">
        <v>12041</v>
      </c>
      <c r="C3076" s="27" t="s">
        <v>6456</v>
      </c>
      <c r="D3076" s="27" t="s">
        <v>6439</v>
      </c>
      <c r="E3076" s="28" t="s">
        <v>12042</v>
      </c>
    </row>
    <row r="3077" spans="1:5">
      <c r="A3077" s="27">
        <v>4119</v>
      </c>
      <c r="B3077" s="27" t="s">
        <v>12043</v>
      </c>
      <c r="C3077" s="27" t="s">
        <v>6456</v>
      </c>
      <c r="D3077" s="27" t="s">
        <v>6439</v>
      </c>
      <c r="E3077" s="28" t="s">
        <v>12044</v>
      </c>
    </row>
    <row r="3078" spans="1:5">
      <c r="A3078" s="27">
        <v>2794</v>
      </c>
      <c r="B3078" s="27" t="s">
        <v>12045</v>
      </c>
      <c r="C3078" s="27" t="s">
        <v>6456</v>
      </c>
      <c r="D3078" s="27" t="s">
        <v>6439</v>
      </c>
      <c r="E3078" s="28" t="s">
        <v>12046</v>
      </c>
    </row>
    <row r="3079" spans="1:5">
      <c r="A3079" s="27">
        <v>2788</v>
      </c>
      <c r="B3079" s="27" t="s">
        <v>12047</v>
      </c>
      <c r="C3079" s="27" t="s">
        <v>6456</v>
      </c>
      <c r="D3079" s="27" t="s">
        <v>6439</v>
      </c>
      <c r="E3079" s="28" t="s">
        <v>12048</v>
      </c>
    </row>
    <row r="3080" spans="1:5">
      <c r="A3080" s="27">
        <v>4006</v>
      </c>
      <c r="B3080" s="27" t="s">
        <v>12049</v>
      </c>
      <c r="C3080" s="27" t="s">
        <v>6776</v>
      </c>
      <c r="D3080" s="27" t="s">
        <v>6439</v>
      </c>
      <c r="E3080" s="28" t="s">
        <v>12050</v>
      </c>
    </row>
    <row r="3081" spans="1:5">
      <c r="A3081" s="27">
        <v>36151</v>
      </c>
      <c r="B3081" s="27" t="s">
        <v>12051</v>
      </c>
      <c r="C3081" s="27" t="s">
        <v>6435</v>
      </c>
      <c r="D3081" s="27" t="s">
        <v>6439</v>
      </c>
      <c r="E3081" s="28" t="s">
        <v>12052</v>
      </c>
    </row>
    <row r="3082" spans="1:5">
      <c r="A3082" s="27">
        <v>37457</v>
      </c>
      <c r="B3082" s="27" t="s">
        <v>12053</v>
      </c>
      <c r="C3082" s="27" t="s">
        <v>6456</v>
      </c>
      <c r="D3082" s="27" t="s">
        <v>6447</v>
      </c>
      <c r="E3082" s="28" t="s">
        <v>12054</v>
      </c>
    </row>
    <row r="3083" spans="1:5">
      <c r="A3083" s="27">
        <v>37456</v>
      </c>
      <c r="B3083" s="27" t="s">
        <v>12055</v>
      </c>
      <c r="C3083" s="27" t="s">
        <v>6456</v>
      </c>
      <c r="D3083" s="27" t="s">
        <v>6447</v>
      </c>
      <c r="E3083" s="28" t="s">
        <v>10881</v>
      </c>
    </row>
    <row r="3084" spans="1:5">
      <c r="A3084" s="27">
        <v>37461</v>
      </c>
      <c r="B3084" s="27" t="s">
        <v>12056</v>
      </c>
      <c r="C3084" s="27" t="s">
        <v>6456</v>
      </c>
      <c r="D3084" s="27" t="s">
        <v>6447</v>
      </c>
      <c r="E3084" s="28" t="s">
        <v>12057</v>
      </c>
    </row>
    <row r="3085" spans="1:5">
      <c r="A3085" s="27">
        <v>37460</v>
      </c>
      <c r="B3085" s="27" t="s">
        <v>12058</v>
      </c>
      <c r="C3085" s="27" t="s">
        <v>6456</v>
      </c>
      <c r="D3085" s="27" t="s">
        <v>6447</v>
      </c>
      <c r="E3085" s="28" t="s">
        <v>12059</v>
      </c>
    </row>
    <row r="3086" spans="1:5">
      <c r="A3086" s="27">
        <v>37458</v>
      </c>
      <c r="B3086" s="27" t="s">
        <v>12060</v>
      </c>
      <c r="C3086" s="27" t="s">
        <v>6456</v>
      </c>
      <c r="D3086" s="27" t="s">
        <v>6447</v>
      </c>
      <c r="E3086" s="28" t="s">
        <v>6835</v>
      </c>
    </row>
    <row r="3087" spans="1:5">
      <c r="A3087" s="27">
        <v>37454</v>
      </c>
      <c r="B3087" s="27" t="s">
        <v>12061</v>
      </c>
      <c r="C3087" s="27" t="s">
        <v>6456</v>
      </c>
      <c r="D3087" s="27" t="s">
        <v>6447</v>
      </c>
      <c r="E3087" s="28" t="s">
        <v>6522</v>
      </c>
    </row>
    <row r="3088" spans="1:5">
      <c r="A3088" s="27">
        <v>37455</v>
      </c>
      <c r="B3088" s="27" t="s">
        <v>12062</v>
      </c>
      <c r="C3088" s="27" t="s">
        <v>6456</v>
      </c>
      <c r="D3088" s="27" t="s">
        <v>6447</v>
      </c>
      <c r="E3088" s="28" t="s">
        <v>11080</v>
      </c>
    </row>
    <row r="3089" spans="1:5">
      <c r="A3089" s="27">
        <v>37459</v>
      </c>
      <c r="B3089" s="27" t="s">
        <v>12063</v>
      </c>
      <c r="C3089" s="27" t="s">
        <v>6456</v>
      </c>
      <c r="D3089" s="27" t="s">
        <v>6447</v>
      </c>
      <c r="E3089" s="28" t="s">
        <v>12064</v>
      </c>
    </row>
    <row r="3090" spans="1:5">
      <c r="A3090" s="27">
        <v>21029</v>
      </c>
      <c r="B3090" s="27" t="s">
        <v>12065</v>
      </c>
      <c r="C3090" s="27" t="s">
        <v>6435</v>
      </c>
      <c r="D3090" s="27" t="s">
        <v>6436</v>
      </c>
      <c r="E3090" s="28" t="s">
        <v>12066</v>
      </c>
    </row>
    <row r="3091" spans="1:5">
      <c r="A3091" s="27">
        <v>21030</v>
      </c>
      <c r="B3091" s="27" t="s">
        <v>12067</v>
      </c>
      <c r="C3091" s="27" t="s">
        <v>6435</v>
      </c>
      <c r="D3091" s="27" t="s">
        <v>6439</v>
      </c>
      <c r="E3091" s="28" t="s">
        <v>12068</v>
      </c>
    </row>
    <row r="3092" spans="1:5">
      <c r="A3092" s="27">
        <v>21031</v>
      </c>
      <c r="B3092" s="27" t="s">
        <v>12069</v>
      </c>
      <c r="C3092" s="27" t="s">
        <v>6435</v>
      </c>
      <c r="D3092" s="27" t="s">
        <v>6439</v>
      </c>
      <c r="E3092" s="28" t="s">
        <v>12070</v>
      </c>
    </row>
    <row r="3093" spans="1:5">
      <c r="A3093" s="27">
        <v>21032</v>
      </c>
      <c r="B3093" s="27" t="s">
        <v>12071</v>
      </c>
      <c r="C3093" s="27" t="s">
        <v>6435</v>
      </c>
      <c r="D3093" s="27" t="s">
        <v>6439</v>
      </c>
      <c r="E3093" s="28" t="s">
        <v>12072</v>
      </c>
    </row>
    <row r="3094" spans="1:5">
      <c r="A3094" s="27">
        <v>37527</v>
      </c>
      <c r="B3094" s="27" t="s">
        <v>12073</v>
      </c>
      <c r="C3094" s="27" t="s">
        <v>6435</v>
      </c>
      <c r="D3094" s="27" t="s">
        <v>6439</v>
      </c>
      <c r="E3094" s="28" t="s">
        <v>12074</v>
      </c>
    </row>
    <row r="3095" spans="1:5">
      <c r="A3095" s="27">
        <v>37528</v>
      </c>
      <c r="B3095" s="27" t="s">
        <v>12075</v>
      </c>
      <c r="C3095" s="27" t="s">
        <v>6435</v>
      </c>
      <c r="D3095" s="27" t="s">
        <v>6439</v>
      </c>
      <c r="E3095" s="28" t="s">
        <v>12076</v>
      </c>
    </row>
    <row r="3096" spans="1:5">
      <c r="A3096" s="27">
        <v>37529</v>
      </c>
      <c r="B3096" s="27" t="s">
        <v>12077</v>
      </c>
      <c r="C3096" s="27" t="s">
        <v>6435</v>
      </c>
      <c r="D3096" s="27" t="s">
        <v>6439</v>
      </c>
      <c r="E3096" s="28" t="s">
        <v>12078</v>
      </c>
    </row>
    <row r="3097" spans="1:5">
      <c r="A3097" s="27">
        <v>37530</v>
      </c>
      <c r="B3097" s="27" t="s">
        <v>12079</v>
      </c>
      <c r="C3097" s="27" t="s">
        <v>6435</v>
      </c>
      <c r="D3097" s="27" t="s">
        <v>6439</v>
      </c>
      <c r="E3097" s="28" t="s">
        <v>12080</v>
      </c>
    </row>
    <row r="3098" spans="1:5">
      <c r="A3098" s="27">
        <v>21034</v>
      </c>
      <c r="B3098" s="27" t="s">
        <v>12081</v>
      </c>
      <c r="C3098" s="27" t="s">
        <v>6435</v>
      </c>
      <c r="D3098" s="27" t="s">
        <v>6439</v>
      </c>
      <c r="E3098" s="28" t="s">
        <v>12082</v>
      </c>
    </row>
    <row r="3099" spans="1:5">
      <c r="A3099" s="27">
        <v>37531</v>
      </c>
      <c r="B3099" s="27" t="s">
        <v>12083</v>
      </c>
      <c r="C3099" s="27" t="s">
        <v>6435</v>
      </c>
      <c r="D3099" s="27" t="s">
        <v>6439</v>
      </c>
      <c r="E3099" s="28" t="s">
        <v>12084</v>
      </c>
    </row>
    <row r="3100" spans="1:5">
      <c r="A3100" s="27">
        <v>21036</v>
      </c>
      <c r="B3100" s="27" t="s">
        <v>12085</v>
      </c>
      <c r="C3100" s="27" t="s">
        <v>6435</v>
      </c>
      <c r="D3100" s="27" t="s">
        <v>6439</v>
      </c>
      <c r="E3100" s="28" t="s">
        <v>12086</v>
      </c>
    </row>
    <row r="3101" spans="1:5">
      <c r="A3101" s="27">
        <v>21037</v>
      </c>
      <c r="B3101" s="27" t="s">
        <v>12087</v>
      </c>
      <c r="C3101" s="27" t="s">
        <v>6435</v>
      </c>
      <c r="D3101" s="27" t="s">
        <v>6439</v>
      </c>
      <c r="E3101" s="28" t="s">
        <v>12088</v>
      </c>
    </row>
    <row r="3102" spans="1:5">
      <c r="A3102" s="27">
        <v>20185</v>
      </c>
      <c r="B3102" s="27" t="s">
        <v>12089</v>
      </c>
      <c r="C3102" s="27" t="s">
        <v>6456</v>
      </c>
      <c r="D3102" s="27" t="s">
        <v>6447</v>
      </c>
      <c r="E3102" s="28" t="s">
        <v>12090</v>
      </c>
    </row>
    <row r="3103" spans="1:5">
      <c r="A3103" s="27">
        <v>20260</v>
      </c>
      <c r="B3103" s="27" t="s">
        <v>12091</v>
      </c>
      <c r="C3103" s="27" t="s">
        <v>6435</v>
      </c>
      <c r="D3103" s="27" t="s">
        <v>6447</v>
      </c>
      <c r="E3103" s="28" t="s">
        <v>12092</v>
      </c>
    </row>
    <row r="3104" spans="1:5">
      <c r="A3104" s="27">
        <v>37523</v>
      </c>
      <c r="B3104" s="27" t="s">
        <v>12093</v>
      </c>
      <c r="C3104" s="27" t="s">
        <v>6435</v>
      </c>
      <c r="D3104" s="27" t="s">
        <v>6447</v>
      </c>
      <c r="E3104" s="28" t="s">
        <v>12094</v>
      </c>
    </row>
    <row r="3105" spans="1:5">
      <c r="A3105" s="27">
        <v>37515</v>
      </c>
      <c r="B3105" s="27" t="s">
        <v>12095</v>
      </c>
      <c r="C3105" s="27" t="s">
        <v>6435</v>
      </c>
      <c r="D3105" s="27" t="s">
        <v>6447</v>
      </c>
      <c r="E3105" s="28" t="s">
        <v>12096</v>
      </c>
    </row>
    <row r="3106" spans="1:5">
      <c r="A3106" s="27">
        <v>12899</v>
      </c>
      <c r="B3106" s="27" t="s">
        <v>12097</v>
      </c>
      <c r="C3106" s="27" t="s">
        <v>6435</v>
      </c>
      <c r="D3106" s="27" t="s">
        <v>6447</v>
      </c>
      <c r="E3106" s="28" t="s">
        <v>12098</v>
      </c>
    </row>
    <row r="3107" spans="1:5">
      <c r="A3107" s="27">
        <v>12898</v>
      </c>
      <c r="B3107" s="27" t="s">
        <v>12099</v>
      </c>
      <c r="C3107" s="27" t="s">
        <v>6435</v>
      </c>
      <c r="D3107" s="27" t="s">
        <v>6447</v>
      </c>
      <c r="E3107" s="28" t="s">
        <v>12100</v>
      </c>
    </row>
    <row r="3108" spans="1:5">
      <c r="A3108" s="27">
        <v>42528</v>
      </c>
      <c r="B3108" s="27" t="s">
        <v>12101</v>
      </c>
      <c r="C3108" s="27" t="s">
        <v>6446</v>
      </c>
      <c r="D3108" s="27" t="s">
        <v>6439</v>
      </c>
      <c r="E3108" s="28" t="s">
        <v>10725</v>
      </c>
    </row>
    <row r="3109" spans="1:5">
      <c r="A3109" s="27">
        <v>39696</v>
      </c>
      <c r="B3109" s="27" t="s">
        <v>12102</v>
      </c>
      <c r="C3109" s="27" t="s">
        <v>6446</v>
      </c>
      <c r="D3109" s="27" t="s">
        <v>6436</v>
      </c>
      <c r="E3109" s="28" t="s">
        <v>12103</v>
      </c>
    </row>
    <row r="3110" spans="1:5">
      <c r="A3110" s="27">
        <v>39700</v>
      </c>
      <c r="B3110" s="27" t="s">
        <v>12104</v>
      </c>
      <c r="C3110" s="27" t="s">
        <v>6446</v>
      </c>
      <c r="D3110" s="27" t="s">
        <v>6439</v>
      </c>
      <c r="E3110" s="28" t="s">
        <v>8801</v>
      </c>
    </row>
    <row r="3111" spans="1:5">
      <c r="A3111" s="27">
        <v>11621</v>
      </c>
      <c r="B3111" s="27" t="s">
        <v>12105</v>
      </c>
      <c r="C3111" s="27" t="s">
        <v>6446</v>
      </c>
      <c r="D3111" s="27" t="s">
        <v>6439</v>
      </c>
      <c r="E3111" s="28" t="s">
        <v>12106</v>
      </c>
    </row>
    <row r="3112" spans="1:5">
      <c r="A3112" s="27">
        <v>4014</v>
      </c>
      <c r="B3112" s="27" t="s">
        <v>12107</v>
      </c>
      <c r="C3112" s="27" t="s">
        <v>6446</v>
      </c>
      <c r="D3112" s="27" t="s">
        <v>6439</v>
      </c>
      <c r="E3112" s="28" t="s">
        <v>12108</v>
      </c>
    </row>
    <row r="3113" spans="1:5">
      <c r="A3113" s="27">
        <v>4015</v>
      </c>
      <c r="B3113" s="27" t="s">
        <v>12109</v>
      </c>
      <c r="C3113" s="27" t="s">
        <v>6446</v>
      </c>
      <c r="D3113" s="27" t="s">
        <v>6439</v>
      </c>
      <c r="E3113" s="28" t="s">
        <v>12110</v>
      </c>
    </row>
    <row r="3114" spans="1:5">
      <c r="A3114" s="27">
        <v>4017</v>
      </c>
      <c r="B3114" s="27" t="s">
        <v>12111</v>
      </c>
      <c r="C3114" s="27" t="s">
        <v>6446</v>
      </c>
      <c r="D3114" s="27" t="s">
        <v>6439</v>
      </c>
      <c r="E3114" s="28" t="s">
        <v>12112</v>
      </c>
    </row>
    <row r="3115" spans="1:5">
      <c r="A3115" s="27">
        <v>4016</v>
      </c>
      <c r="B3115" s="27" t="s">
        <v>12113</v>
      </c>
      <c r="C3115" s="27" t="s">
        <v>6446</v>
      </c>
      <c r="D3115" s="27" t="s">
        <v>6436</v>
      </c>
      <c r="E3115" s="28" t="s">
        <v>12114</v>
      </c>
    </row>
    <row r="3116" spans="1:5">
      <c r="A3116" s="27">
        <v>39699</v>
      </c>
      <c r="B3116" s="27" t="s">
        <v>12115</v>
      </c>
      <c r="C3116" s="27" t="s">
        <v>6446</v>
      </c>
      <c r="D3116" s="27" t="s">
        <v>6439</v>
      </c>
      <c r="E3116" s="28" t="s">
        <v>12116</v>
      </c>
    </row>
    <row r="3117" spans="1:5">
      <c r="A3117" s="27">
        <v>38544</v>
      </c>
      <c r="B3117" s="27" t="s">
        <v>12117</v>
      </c>
      <c r="C3117" s="27" t="s">
        <v>6446</v>
      </c>
      <c r="D3117" s="27" t="s">
        <v>6439</v>
      </c>
      <c r="E3117" s="28" t="s">
        <v>10451</v>
      </c>
    </row>
    <row r="3118" spans="1:5">
      <c r="A3118" s="27">
        <v>38545</v>
      </c>
      <c r="B3118" s="27" t="s">
        <v>12118</v>
      </c>
      <c r="C3118" s="27" t="s">
        <v>6446</v>
      </c>
      <c r="D3118" s="27" t="s">
        <v>6439</v>
      </c>
      <c r="E3118" s="28" t="s">
        <v>12119</v>
      </c>
    </row>
    <row r="3119" spans="1:5">
      <c r="A3119" s="27">
        <v>42527</v>
      </c>
      <c r="B3119" s="27" t="s">
        <v>12120</v>
      </c>
      <c r="C3119" s="27" t="s">
        <v>6446</v>
      </c>
      <c r="D3119" s="27" t="s">
        <v>6439</v>
      </c>
      <c r="E3119" s="28" t="s">
        <v>12121</v>
      </c>
    </row>
    <row r="3120" spans="1:5">
      <c r="A3120" s="27">
        <v>39323</v>
      </c>
      <c r="B3120" s="27" t="s">
        <v>12122</v>
      </c>
      <c r="C3120" s="27" t="s">
        <v>6446</v>
      </c>
      <c r="D3120" s="27" t="s">
        <v>6439</v>
      </c>
      <c r="E3120" s="28" t="s">
        <v>12123</v>
      </c>
    </row>
    <row r="3121" spans="1:5">
      <c r="A3121" s="27">
        <v>626</v>
      </c>
      <c r="B3121" s="27" t="s">
        <v>12124</v>
      </c>
      <c r="C3121" s="27" t="s">
        <v>6555</v>
      </c>
      <c r="D3121" s="27" t="s">
        <v>6436</v>
      </c>
      <c r="E3121" s="28" t="s">
        <v>12125</v>
      </c>
    </row>
    <row r="3122" spans="1:5">
      <c r="A3122" s="27">
        <v>44504</v>
      </c>
      <c r="B3122" s="27" t="s">
        <v>12126</v>
      </c>
      <c r="C3122" s="27" t="s">
        <v>6446</v>
      </c>
      <c r="D3122" s="27" t="s">
        <v>6447</v>
      </c>
      <c r="E3122" s="28" t="s">
        <v>12127</v>
      </c>
    </row>
    <row r="3123" spans="1:5">
      <c r="A3123" s="27">
        <v>44505</v>
      </c>
      <c r="B3123" s="27" t="s">
        <v>12128</v>
      </c>
      <c r="C3123" s="27" t="s">
        <v>6446</v>
      </c>
      <c r="D3123" s="27" t="s">
        <v>6447</v>
      </c>
      <c r="E3123" s="28" t="s">
        <v>12129</v>
      </c>
    </row>
    <row r="3124" spans="1:5">
      <c r="A3124" s="27">
        <v>44506</v>
      </c>
      <c r="B3124" s="27" t="s">
        <v>12130</v>
      </c>
      <c r="C3124" s="27" t="s">
        <v>6446</v>
      </c>
      <c r="D3124" s="27" t="s">
        <v>6447</v>
      </c>
      <c r="E3124" s="28" t="s">
        <v>12131</v>
      </c>
    </row>
    <row r="3125" spans="1:5">
      <c r="A3125" s="27">
        <v>44507</v>
      </c>
      <c r="B3125" s="27" t="s">
        <v>12132</v>
      </c>
      <c r="C3125" s="27" t="s">
        <v>6446</v>
      </c>
      <c r="D3125" s="27" t="s">
        <v>6447</v>
      </c>
      <c r="E3125" s="28" t="s">
        <v>12133</v>
      </c>
    </row>
    <row r="3126" spans="1:5">
      <c r="A3126" s="27">
        <v>44508</v>
      </c>
      <c r="B3126" s="27" t="s">
        <v>12134</v>
      </c>
      <c r="C3126" s="27" t="s">
        <v>6446</v>
      </c>
      <c r="D3126" s="27" t="s">
        <v>6447</v>
      </c>
      <c r="E3126" s="28" t="s">
        <v>12135</v>
      </c>
    </row>
    <row r="3127" spans="1:5">
      <c r="A3127" s="27">
        <v>44509</v>
      </c>
      <c r="B3127" s="27" t="s">
        <v>12136</v>
      </c>
      <c r="C3127" s="27" t="s">
        <v>6446</v>
      </c>
      <c r="D3127" s="27" t="s">
        <v>6447</v>
      </c>
      <c r="E3127" s="28" t="s">
        <v>12137</v>
      </c>
    </row>
    <row r="3128" spans="1:5">
      <c r="A3128" s="27">
        <v>44510</v>
      </c>
      <c r="B3128" s="27" t="s">
        <v>12138</v>
      </c>
      <c r="C3128" s="27" t="s">
        <v>6446</v>
      </c>
      <c r="D3128" s="27" t="s">
        <v>6447</v>
      </c>
      <c r="E3128" s="28" t="s">
        <v>12139</v>
      </c>
    </row>
    <row r="3129" spans="1:5">
      <c r="A3129" s="27">
        <v>44512</v>
      </c>
      <c r="B3129" s="27" t="s">
        <v>12140</v>
      </c>
      <c r="C3129" s="27" t="s">
        <v>6446</v>
      </c>
      <c r="D3129" s="27" t="s">
        <v>6447</v>
      </c>
      <c r="E3129" s="28" t="s">
        <v>12141</v>
      </c>
    </row>
    <row r="3130" spans="1:5">
      <c r="A3130" s="27">
        <v>44513</v>
      </c>
      <c r="B3130" s="27" t="s">
        <v>12142</v>
      </c>
      <c r="C3130" s="27" t="s">
        <v>6446</v>
      </c>
      <c r="D3130" s="27" t="s">
        <v>6447</v>
      </c>
      <c r="E3130" s="28" t="s">
        <v>10654</v>
      </c>
    </row>
    <row r="3131" spans="1:5">
      <c r="A3131" s="27">
        <v>44514</v>
      </c>
      <c r="B3131" s="27" t="s">
        <v>12143</v>
      </c>
      <c r="C3131" s="27" t="s">
        <v>6446</v>
      </c>
      <c r="D3131" s="27" t="s">
        <v>6447</v>
      </c>
      <c r="E3131" s="28" t="s">
        <v>12144</v>
      </c>
    </row>
    <row r="3132" spans="1:5">
      <c r="A3132" s="27">
        <v>44515</v>
      </c>
      <c r="B3132" s="27" t="s">
        <v>12145</v>
      </c>
      <c r="C3132" s="27" t="s">
        <v>6446</v>
      </c>
      <c r="D3132" s="27" t="s">
        <v>6447</v>
      </c>
      <c r="E3132" s="28" t="s">
        <v>12146</v>
      </c>
    </row>
    <row r="3133" spans="1:5">
      <c r="A3133" s="27">
        <v>44511</v>
      </c>
      <c r="B3133" s="27" t="s">
        <v>12147</v>
      </c>
      <c r="C3133" s="27" t="s">
        <v>6446</v>
      </c>
      <c r="D3133" s="27" t="s">
        <v>6447</v>
      </c>
      <c r="E3133" s="28" t="s">
        <v>8716</v>
      </c>
    </row>
    <row r="3134" spans="1:5">
      <c r="A3134" s="27">
        <v>44516</v>
      </c>
      <c r="B3134" s="27" t="s">
        <v>12148</v>
      </c>
      <c r="C3134" s="27" t="s">
        <v>6446</v>
      </c>
      <c r="D3134" s="27" t="s">
        <v>6447</v>
      </c>
      <c r="E3134" s="28" t="s">
        <v>12149</v>
      </c>
    </row>
    <row r="3135" spans="1:5">
      <c r="A3135" s="27">
        <v>44517</v>
      </c>
      <c r="B3135" s="27" t="s">
        <v>12150</v>
      </c>
      <c r="C3135" s="27" t="s">
        <v>6446</v>
      </c>
      <c r="D3135" s="27" t="s">
        <v>6447</v>
      </c>
      <c r="E3135" s="28" t="s">
        <v>12151</v>
      </c>
    </row>
    <row r="3136" spans="1:5">
      <c r="A3136" s="27">
        <v>11479</v>
      </c>
      <c r="B3136" s="27" t="s">
        <v>12152</v>
      </c>
      <c r="C3136" s="27" t="s">
        <v>6435</v>
      </c>
      <c r="D3136" s="27" t="s">
        <v>6439</v>
      </c>
      <c r="E3136" s="28" t="s">
        <v>12153</v>
      </c>
    </row>
    <row r="3137" spans="1:5">
      <c r="A3137" s="27">
        <v>11481</v>
      </c>
      <c r="B3137" s="27" t="s">
        <v>12154</v>
      </c>
      <c r="C3137" s="27" t="s">
        <v>6435</v>
      </c>
      <c r="D3137" s="27" t="s">
        <v>6439</v>
      </c>
      <c r="E3137" s="28" t="s">
        <v>12155</v>
      </c>
    </row>
    <row r="3138" spans="1:5">
      <c r="A3138" s="27">
        <v>43609</v>
      </c>
      <c r="B3138" s="27" t="s">
        <v>12156</v>
      </c>
      <c r="C3138" s="27" t="s">
        <v>6435</v>
      </c>
      <c r="D3138" s="27" t="s">
        <v>6439</v>
      </c>
      <c r="E3138" s="28" t="s">
        <v>12155</v>
      </c>
    </row>
    <row r="3139" spans="1:5">
      <c r="A3139" s="27">
        <v>11478</v>
      </c>
      <c r="B3139" s="27" t="s">
        <v>12157</v>
      </c>
      <c r="C3139" s="27" t="s">
        <v>6435</v>
      </c>
      <c r="D3139" s="27" t="s">
        <v>6439</v>
      </c>
      <c r="E3139" s="28" t="s">
        <v>12158</v>
      </c>
    </row>
    <row r="3140" spans="1:5">
      <c r="A3140" s="27">
        <v>43608</v>
      </c>
      <c r="B3140" s="27" t="s">
        <v>12159</v>
      </c>
      <c r="C3140" s="27" t="s">
        <v>6435</v>
      </c>
      <c r="D3140" s="27" t="s">
        <v>6439</v>
      </c>
      <c r="E3140" s="28" t="s">
        <v>12160</v>
      </c>
    </row>
    <row r="3141" spans="1:5">
      <c r="A3141" s="27">
        <v>11476</v>
      </c>
      <c r="B3141" s="27" t="s">
        <v>12161</v>
      </c>
      <c r="C3141" s="27" t="s">
        <v>6435</v>
      </c>
      <c r="D3141" s="27" t="s">
        <v>6439</v>
      </c>
      <c r="E3141" s="28" t="s">
        <v>12160</v>
      </c>
    </row>
    <row r="3142" spans="1:5">
      <c r="A3142" s="27">
        <v>40637</v>
      </c>
      <c r="B3142" s="27" t="s">
        <v>12162</v>
      </c>
      <c r="C3142" s="27" t="s">
        <v>6435</v>
      </c>
      <c r="D3142" s="27" t="s">
        <v>6447</v>
      </c>
      <c r="E3142" s="28" t="s">
        <v>12163</v>
      </c>
    </row>
    <row r="3143" spans="1:5">
      <c r="A3143" s="27">
        <v>13836</v>
      </c>
      <c r="B3143" s="27" t="s">
        <v>12164</v>
      </c>
      <c r="C3143" s="27" t="s">
        <v>6435</v>
      </c>
      <c r="D3143" s="27" t="s">
        <v>6447</v>
      </c>
      <c r="E3143" s="28" t="s">
        <v>12165</v>
      </c>
    </row>
    <row r="3144" spans="1:5">
      <c r="A3144" s="27">
        <v>14534</v>
      </c>
      <c r="B3144" s="27" t="s">
        <v>12166</v>
      </c>
      <c r="C3144" s="27" t="s">
        <v>6435</v>
      </c>
      <c r="D3144" s="27" t="s">
        <v>6447</v>
      </c>
      <c r="E3144" s="28" t="s">
        <v>12167</v>
      </c>
    </row>
    <row r="3145" spans="1:5">
      <c r="A3145" s="27">
        <v>14619</v>
      </c>
      <c r="B3145" s="27" t="s">
        <v>12168</v>
      </c>
      <c r="C3145" s="27" t="s">
        <v>6435</v>
      </c>
      <c r="D3145" s="27" t="s">
        <v>6439</v>
      </c>
      <c r="E3145" s="28" t="s">
        <v>12169</v>
      </c>
    </row>
    <row r="3146" spans="1:5">
      <c r="A3146" s="27">
        <v>14535</v>
      </c>
      <c r="B3146" s="27" t="s">
        <v>12170</v>
      </c>
      <c r="C3146" s="27" t="s">
        <v>6435</v>
      </c>
      <c r="D3146" s="27" t="s">
        <v>6447</v>
      </c>
      <c r="E3146" s="28" t="s">
        <v>12171</v>
      </c>
    </row>
    <row r="3147" spans="1:5">
      <c r="A3147" s="27">
        <v>39813</v>
      </c>
      <c r="B3147" s="27" t="s">
        <v>12172</v>
      </c>
      <c r="C3147" s="27" t="s">
        <v>6435</v>
      </c>
      <c r="D3147" s="27" t="s">
        <v>6447</v>
      </c>
      <c r="E3147" s="28" t="s">
        <v>12173</v>
      </c>
    </row>
    <row r="3148" spans="1:5">
      <c r="A3148" s="27">
        <v>40403</v>
      </c>
      <c r="B3148" s="27" t="s">
        <v>12174</v>
      </c>
      <c r="C3148" s="27" t="s">
        <v>6435</v>
      </c>
      <c r="D3148" s="27" t="s">
        <v>6439</v>
      </c>
      <c r="E3148" s="28" t="s">
        <v>12175</v>
      </c>
    </row>
    <row r="3149" spans="1:5">
      <c r="A3149" s="27">
        <v>12868</v>
      </c>
      <c r="B3149" s="27" t="s">
        <v>12176</v>
      </c>
      <c r="C3149" s="27" t="s">
        <v>6779</v>
      </c>
      <c r="D3149" s="27" t="s">
        <v>6439</v>
      </c>
      <c r="E3149" s="28" t="s">
        <v>15883</v>
      </c>
    </row>
    <row r="3150" spans="1:5">
      <c r="A3150" s="27">
        <v>40916</v>
      </c>
      <c r="B3150" s="27" t="s">
        <v>12177</v>
      </c>
      <c r="C3150" s="27" t="s">
        <v>6782</v>
      </c>
      <c r="D3150" s="27" t="s">
        <v>6439</v>
      </c>
      <c r="E3150" s="28" t="s">
        <v>15884</v>
      </c>
    </row>
    <row r="3151" spans="1:5">
      <c r="A3151" s="27">
        <v>4755</v>
      </c>
      <c r="B3151" s="27" t="s">
        <v>12178</v>
      </c>
      <c r="C3151" s="27" t="s">
        <v>6779</v>
      </c>
      <c r="D3151" s="27" t="s">
        <v>6439</v>
      </c>
      <c r="E3151" s="28" t="s">
        <v>15883</v>
      </c>
    </row>
    <row r="3152" spans="1:5">
      <c r="A3152" s="27">
        <v>41067</v>
      </c>
      <c r="B3152" s="27" t="s">
        <v>12179</v>
      </c>
      <c r="C3152" s="27" t="s">
        <v>6782</v>
      </c>
      <c r="D3152" s="27" t="s">
        <v>6439</v>
      </c>
      <c r="E3152" s="28" t="s">
        <v>15885</v>
      </c>
    </row>
    <row r="3153" spans="1:5">
      <c r="A3153" s="27">
        <v>38463</v>
      </c>
      <c r="B3153" s="27" t="s">
        <v>12180</v>
      </c>
      <c r="C3153" s="27" t="s">
        <v>6435</v>
      </c>
      <c r="D3153" s="27" t="s">
        <v>6439</v>
      </c>
      <c r="E3153" s="28" t="s">
        <v>12181</v>
      </c>
    </row>
    <row r="3154" spans="1:5">
      <c r="A3154" s="27">
        <v>40703</v>
      </c>
      <c r="B3154" s="27" t="s">
        <v>12182</v>
      </c>
      <c r="C3154" s="27" t="s">
        <v>6435</v>
      </c>
      <c r="D3154" s="27" t="s">
        <v>6436</v>
      </c>
      <c r="E3154" s="28" t="s">
        <v>12183</v>
      </c>
    </row>
    <row r="3155" spans="1:5">
      <c r="A3155" s="27">
        <v>14531</v>
      </c>
      <c r="B3155" s="27" t="s">
        <v>12184</v>
      </c>
      <c r="C3155" s="27" t="s">
        <v>6435</v>
      </c>
      <c r="D3155" s="27" t="s">
        <v>6439</v>
      </c>
      <c r="E3155" s="28" t="s">
        <v>12185</v>
      </c>
    </row>
    <row r="3156" spans="1:5">
      <c r="A3156" s="27">
        <v>36533</v>
      </c>
      <c r="B3156" s="27" t="s">
        <v>12186</v>
      </c>
      <c r="C3156" s="27" t="s">
        <v>6435</v>
      </c>
      <c r="D3156" s="27" t="s">
        <v>6439</v>
      </c>
      <c r="E3156" s="28" t="s">
        <v>12187</v>
      </c>
    </row>
    <row r="3157" spans="1:5">
      <c r="A3157" s="27">
        <v>11616</v>
      </c>
      <c r="B3157" s="27" t="s">
        <v>12188</v>
      </c>
      <c r="C3157" s="27" t="s">
        <v>6435</v>
      </c>
      <c r="D3157" s="27" t="s">
        <v>6439</v>
      </c>
      <c r="E3157" s="28" t="s">
        <v>12189</v>
      </c>
    </row>
    <row r="3158" spans="1:5">
      <c r="A3158" s="27">
        <v>41898</v>
      </c>
      <c r="B3158" s="27" t="s">
        <v>12190</v>
      </c>
      <c r="C3158" s="27" t="s">
        <v>6435</v>
      </c>
      <c r="D3158" s="27" t="s">
        <v>6439</v>
      </c>
      <c r="E3158" s="28" t="s">
        <v>12191</v>
      </c>
    </row>
    <row r="3159" spans="1:5">
      <c r="A3159" s="27">
        <v>13447</v>
      </c>
      <c r="B3159" s="27" t="s">
        <v>12192</v>
      </c>
      <c r="C3159" s="27" t="s">
        <v>6435</v>
      </c>
      <c r="D3159" s="27" t="s">
        <v>6439</v>
      </c>
      <c r="E3159" s="28" t="s">
        <v>12193</v>
      </c>
    </row>
    <row r="3160" spans="1:5">
      <c r="A3160" s="27">
        <v>14529</v>
      </c>
      <c r="B3160" s="27" t="s">
        <v>12194</v>
      </c>
      <c r="C3160" s="27" t="s">
        <v>6435</v>
      </c>
      <c r="D3160" s="27" t="s">
        <v>6439</v>
      </c>
      <c r="E3160" s="28" t="s">
        <v>12195</v>
      </c>
    </row>
    <row r="3161" spans="1:5">
      <c r="A3161" s="27">
        <v>10747</v>
      </c>
      <c r="B3161" s="27" t="s">
        <v>12196</v>
      </c>
      <c r="C3161" s="27" t="s">
        <v>6435</v>
      </c>
      <c r="D3161" s="27" t="s">
        <v>6439</v>
      </c>
      <c r="E3161" s="28" t="s">
        <v>12197</v>
      </c>
    </row>
    <row r="3162" spans="1:5">
      <c r="A3162" s="27">
        <v>36141</v>
      </c>
      <c r="B3162" s="27" t="s">
        <v>12198</v>
      </c>
      <c r="C3162" s="27" t="s">
        <v>6435</v>
      </c>
      <c r="D3162" s="27" t="s">
        <v>6439</v>
      </c>
      <c r="E3162" s="28" t="s">
        <v>12199</v>
      </c>
    </row>
    <row r="3163" spans="1:5">
      <c r="A3163" s="27">
        <v>43651</v>
      </c>
      <c r="B3163" s="27" t="s">
        <v>12200</v>
      </c>
      <c r="C3163" s="27" t="s">
        <v>6555</v>
      </c>
      <c r="D3163" s="27" t="s">
        <v>6439</v>
      </c>
      <c r="E3163" s="28" t="s">
        <v>6758</v>
      </c>
    </row>
    <row r="3164" spans="1:5">
      <c r="A3164" s="27">
        <v>43626</v>
      </c>
      <c r="B3164" s="27" t="s">
        <v>12201</v>
      </c>
      <c r="C3164" s="27" t="s">
        <v>6555</v>
      </c>
      <c r="D3164" s="27" t="s">
        <v>6436</v>
      </c>
      <c r="E3164" s="28" t="s">
        <v>12202</v>
      </c>
    </row>
    <row r="3165" spans="1:5">
      <c r="A3165" s="27">
        <v>39434</v>
      </c>
      <c r="B3165" s="27" t="s">
        <v>12203</v>
      </c>
      <c r="C3165" s="27" t="s">
        <v>6555</v>
      </c>
      <c r="D3165" s="27" t="s">
        <v>6439</v>
      </c>
      <c r="E3165" s="28" t="s">
        <v>12204</v>
      </c>
    </row>
    <row r="3166" spans="1:5">
      <c r="A3166" s="27">
        <v>39433</v>
      </c>
      <c r="B3166" s="27" t="s">
        <v>12205</v>
      </c>
      <c r="C3166" s="27" t="s">
        <v>6555</v>
      </c>
      <c r="D3166" s="27" t="s">
        <v>6439</v>
      </c>
      <c r="E3166" s="28" t="s">
        <v>12206</v>
      </c>
    </row>
    <row r="3167" spans="1:5">
      <c r="A3167" s="27">
        <v>4049</v>
      </c>
      <c r="B3167" s="27" t="s">
        <v>12207</v>
      </c>
      <c r="C3167" s="27" t="s">
        <v>6558</v>
      </c>
      <c r="D3167" s="27" t="s">
        <v>6439</v>
      </c>
      <c r="E3167" s="28" t="s">
        <v>12208</v>
      </c>
    </row>
    <row r="3168" spans="1:5">
      <c r="A3168" s="27">
        <v>38120</v>
      </c>
      <c r="B3168" s="27" t="s">
        <v>12209</v>
      </c>
      <c r="C3168" s="27" t="s">
        <v>6555</v>
      </c>
      <c r="D3168" s="27" t="s">
        <v>6439</v>
      </c>
      <c r="E3168" s="28" t="s">
        <v>12210</v>
      </c>
    </row>
    <row r="3169" spans="1:5">
      <c r="A3169" s="27">
        <v>43652</v>
      </c>
      <c r="B3169" s="27" t="s">
        <v>12211</v>
      </c>
      <c r="C3169" s="27" t="s">
        <v>6555</v>
      </c>
      <c r="D3169" s="27" t="s">
        <v>6439</v>
      </c>
      <c r="E3169" s="28" t="s">
        <v>12212</v>
      </c>
    </row>
    <row r="3170" spans="1:5">
      <c r="A3170" s="27">
        <v>10498</v>
      </c>
      <c r="B3170" s="27" t="s">
        <v>12213</v>
      </c>
      <c r="C3170" s="27" t="s">
        <v>6555</v>
      </c>
      <c r="D3170" s="27" t="s">
        <v>6439</v>
      </c>
      <c r="E3170" s="28" t="s">
        <v>11219</v>
      </c>
    </row>
    <row r="3171" spans="1:5">
      <c r="A3171" s="27">
        <v>4823</v>
      </c>
      <c r="B3171" s="27" t="s">
        <v>12214</v>
      </c>
      <c r="C3171" s="27" t="s">
        <v>6555</v>
      </c>
      <c r="D3171" s="27" t="s">
        <v>6439</v>
      </c>
      <c r="E3171" s="28" t="s">
        <v>9068</v>
      </c>
    </row>
    <row r="3172" spans="1:5">
      <c r="A3172" s="27">
        <v>38877</v>
      </c>
      <c r="B3172" s="27" t="s">
        <v>12215</v>
      </c>
      <c r="C3172" s="27" t="s">
        <v>6555</v>
      </c>
      <c r="D3172" s="27" t="s">
        <v>6439</v>
      </c>
      <c r="E3172" s="28" t="s">
        <v>7928</v>
      </c>
    </row>
    <row r="3173" spans="1:5">
      <c r="A3173" s="27">
        <v>34546</v>
      </c>
      <c r="B3173" s="27" t="s">
        <v>12216</v>
      </c>
      <c r="C3173" s="27" t="s">
        <v>6555</v>
      </c>
      <c r="D3173" s="27" t="s">
        <v>6439</v>
      </c>
      <c r="E3173" s="28" t="s">
        <v>6756</v>
      </c>
    </row>
    <row r="3174" spans="1:5">
      <c r="A3174" s="27">
        <v>41387</v>
      </c>
      <c r="B3174" s="27" t="s">
        <v>12217</v>
      </c>
      <c r="C3174" s="27" t="s">
        <v>6456</v>
      </c>
      <c r="D3174" s="27" t="s">
        <v>6439</v>
      </c>
      <c r="E3174" s="28" t="s">
        <v>12218</v>
      </c>
    </row>
    <row r="3175" spans="1:5">
      <c r="A3175" s="27">
        <v>41388</v>
      </c>
      <c r="B3175" s="27" t="s">
        <v>12219</v>
      </c>
      <c r="C3175" s="27" t="s">
        <v>6456</v>
      </c>
      <c r="D3175" s="27" t="s">
        <v>6439</v>
      </c>
      <c r="E3175" s="28" t="s">
        <v>12220</v>
      </c>
    </row>
    <row r="3176" spans="1:5">
      <c r="A3176" s="27">
        <v>41380</v>
      </c>
      <c r="B3176" s="27" t="s">
        <v>12221</v>
      </c>
      <c r="C3176" s="27" t="s">
        <v>6435</v>
      </c>
      <c r="D3176" s="27" t="s">
        <v>6439</v>
      </c>
      <c r="E3176" s="28" t="s">
        <v>12222</v>
      </c>
    </row>
    <row r="3177" spans="1:5">
      <c r="A3177" s="27">
        <v>41381</v>
      </c>
      <c r="B3177" s="27" t="s">
        <v>12223</v>
      </c>
      <c r="C3177" s="27" t="s">
        <v>6435</v>
      </c>
      <c r="D3177" s="27" t="s">
        <v>6439</v>
      </c>
      <c r="E3177" s="28" t="s">
        <v>12224</v>
      </c>
    </row>
    <row r="3178" spans="1:5">
      <c r="A3178" s="27">
        <v>41382</v>
      </c>
      <c r="B3178" s="27" t="s">
        <v>12225</v>
      </c>
      <c r="C3178" s="27" t="s">
        <v>6435</v>
      </c>
      <c r="D3178" s="27" t="s">
        <v>6439</v>
      </c>
      <c r="E3178" s="28" t="s">
        <v>12226</v>
      </c>
    </row>
    <row r="3179" spans="1:5">
      <c r="A3179" s="27">
        <v>41383</v>
      </c>
      <c r="B3179" s="27" t="s">
        <v>12227</v>
      </c>
      <c r="C3179" s="27" t="s">
        <v>6435</v>
      </c>
      <c r="D3179" s="27" t="s">
        <v>6439</v>
      </c>
      <c r="E3179" s="28" t="s">
        <v>12228</v>
      </c>
    </row>
    <row r="3180" spans="1:5">
      <c r="A3180" s="27">
        <v>41385</v>
      </c>
      <c r="B3180" s="27" t="s">
        <v>12229</v>
      </c>
      <c r="C3180" s="27" t="s">
        <v>6435</v>
      </c>
      <c r="D3180" s="27" t="s">
        <v>6439</v>
      </c>
      <c r="E3180" s="28" t="s">
        <v>12230</v>
      </c>
    </row>
    <row r="3181" spans="1:5">
      <c r="A3181" s="27">
        <v>11079</v>
      </c>
      <c r="B3181" s="27" t="s">
        <v>12231</v>
      </c>
      <c r="C3181" s="27" t="s">
        <v>6776</v>
      </c>
      <c r="D3181" s="27" t="s">
        <v>6439</v>
      </c>
      <c r="E3181" s="28" t="s">
        <v>12232</v>
      </c>
    </row>
    <row r="3182" spans="1:5">
      <c r="A3182" s="27">
        <v>11082</v>
      </c>
      <c r="B3182" s="27" t="s">
        <v>12233</v>
      </c>
      <c r="C3182" s="27" t="s">
        <v>6776</v>
      </c>
      <c r="D3182" s="27" t="s">
        <v>6439</v>
      </c>
      <c r="E3182" s="28" t="s">
        <v>12232</v>
      </c>
    </row>
    <row r="3183" spans="1:5">
      <c r="A3183" s="27">
        <v>4058</v>
      </c>
      <c r="B3183" s="27" t="s">
        <v>12234</v>
      </c>
      <c r="C3183" s="27" t="s">
        <v>6779</v>
      </c>
      <c r="D3183" s="27" t="s">
        <v>6439</v>
      </c>
      <c r="E3183" s="28" t="s">
        <v>10730</v>
      </c>
    </row>
    <row r="3184" spans="1:5">
      <c r="A3184" s="27">
        <v>40974</v>
      </c>
      <c r="B3184" s="27" t="s">
        <v>12235</v>
      </c>
      <c r="C3184" s="27" t="s">
        <v>6782</v>
      </c>
      <c r="D3184" s="27" t="s">
        <v>6439</v>
      </c>
      <c r="E3184" s="28" t="s">
        <v>15886</v>
      </c>
    </row>
    <row r="3185" spans="1:5">
      <c r="A3185" s="27">
        <v>34794</v>
      </c>
      <c r="B3185" s="27" t="s">
        <v>12236</v>
      </c>
      <c r="C3185" s="27" t="s">
        <v>6779</v>
      </c>
      <c r="D3185" s="27" t="s">
        <v>6439</v>
      </c>
      <c r="E3185" s="28" t="s">
        <v>7195</v>
      </c>
    </row>
    <row r="3186" spans="1:5">
      <c r="A3186" s="27">
        <v>40925</v>
      </c>
      <c r="B3186" s="27" t="s">
        <v>12237</v>
      </c>
      <c r="C3186" s="27" t="s">
        <v>6782</v>
      </c>
      <c r="D3186" s="27" t="s">
        <v>6439</v>
      </c>
      <c r="E3186" s="28" t="s">
        <v>15887</v>
      </c>
    </row>
    <row r="3187" spans="1:5">
      <c r="A3187" s="27">
        <v>13741</v>
      </c>
      <c r="B3187" s="27" t="s">
        <v>12238</v>
      </c>
      <c r="C3187" s="27" t="s">
        <v>6435</v>
      </c>
      <c r="D3187" s="27" t="s">
        <v>6439</v>
      </c>
      <c r="E3187" s="28" t="s">
        <v>12239</v>
      </c>
    </row>
    <row r="3188" spans="1:5">
      <c r="A3188" s="27">
        <v>3288</v>
      </c>
      <c r="B3188" s="27" t="s">
        <v>12240</v>
      </c>
      <c r="C3188" s="27" t="s">
        <v>6456</v>
      </c>
      <c r="D3188" s="27" t="s">
        <v>6436</v>
      </c>
      <c r="E3188" s="28" t="s">
        <v>8029</v>
      </c>
    </row>
    <row r="3189" spans="1:5">
      <c r="A3189" s="27">
        <v>13587</v>
      </c>
      <c r="B3189" s="27" t="s">
        <v>12241</v>
      </c>
      <c r="C3189" s="27" t="s">
        <v>6456</v>
      </c>
      <c r="D3189" s="27" t="s">
        <v>6439</v>
      </c>
      <c r="E3189" s="28" t="s">
        <v>12242</v>
      </c>
    </row>
    <row r="3190" spans="1:5">
      <c r="A3190" s="27">
        <v>38598</v>
      </c>
      <c r="B3190" s="27" t="s">
        <v>12243</v>
      </c>
      <c r="C3190" s="27" t="s">
        <v>6435</v>
      </c>
      <c r="D3190" s="27" t="s">
        <v>6439</v>
      </c>
      <c r="E3190" s="28" t="s">
        <v>7457</v>
      </c>
    </row>
    <row r="3191" spans="1:5">
      <c r="A3191" s="27">
        <v>38595</v>
      </c>
      <c r="B3191" s="27" t="s">
        <v>12244</v>
      </c>
      <c r="C3191" s="27" t="s">
        <v>6435</v>
      </c>
      <c r="D3191" s="27" t="s">
        <v>6439</v>
      </c>
      <c r="E3191" s="28" t="s">
        <v>6809</v>
      </c>
    </row>
    <row r="3192" spans="1:5">
      <c r="A3192" s="27">
        <v>38592</v>
      </c>
      <c r="B3192" s="27" t="s">
        <v>12245</v>
      </c>
      <c r="C3192" s="27" t="s">
        <v>6435</v>
      </c>
      <c r="D3192" s="27" t="s">
        <v>6439</v>
      </c>
      <c r="E3192" s="28" t="s">
        <v>12246</v>
      </c>
    </row>
    <row r="3193" spans="1:5">
      <c r="A3193" s="27">
        <v>38588</v>
      </c>
      <c r="B3193" s="27" t="s">
        <v>12247</v>
      </c>
      <c r="C3193" s="27" t="s">
        <v>6435</v>
      </c>
      <c r="D3193" s="27" t="s">
        <v>6439</v>
      </c>
      <c r="E3193" s="28" t="s">
        <v>12248</v>
      </c>
    </row>
    <row r="3194" spans="1:5">
      <c r="A3194" s="27">
        <v>38593</v>
      </c>
      <c r="B3194" s="27" t="s">
        <v>12249</v>
      </c>
      <c r="C3194" s="27" t="s">
        <v>6435</v>
      </c>
      <c r="D3194" s="27" t="s">
        <v>6439</v>
      </c>
      <c r="E3194" s="28" t="s">
        <v>12250</v>
      </c>
    </row>
    <row r="3195" spans="1:5">
      <c r="A3195" s="27">
        <v>38589</v>
      </c>
      <c r="B3195" s="27" t="s">
        <v>12251</v>
      </c>
      <c r="C3195" s="27" t="s">
        <v>6435</v>
      </c>
      <c r="D3195" s="27" t="s">
        <v>6439</v>
      </c>
      <c r="E3195" s="28" t="s">
        <v>6491</v>
      </c>
    </row>
    <row r="3196" spans="1:5">
      <c r="A3196" s="27">
        <v>38594</v>
      </c>
      <c r="B3196" s="27" t="s">
        <v>12252</v>
      </c>
      <c r="C3196" s="27" t="s">
        <v>6435</v>
      </c>
      <c r="D3196" s="27" t="s">
        <v>6439</v>
      </c>
      <c r="E3196" s="28" t="s">
        <v>6839</v>
      </c>
    </row>
    <row r="3197" spans="1:5">
      <c r="A3197" s="27">
        <v>34773</v>
      </c>
      <c r="B3197" s="27" t="s">
        <v>12253</v>
      </c>
      <c r="C3197" s="27" t="s">
        <v>6435</v>
      </c>
      <c r="D3197" s="27" t="s">
        <v>6439</v>
      </c>
      <c r="E3197" s="28" t="s">
        <v>10079</v>
      </c>
    </row>
    <row r="3198" spans="1:5">
      <c r="A3198" s="27">
        <v>34769</v>
      </c>
      <c r="B3198" s="27" t="s">
        <v>12254</v>
      </c>
      <c r="C3198" s="27" t="s">
        <v>6435</v>
      </c>
      <c r="D3198" s="27" t="s">
        <v>6439</v>
      </c>
      <c r="E3198" s="28" t="s">
        <v>7445</v>
      </c>
    </row>
    <row r="3199" spans="1:5">
      <c r="A3199" s="27">
        <v>34763</v>
      </c>
      <c r="B3199" s="27" t="s">
        <v>12255</v>
      </c>
      <c r="C3199" s="27" t="s">
        <v>6435</v>
      </c>
      <c r="D3199" s="27" t="s">
        <v>6439</v>
      </c>
      <c r="E3199" s="28" t="s">
        <v>11785</v>
      </c>
    </row>
    <row r="3200" spans="1:5">
      <c r="A3200" s="27">
        <v>34774</v>
      </c>
      <c r="B3200" s="27" t="s">
        <v>12256</v>
      </c>
      <c r="C3200" s="27" t="s">
        <v>6435</v>
      </c>
      <c r="D3200" s="27" t="s">
        <v>6439</v>
      </c>
      <c r="E3200" s="28" t="s">
        <v>6505</v>
      </c>
    </row>
    <row r="3201" spans="1:5">
      <c r="A3201" s="27">
        <v>34771</v>
      </c>
      <c r="B3201" s="27" t="s">
        <v>12257</v>
      </c>
      <c r="C3201" s="27" t="s">
        <v>6435</v>
      </c>
      <c r="D3201" s="27" t="s">
        <v>6439</v>
      </c>
      <c r="E3201" s="28" t="s">
        <v>7706</v>
      </c>
    </row>
    <row r="3202" spans="1:5">
      <c r="A3202" s="27">
        <v>34764</v>
      </c>
      <c r="B3202" s="27" t="s">
        <v>12258</v>
      </c>
      <c r="C3202" s="27" t="s">
        <v>6435</v>
      </c>
      <c r="D3202" s="27" t="s">
        <v>6439</v>
      </c>
      <c r="E3202" s="28" t="s">
        <v>12259</v>
      </c>
    </row>
    <row r="3203" spans="1:5">
      <c r="A3203" s="27">
        <v>34788</v>
      </c>
      <c r="B3203" s="27" t="s">
        <v>12260</v>
      </c>
      <c r="C3203" s="27" t="s">
        <v>6435</v>
      </c>
      <c r="D3203" s="27" t="s">
        <v>6439</v>
      </c>
      <c r="E3203" s="28" t="s">
        <v>10109</v>
      </c>
    </row>
    <row r="3204" spans="1:5">
      <c r="A3204" s="27">
        <v>34781</v>
      </c>
      <c r="B3204" s="27" t="s">
        <v>12261</v>
      </c>
      <c r="C3204" s="27" t="s">
        <v>6435</v>
      </c>
      <c r="D3204" s="27" t="s">
        <v>6439</v>
      </c>
      <c r="E3204" s="28" t="s">
        <v>11900</v>
      </c>
    </row>
    <row r="3205" spans="1:5">
      <c r="A3205" s="27">
        <v>41682</v>
      </c>
      <c r="B3205" s="27" t="s">
        <v>12262</v>
      </c>
      <c r="C3205" s="27" t="s">
        <v>6435</v>
      </c>
      <c r="D3205" s="27" t="s">
        <v>6439</v>
      </c>
      <c r="E3205" s="28" t="s">
        <v>9599</v>
      </c>
    </row>
    <row r="3206" spans="1:5">
      <c r="A3206" s="27">
        <v>41683</v>
      </c>
      <c r="B3206" s="27" t="s">
        <v>12263</v>
      </c>
      <c r="C3206" s="27" t="s">
        <v>6435</v>
      </c>
      <c r="D3206" s="27" t="s">
        <v>6439</v>
      </c>
      <c r="E3206" s="28" t="s">
        <v>8801</v>
      </c>
    </row>
    <row r="3207" spans="1:5">
      <c r="A3207" s="27">
        <v>41680</v>
      </c>
      <c r="B3207" s="27" t="s">
        <v>12264</v>
      </c>
      <c r="C3207" s="27" t="s">
        <v>6435</v>
      </c>
      <c r="D3207" s="27" t="s">
        <v>6439</v>
      </c>
      <c r="E3207" s="28" t="s">
        <v>9086</v>
      </c>
    </row>
    <row r="3208" spans="1:5">
      <c r="A3208" s="27">
        <v>41679</v>
      </c>
      <c r="B3208" s="27" t="s">
        <v>12265</v>
      </c>
      <c r="C3208" s="27" t="s">
        <v>6435</v>
      </c>
      <c r="D3208" s="27" t="s">
        <v>6439</v>
      </c>
      <c r="E3208" s="28" t="s">
        <v>12266</v>
      </c>
    </row>
    <row r="3209" spans="1:5">
      <c r="A3209" s="27">
        <v>41681</v>
      </c>
      <c r="B3209" s="27" t="s">
        <v>12267</v>
      </c>
      <c r="C3209" s="27" t="s">
        <v>6435</v>
      </c>
      <c r="D3209" s="27" t="s">
        <v>6439</v>
      </c>
      <c r="E3209" s="28" t="s">
        <v>12268</v>
      </c>
    </row>
    <row r="3210" spans="1:5">
      <c r="A3210" s="27">
        <v>43386</v>
      </c>
      <c r="B3210" s="27" t="s">
        <v>12269</v>
      </c>
      <c r="C3210" s="27" t="s">
        <v>6435</v>
      </c>
      <c r="D3210" s="27" t="s">
        <v>6439</v>
      </c>
      <c r="E3210" s="28" t="s">
        <v>12270</v>
      </c>
    </row>
    <row r="3211" spans="1:5">
      <c r="A3211" s="27">
        <v>4059</v>
      </c>
      <c r="B3211" s="27" t="s">
        <v>12271</v>
      </c>
      <c r="C3211" s="27" t="s">
        <v>6456</v>
      </c>
      <c r="D3211" s="27" t="s">
        <v>6439</v>
      </c>
      <c r="E3211" s="28" t="s">
        <v>9599</v>
      </c>
    </row>
    <row r="3212" spans="1:5">
      <c r="A3212" s="27">
        <v>4062</v>
      </c>
      <c r="B3212" s="27" t="s">
        <v>12272</v>
      </c>
      <c r="C3212" s="27" t="s">
        <v>6435</v>
      </c>
      <c r="D3212" s="27" t="s">
        <v>6439</v>
      </c>
      <c r="E3212" s="28" t="s">
        <v>9599</v>
      </c>
    </row>
    <row r="3213" spans="1:5">
      <c r="A3213" s="27">
        <v>4061</v>
      </c>
      <c r="B3213" s="27" t="s">
        <v>12273</v>
      </c>
      <c r="C3213" s="27" t="s">
        <v>6435</v>
      </c>
      <c r="D3213" s="27" t="s">
        <v>6439</v>
      </c>
      <c r="E3213" s="28" t="s">
        <v>12274</v>
      </c>
    </row>
    <row r="3214" spans="1:5">
      <c r="A3214" s="27">
        <v>41315</v>
      </c>
      <c r="B3214" s="27" t="s">
        <v>12275</v>
      </c>
      <c r="C3214" s="27" t="s">
        <v>6555</v>
      </c>
      <c r="D3214" s="27" t="s">
        <v>6439</v>
      </c>
      <c r="E3214" s="28" t="s">
        <v>12276</v>
      </c>
    </row>
    <row r="3215" spans="1:5">
      <c r="A3215" s="27">
        <v>43148</v>
      </c>
      <c r="B3215" s="27" t="s">
        <v>12277</v>
      </c>
      <c r="C3215" s="27" t="s">
        <v>6555</v>
      </c>
      <c r="D3215" s="27" t="s">
        <v>6439</v>
      </c>
      <c r="E3215" s="28" t="s">
        <v>12278</v>
      </c>
    </row>
    <row r="3216" spans="1:5">
      <c r="A3216" s="27">
        <v>43147</v>
      </c>
      <c r="B3216" s="27" t="s">
        <v>12279</v>
      </c>
      <c r="C3216" s="27" t="s">
        <v>6555</v>
      </c>
      <c r="D3216" s="27" t="s">
        <v>6439</v>
      </c>
      <c r="E3216" s="28" t="s">
        <v>9033</v>
      </c>
    </row>
    <row r="3217" spans="1:5">
      <c r="A3217" s="27">
        <v>10608</v>
      </c>
      <c r="B3217" s="27" t="s">
        <v>12280</v>
      </c>
      <c r="C3217" s="27" t="s">
        <v>6435</v>
      </c>
      <c r="D3217" s="27" t="s">
        <v>6447</v>
      </c>
      <c r="E3217" s="28" t="s">
        <v>12281</v>
      </c>
    </row>
    <row r="3218" spans="1:5">
      <c r="A3218" s="27">
        <v>4069</v>
      </c>
      <c r="B3218" s="27" t="s">
        <v>12282</v>
      </c>
      <c r="C3218" s="27" t="s">
        <v>6779</v>
      </c>
      <c r="D3218" s="27" t="s">
        <v>6439</v>
      </c>
      <c r="E3218" s="28" t="s">
        <v>15888</v>
      </c>
    </row>
    <row r="3219" spans="1:5">
      <c r="A3219" s="27">
        <v>40819</v>
      </c>
      <c r="B3219" s="27" t="s">
        <v>12283</v>
      </c>
      <c r="C3219" s="27" t="s">
        <v>6782</v>
      </c>
      <c r="D3219" s="27" t="s">
        <v>6439</v>
      </c>
      <c r="E3219" s="28" t="s">
        <v>15889</v>
      </c>
    </row>
    <row r="3220" spans="1:5">
      <c r="A3220" s="27">
        <v>34361</v>
      </c>
      <c r="B3220" s="27" t="s">
        <v>12284</v>
      </c>
      <c r="C3220" s="27" t="s">
        <v>6555</v>
      </c>
      <c r="D3220" s="27" t="s">
        <v>6439</v>
      </c>
      <c r="E3220" s="28" t="s">
        <v>12018</v>
      </c>
    </row>
    <row r="3221" spans="1:5">
      <c r="A3221" s="27">
        <v>36512</v>
      </c>
      <c r="B3221" s="27" t="s">
        <v>12285</v>
      </c>
      <c r="C3221" s="27" t="s">
        <v>6435</v>
      </c>
      <c r="D3221" s="27" t="s">
        <v>6447</v>
      </c>
      <c r="E3221" s="28" t="s">
        <v>12286</v>
      </c>
    </row>
    <row r="3222" spans="1:5">
      <c r="A3222" s="27">
        <v>44478</v>
      </c>
      <c r="B3222" s="27" t="s">
        <v>12287</v>
      </c>
      <c r="C3222" s="27" t="s">
        <v>6555</v>
      </c>
      <c r="D3222" s="27" t="s">
        <v>6439</v>
      </c>
      <c r="E3222" s="28" t="s">
        <v>12288</v>
      </c>
    </row>
    <row r="3223" spans="1:5">
      <c r="A3223" s="27">
        <v>44477</v>
      </c>
      <c r="B3223" s="27" t="s">
        <v>12289</v>
      </c>
      <c r="C3223" s="27" t="s">
        <v>6555</v>
      </c>
      <c r="D3223" s="27" t="s">
        <v>6439</v>
      </c>
      <c r="E3223" s="28" t="s">
        <v>12288</v>
      </c>
    </row>
    <row r="3224" spans="1:5">
      <c r="A3224" s="27">
        <v>11697</v>
      </c>
      <c r="B3224" s="27" t="s">
        <v>12290</v>
      </c>
      <c r="C3224" s="27" t="s">
        <v>6435</v>
      </c>
      <c r="D3224" s="27" t="s">
        <v>6439</v>
      </c>
      <c r="E3224" s="28" t="s">
        <v>12291</v>
      </c>
    </row>
    <row r="3225" spans="1:5">
      <c r="A3225" s="27">
        <v>11698</v>
      </c>
      <c r="B3225" s="27" t="s">
        <v>12292</v>
      </c>
      <c r="C3225" s="27" t="s">
        <v>6435</v>
      </c>
      <c r="D3225" s="27" t="s">
        <v>6439</v>
      </c>
      <c r="E3225" s="28" t="s">
        <v>12293</v>
      </c>
    </row>
    <row r="3226" spans="1:5">
      <c r="A3226" s="27">
        <v>10432</v>
      </c>
      <c r="B3226" s="27" t="s">
        <v>12294</v>
      </c>
      <c r="C3226" s="27" t="s">
        <v>6435</v>
      </c>
      <c r="D3226" s="27" t="s">
        <v>6439</v>
      </c>
      <c r="E3226" s="28" t="s">
        <v>12295</v>
      </c>
    </row>
    <row r="3227" spans="1:5">
      <c r="A3227" s="27">
        <v>11699</v>
      </c>
      <c r="B3227" s="27" t="s">
        <v>12296</v>
      </c>
      <c r="C3227" s="27" t="s">
        <v>6435</v>
      </c>
      <c r="D3227" s="27" t="s">
        <v>6439</v>
      </c>
      <c r="E3227" s="28" t="s">
        <v>12297</v>
      </c>
    </row>
    <row r="3228" spans="1:5">
      <c r="A3228" s="27">
        <v>44020</v>
      </c>
      <c r="B3228" s="27" t="s">
        <v>12298</v>
      </c>
      <c r="C3228" s="27" t="s">
        <v>6435</v>
      </c>
      <c r="D3228" s="27" t="s">
        <v>6439</v>
      </c>
      <c r="E3228" s="28" t="s">
        <v>12299</v>
      </c>
    </row>
    <row r="3229" spans="1:5">
      <c r="A3229" s="27">
        <v>41420</v>
      </c>
      <c r="B3229" s="27" t="s">
        <v>12300</v>
      </c>
      <c r="C3229" s="27" t="s">
        <v>6435</v>
      </c>
      <c r="D3229" s="27" t="s">
        <v>6439</v>
      </c>
      <c r="E3229" s="28" t="s">
        <v>11085</v>
      </c>
    </row>
    <row r="3230" spans="1:5">
      <c r="A3230" s="27">
        <v>41422</v>
      </c>
      <c r="B3230" s="27" t="s">
        <v>12301</v>
      </c>
      <c r="C3230" s="27" t="s">
        <v>6435</v>
      </c>
      <c r="D3230" s="27" t="s">
        <v>6439</v>
      </c>
      <c r="E3230" s="28" t="s">
        <v>7586</v>
      </c>
    </row>
    <row r="3231" spans="1:5">
      <c r="A3231" s="27">
        <v>41425</v>
      </c>
      <c r="B3231" s="27" t="s">
        <v>12302</v>
      </c>
      <c r="C3231" s="27" t="s">
        <v>6435</v>
      </c>
      <c r="D3231" s="27" t="s">
        <v>6439</v>
      </c>
      <c r="E3231" s="28" t="s">
        <v>12303</v>
      </c>
    </row>
    <row r="3232" spans="1:5">
      <c r="A3232" s="27">
        <v>41426</v>
      </c>
      <c r="B3232" s="27" t="s">
        <v>12304</v>
      </c>
      <c r="C3232" s="27" t="s">
        <v>6435</v>
      </c>
      <c r="D3232" s="27" t="s">
        <v>6439</v>
      </c>
      <c r="E3232" s="28" t="s">
        <v>8642</v>
      </c>
    </row>
    <row r="3233" spans="1:5">
      <c r="A3233" s="27">
        <v>41419</v>
      </c>
      <c r="B3233" s="27" t="s">
        <v>12305</v>
      </c>
      <c r="C3233" s="27" t="s">
        <v>6435</v>
      </c>
      <c r="D3233" s="27" t="s">
        <v>6439</v>
      </c>
      <c r="E3233" s="28" t="s">
        <v>12306</v>
      </c>
    </row>
    <row r="3234" spans="1:5">
      <c r="A3234" s="27">
        <v>41421</v>
      </c>
      <c r="B3234" s="27" t="s">
        <v>12307</v>
      </c>
      <c r="C3234" s="27" t="s">
        <v>6435</v>
      </c>
      <c r="D3234" s="27" t="s">
        <v>6439</v>
      </c>
      <c r="E3234" s="28" t="s">
        <v>11473</v>
      </c>
    </row>
    <row r="3235" spans="1:5">
      <c r="A3235" s="27">
        <v>41414</v>
      </c>
      <c r="B3235" s="27" t="s">
        <v>12308</v>
      </c>
      <c r="C3235" s="27" t="s">
        <v>6435</v>
      </c>
      <c r="D3235" s="27" t="s">
        <v>6439</v>
      </c>
      <c r="E3235" s="28" t="s">
        <v>12309</v>
      </c>
    </row>
    <row r="3236" spans="1:5">
      <c r="A3236" s="27">
        <v>41415</v>
      </c>
      <c r="B3236" s="27" t="s">
        <v>12310</v>
      </c>
      <c r="C3236" s="27" t="s">
        <v>6435</v>
      </c>
      <c r="D3236" s="27" t="s">
        <v>6439</v>
      </c>
      <c r="E3236" s="28" t="s">
        <v>12311</v>
      </c>
    </row>
    <row r="3237" spans="1:5">
      <c r="A3237" s="27">
        <v>37514</v>
      </c>
      <c r="B3237" s="27" t="s">
        <v>12312</v>
      </c>
      <c r="C3237" s="27" t="s">
        <v>6435</v>
      </c>
      <c r="D3237" s="27" t="s">
        <v>6447</v>
      </c>
      <c r="E3237" s="28" t="s">
        <v>12313</v>
      </c>
    </row>
    <row r="3238" spans="1:5">
      <c r="A3238" s="27">
        <v>37519</v>
      </c>
      <c r="B3238" s="27" t="s">
        <v>12314</v>
      </c>
      <c r="C3238" s="27" t="s">
        <v>6435</v>
      </c>
      <c r="D3238" s="27" t="s">
        <v>6447</v>
      </c>
      <c r="E3238" s="28" t="s">
        <v>12315</v>
      </c>
    </row>
    <row r="3239" spans="1:5">
      <c r="A3239" s="27">
        <v>37520</v>
      </c>
      <c r="B3239" s="27" t="s">
        <v>12316</v>
      </c>
      <c r="C3239" s="27" t="s">
        <v>6435</v>
      </c>
      <c r="D3239" s="27" t="s">
        <v>6447</v>
      </c>
      <c r="E3239" s="28" t="s">
        <v>12317</v>
      </c>
    </row>
    <row r="3240" spans="1:5">
      <c r="A3240" s="27">
        <v>37521</v>
      </c>
      <c r="B3240" s="27" t="s">
        <v>12318</v>
      </c>
      <c r="C3240" s="27" t="s">
        <v>6435</v>
      </c>
      <c r="D3240" s="27" t="s">
        <v>6447</v>
      </c>
      <c r="E3240" s="28" t="s">
        <v>12319</v>
      </c>
    </row>
    <row r="3241" spans="1:5">
      <c r="A3241" s="27">
        <v>37522</v>
      </c>
      <c r="B3241" s="27" t="s">
        <v>12320</v>
      </c>
      <c r="C3241" s="27" t="s">
        <v>6435</v>
      </c>
      <c r="D3241" s="27" t="s">
        <v>6447</v>
      </c>
      <c r="E3241" s="28" t="s">
        <v>12321</v>
      </c>
    </row>
    <row r="3242" spans="1:5">
      <c r="A3242" s="27">
        <v>21109</v>
      </c>
      <c r="B3242" s="27" t="s">
        <v>12322</v>
      </c>
      <c r="C3242" s="27" t="s">
        <v>6435</v>
      </c>
      <c r="D3242" s="27" t="s">
        <v>6439</v>
      </c>
      <c r="E3242" s="28" t="s">
        <v>12323</v>
      </c>
    </row>
    <row r="3243" spans="1:5">
      <c r="A3243" s="27">
        <v>11769</v>
      </c>
      <c r="B3243" s="27" t="s">
        <v>12324</v>
      </c>
      <c r="C3243" s="27" t="s">
        <v>6435</v>
      </c>
      <c r="D3243" s="27" t="s">
        <v>6439</v>
      </c>
      <c r="E3243" s="28" t="s">
        <v>12325</v>
      </c>
    </row>
    <row r="3244" spans="1:5">
      <c r="A3244" s="27">
        <v>36793</v>
      </c>
      <c r="B3244" s="27" t="s">
        <v>12326</v>
      </c>
      <c r="C3244" s="27" t="s">
        <v>6435</v>
      </c>
      <c r="D3244" s="27" t="s">
        <v>6439</v>
      </c>
      <c r="E3244" s="28" t="s">
        <v>12327</v>
      </c>
    </row>
    <row r="3245" spans="1:5">
      <c r="A3245" s="27">
        <v>37546</v>
      </c>
      <c r="B3245" s="27" t="s">
        <v>12328</v>
      </c>
      <c r="C3245" s="27" t="s">
        <v>6435</v>
      </c>
      <c r="D3245" s="27" t="s">
        <v>6439</v>
      </c>
      <c r="E3245" s="28" t="s">
        <v>12329</v>
      </c>
    </row>
    <row r="3246" spans="1:5">
      <c r="A3246" s="27">
        <v>37544</v>
      </c>
      <c r="B3246" s="27" t="s">
        <v>12330</v>
      </c>
      <c r="C3246" s="27" t="s">
        <v>6435</v>
      </c>
      <c r="D3246" s="27" t="s">
        <v>6439</v>
      </c>
      <c r="E3246" s="28" t="s">
        <v>12331</v>
      </c>
    </row>
    <row r="3247" spans="1:5">
      <c r="A3247" s="27">
        <v>37545</v>
      </c>
      <c r="B3247" s="27" t="s">
        <v>12332</v>
      </c>
      <c r="C3247" s="27" t="s">
        <v>6435</v>
      </c>
      <c r="D3247" s="27" t="s">
        <v>6439</v>
      </c>
      <c r="E3247" s="28" t="s">
        <v>12333</v>
      </c>
    </row>
    <row r="3248" spans="1:5">
      <c r="A3248" s="27">
        <v>11771</v>
      </c>
      <c r="B3248" s="27" t="s">
        <v>12334</v>
      </c>
      <c r="C3248" s="27" t="s">
        <v>6435</v>
      </c>
      <c r="D3248" s="27" t="s">
        <v>6439</v>
      </c>
      <c r="E3248" s="28" t="s">
        <v>12335</v>
      </c>
    </row>
    <row r="3249" spans="1:5">
      <c r="A3249" s="27">
        <v>39919</v>
      </c>
      <c r="B3249" s="27" t="s">
        <v>12336</v>
      </c>
      <c r="C3249" s="27" t="s">
        <v>6435</v>
      </c>
      <c r="D3249" s="27" t="s">
        <v>6439</v>
      </c>
      <c r="E3249" s="28" t="s">
        <v>12337</v>
      </c>
    </row>
    <row r="3250" spans="1:5">
      <c r="A3250" s="27">
        <v>38385</v>
      </c>
      <c r="B3250" s="27" t="s">
        <v>12338</v>
      </c>
      <c r="C3250" s="27" t="s">
        <v>6435</v>
      </c>
      <c r="D3250" s="27" t="s">
        <v>6439</v>
      </c>
      <c r="E3250" s="28" t="s">
        <v>12339</v>
      </c>
    </row>
    <row r="3251" spans="1:5">
      <c r="A3251" s="27">
        <v>37587</v>
      </c>
      <c r="B3251" s="27" t="s">
        <v>12340</v>
      </c>
      <c r="C3251" s="27" t="s">
        <v>6435</v>
      </c>
      <c r="D3251" s="27" t="s">
        <v>6439</v>
      </c>
      <c r="E3251" s="28" t="s">
        <v>12341</v>
      </c>
    </row>
    <row r="3252" spans="1:5">
      <c r="A3252" s="27">
        <v>36800</v>
      </c>
      <c r="B3252" s="27" t="s">
        <v>12342</v>
      </c>
      <c r="C3252" s="27" t="s">
        <v>6435</v>
      </c>
      <c r="D3252" s="27" t="s">
        <v>6439</v>
      </c>
      <c r="E3252" s="28" t="s">
        <v>12343</v>
      </c>
    </row>
    <row r="3253" spans="1:5">
      <c r="A3253" s="27">
        <v>11561</v>
      </c>
      <c r="B3253" s="27" t="s">
        <v>12344</v>
      </c>
      <c r="C3253" s="27" t="s">
        <v>6435</v>
      </c>
      <c r="D3253" s="27" t="s">
        <v>6439</v>
      </c>
      <c r="E3253" s="28" t="s">
        <v>12345</v>
      </c>
    </row>
    <row r="3254" spans="1:5">
      <c r="A3254" s="27">
        <v>43604</v>
      </c>
      <c r="B3254" s="27" t="s">
        <v>12346</v>
      </c>
      <c r="C3254" s="27" t="s">
        <v>6435</v>
      </c>
      <c r="D3254" s="27" t="s">
        <v>6439</v>
      </c>
      <c r="E3254" s="28" t="s">
        <v>12347</v>
      </c>
    </row>
    <row r="3255" spans="1:5">
      <c r="A3255" s="27">
        <v>11560</v>
      </c>
      <c r="B3255" s="27" t="s">
        <v>12348</v>
      </c>
      <c r="C3255" s="27" t="s">
        <v>6435</v>
      </c>
      <c r="D3255" s="27" t="s">
        <v>6439</v>
      </c>
      <c r="E3255" s="28" t="s">
        <v>12349</v>
      </c>
    </row>
    <row r="3256" spans="1:5">
      <c r="A3256" s="27">
        <v>11499</v>
      </c>
      <c r="B3256" s="27" t="s">
        <v>12350</v>
      </c>
      <c r="C3256" s="27" t="s">
        <v>6435</v>
      </c>
      <c r="D3256" s="27" t="s">
        <v>6439</v>
      </c>
      <c r="E3256" s="28" t="s">
        <v>12351</v>
      </c>
    </row>
    <row r="3257" spans="1:5">
      <c r="A3257" s="27">
        <v>34761</v>
      </c>
      <c r="B3257" s="27" t="s">
        <v>12352</v>
      </c>
      <c r="C3257" s="27" t="s">
        <v>6779</v>
      </c>
      <c r="D3257" s="27" t="s">
        <v>6439</v>
      </c>
      <c r="E3257" s="28" t="s">
        <v>15890</v>
      </c>
    </row>
    <row r="3258" spans="1:5">
      <c r="A3258" s="27">
        <v>40924</v>
      </c>
      <c r="B3258" s="27" t="s">
        <v>12353</v>
      </c>
      <c r="C3258" s="27" t="s">
        <v>6782</v>
      </c>
      <c r="D3258" s="27" t="s">
        <v>6439</v>
      </c>
      <c r="E3258" s="28" t="s">
        <v>15891</v>
      </c>
    </row>
    <row r="3259" spans="1:5">
      <c r="A3259" s="27">
        <v>40983</v>
      </c>
      <c r="B3259" s="27" t="s">
        <v>12354</v>
      </c>
      <c r="C3259" s="27" t="s">
        <v>6782</v>
      </c>
      <c r="D3259" s="27" t="s">
        <v>6439</v>
      </c>
      <c r="E3259" s="28" t="s">
        <v>15892</v>
      </c>
    </row>
    <row r="3260" spans="1:5">
      <c r="A3260" s="27">
        <v>44497</v>
      </c>
      <c r="B3260" s="27" t="s">
        <v>12355</v>
      </c>
      <c r="C3260" s="27" t="s">
        <v>6779</v>
      </c>
      <c r="D3260" s="27" t="s">
        <v>6439</v>
      </c>
      <c r="E3260" s="28" t="s">
        <v>15893</v>
      </c>
    </row>
    <row r="3261" spans="1:5">
      <c r="A3261" s="27">
        <v>2437</v>
      </c>
      <c r="B3261" s="27" t="s">
        <v>12356</v>
      </c>
      <c r="C3261" s="27" t="s">
        <v>6779</v>
      </c>
      <c r="D3261" s="27" t="s">
        <v>6439</v>
      </c>
      <c r="E3261" s="28" t="s">
        <v>15894</v>
      </c>
    </row>
    <row r="3262" spans="1:5">
      <c r="A3262" s="27">
        <v>40921</v>
      </c>
      <c r="B3262" s="27" t="s">
        <v>12357</v>
      </c>
      <c r="C3262" s="27" t="s">
        <v>6782</v>
      </c>
      <c r="D3262" s="27" t="s">
        <v>6439</v>
      </c>
      <c r="E3262" s="28" t="s">
        <v>15895</v>
      </c>
    </row>
    <row r="3263" spans="1:5">
      <c r="A3263" s="27">
        <v>14252</v>
      </c>
      <c r="B3263" s="27" t="s">
        <v>12358</v>
      </c>
      <c r="C3263" s="27" t="s">
        <v>6435</v>
      </c>
      <c r="D3263" s="27" t="s">
        <v>6439</v>
      </c>
      <c r="E3263" s="28" t="s">
        <v>12359</v>
      </c>
    </row>
    <row r="3264" spans="1:5">
      <c r="A3264" s="27">
        <v>730</v>
      </c>
      <c r="B3264" s="27" t="s">
        <v>12360</v>
      </c>
      <c r="C3264" s="27" t="s">
        <v>6435</v>
      </c>
      <c r="D3264" s="27" t="s">
        <v>6439</v>
      </c>
      <c r="E3264" s="28" t="s">
        <v>12361</v>
      </c>
    </row>
    <row r="3265" spans="1:5">
      <c r="A3265" s="27">
        <v>723</v>
      </c>
      <c r="B3265" s="27" t="s">
        <v>12362</v>
      </c>
      <c r="C3265" s="27" t="s">
        <v>6435</v>
      </c>
      <c r="D3265" s="27" t="s">
        <v>6439</v>
      </c>
      <c r="E3265" s="28" t="s">
        <v>12363</v>
      </c>
    </row>
    <row r="3266" spans="1:5">
      <c r="A3266" s="27">
        <v>36502</v>
      </c>
      <c r="B3266" s="27" t="s">
        <v>12364</v>
      </c>
      <c r="C3266" s="27" t="s">
        <v>6435</v>
      </c>
      <c r="D3266" s="27" t="s">
        <v>6439</v>
      </c>
      <c r="E3266" s="28" t="s">
        <v>12365</v>
      </c>
    </row>
    <row r="3267" spans="1:5">
      <c r="A3267" s="27">
        <v>36503</v>
      </c>
      <c r="B3267" s="27" t="s">
        <v>12366</v>
      </c>
      <c r="C3267" s="27" t="s">
        <v>6435</v>
      </c>
      <c r="D3267" s="27" t="s">
        <v>6439</v>
      </c>
      <c r="E3267" s="28" t="s">
        <v>12367</v>
      </c>
    </row>
    <row r="3268" spans="1:5">
      <c r="A3268" s="27">
        <v>4090</v>
      </c>
      <c r="B3268" s="27" t="s">
        <v>12368</v>
      </c>
      <c r="C3268" s="27" t="s">
        <v>6435</v>
      </c>
      <c r="D3268" s="27" t="s">
        <v>6447</v>
      </c>
      <c r="E3268" s="28" t="s">
        <v>12369</v>
      </c>
    </row>
    <row r="3269" spans="1:5">
      <c r="A3269" s="27">
        <v>13227</v>
      </c>
      <c r="B3269" s="27" t="s">
        <v>12370</v>
      </c>
      <c r="C3269" s="27" t="s">
        <v>6435</v>
      </c>
      <c r="D3269" s="27" t="s">
        <v>6447</v>
      </c>
      <c r="E3269" s="28" t="s">
        <v>12371</v>
      </c>
    </row>
    <row r="3270" spans="1:5">
      <c r="A3270" s="27">
        <v>10597</v>
      </c>
      <c r="B3270" s="27" t="s">
        <v>12372</v>
      </c>
      <c r="C3270" s="27" t="s">
        <v>6435</v>
      </c>
      <c r="D3270" s="27" t="s">
        <v>6447</v>
      </c>
      <c r="E3270" s="28" t="s">
        <v>12373</v>
      </c>
    </row>
    <row r="3271" spans="1:5">
      <c r="A3271" s="27">
        <v>39628</v>
      </c>
      <c r="B3271" s="27" t="s">
        <v>12374</v>
      </c>
      <c r="C3271" s="27" t="s">
        <v>6435</v>
      </c>
      <c r="D3271" s="27" t="s">
        <v>6447</v>
      </c>
      <c r="E3271" s="28" t="s">
        <v>12375</v>
      </c>
    </row>
    <row r="3272" spans="1:5">
      <c r="A3272" s="27">
        <v>39404</v>
      </c>
      <c r="B3272" s="27" t="s">
        <v>12376</v>
      </c>
      <c r="C3272" s="27" t="s">
        <v>6435</v>
      </c>
      <c r="D3272" s="27" t="s">
        <v>6447</v>
      </c>
      <c r="E3272" s="28" t="s">
        <v>12377</v>
      </c>
    </row>
    <row r="3273" spans="1:5">
      <c r="A3273" s="27">
        <v>39402</v>
      </c>
      <c r="B3273" s="27" t="s">
        <v>12378</v>
      </c>
      <c r="C3273" s="27" t="s">
        <v>6435</v>
      </c>
      <c r="D3273" s="27" t="s">
        <v>6447</v>
      </c>
      <c r="E3273" s="28" t="s">
        <v>12379</v>
      </c>
    </row>
    <row r="3274" spans="1:5">
      <c r="A3274" s="27">
        <v>39403</v>
      </c>
      <c r="B3274" s="27" t="s">
        <v>12380</v>
      </c>
      <c r="C3274" s="27" t="s">
        <v>6435</v>
      </c>
      <c r="D3274" s="27" t="s">
        <v>6447</v>
      </c>
      <c r="E3274" s="28" t="s">
        <v>12381</v>
      </c>
    </row>
    <row r="3275" spans="1:5">
      <c r="A3275" s="27">
        <v>4093</v>
      </c>
      <c r="B3275" s="27" t="s">
        <v>12382</v>
      </c>
      <c r="C3275" s="27" t="s">
        <v>6779</v>
      </c>
      <c r="D3275" s="27" t="s">
        <v>6439</v>
      </c>
      <c r="E3275" s="28" t="s">
        <v>15896</v>
      </c>
    </row>
    <row r="3276" spans="1:5">
      <c r="A3276" s="27">
        <v>10512</v>
      </c>
      <c r="B3276" s="27" t="s">
        <v>12384</v>
      </c>
      <c r="C3276" s="27" t="s">
        <v>6782</v>
      </c>
      <c r="D3276" s="27" t="s">
        <v>6439</v>
      </c>
      <c r="E3276" s="28" t="s">
        <v>15897</v>
      </c>
    </row>
    <row r="3277" spans="1:5">
      <c r="A3277" s="27">
        <v>20020</v>
      </c>
      <c r="B3277" s="27" t="s">
        <v>12385</v>
      </c>
      <c r="C3277" s="27" t="s">
        <v>6779</v>
      </c>
      <c r="D3277" s="27" t="s">
        <v>6439</v>
      </c>
      <c r="E3277" s="28" t="s">
        <v>15898</v>
      </c>
    </row>
    <row r="3278" spans="1:5">
      <c r="A3278" s="27">
        <v>41038</v>
      </c>
      <c r="B3278" s="27" t="s">
        <v>12387</v>
      </c>
      <c r="C3278" s="27" t="s">
        <v>6782</v>
      </c>
      <c r="D3278" s="27" t="s">
        <v>6439</v>
      </c>
      <c r="E3278" s="28" t="s">
        <v>15899</v>
      </c>
    </row>
    <row r="3279" spans="1:5">
      <c r="A3279" s="27">
        <v>4094</v>
      </c>
      <c r="B3279" s="27" t="s">
        <v>12388</v>
      </c>
      <c r="C3279" s="27" t="s">
        <v>6779</v>
      </c>
      <c r="D3279" s="27" t="s">
        <v>6439</v>
      </c>
      <c r="E3279" s="28" t="s">
        <v>9033</v>
      </c>
    </row>
    <row r="3280" spans="1:5">
      <c r="A3280" s="27">
        <v>40988</v>
      </c>
      <c r="B3280" s="27" t="s">
        <v>12389</v>
      </c>
      <c r="C3280" s="27" t="s">
        <v>6782</v>
      </c>
      <c r="D3280" s="27" t="s">
        <v>6439</v>
      </c>
      <c r="E3280" s="28" t="s">
        <v>15900</v>
      </c>
    </row>
    <row r="3281" spans="1:5">
      <c r="A3281" s="27">
        <v>4095</v>
      </c>
      <c r="B3281" s="27" t="s">
        <v>12390</v>
      </c>
      <c r="C3281" s="27" t="s">
        <v>6779</v>
      </c>
      <c r="D3281" s="27" t="s">
        <v>6439</v>
      </c>
      <c r="E3281" s="28" t="s">
        <v>15291</v>
      </c>
    </row>
    <row r="3282" spans="1:5">
      <c r="A3282" s="27">
        <v>40990</v>
      </c>
      <c r="B3282" s="27" t="s">
        <v>12391</v>
      </c>
      <c r="C3282" s="27" t="s">
        <v>6782</v>
      </c>
      <c r="D3282" s="27" t="s">
        <v>6439</v>
      </c>
      <c r="E3282" s="28" t="s">
        <v>15901</v>
      </c>
    </row>
    <row r="3283" spans="1:5">
      <c r="A3283" s="27">
        <v>4097</v>
      </c>
      <c r="B3283" s="27" t="s">
        <v>12392</v>
      </c>
      <c r="C3283" s="27" t="s">
        <v>6779</v>
      </c>
      <c r="D3283" s="27" t="s">
        <v>6439</v>
      </c>
      <c r="E3283" s="28" t="s">
        <v>15902</v>
      </c>
    </row>
    <row r="3284" spans="1:5">
      <c r="A3284" s="27">
        <v>40994</v>
      </c>
      <c r="B3284" s="27" t="s">
        <v>12393</v>
      </c>
      <c r="C3284" s="27" t="s">
        <v>6782</v>
      </c>
      <c r="D3284" s="27" t="s">
        <v>6439</v>
      </c>
      <c r="E3284" s="28" t="s">
        <v>15903</v>
      </c>
    </row>
    <row r="3285" spans="1:5">
      <c r="A3285" s="27">
        <v>4096</v>
      </c>
      <c r="B3285" s="27" t="s">
        <v>12394</v>
      </c>
      <c r="C3285" s="27" t="s">
        <v>6779</v>
      </c>
      <c r="D3285" s="27" t="s">
        <v>6439</v>
      </c>
      <c r="E3285" s="28" t="s">
        <v>15904</v>
      </c>
    </row>
    <row r="3286" spans="1:5">
      <c r="A3286" s="27">
        <v>40992</v>
      </c>
      <c r="B3286" s="27" t="s">
        <v>12395</v>
      </c>
      <c r="C3286" s="27" t="s">
        <v>6782</v>
      </c>
      <c r="D3286" s="27" t="s">
        <v>6439</v>
      </c>
      <c r="E3286" s="28" t="s">
        <v>15905</v>
      </c>
    </row>
    <row r="3287" spans="1:5">
      <c r="A3287" s="27">
        <v>4114</v>
      </c>
      <c r="B3287" s="27" t="s">
        <v>12396</v>
      </c>
      <c r="C3287" s="27" t="s">
        <v>6435</v>
      </c>
      <c r="D3287" s="27" t="s">
        <v>6439</v>
      </c>
      <c r="E3287" s="28" t="s">
        <v>8524</v>
      </c>
    </row>
    <row r="3288" spans="1:5">
      <c r="A3288" s="27">
        <v>36797</v>
      </c>
      <c r="B3288" s="27" t="s">
        <v>12397</v>
      </c>
      <c r="C3288" s="27" t="s">
        <v>6435</v>
      </c>
      <c r="D3288" s="27" t="s">
        <v>6439</v>
      </c>
      <c r="E3288" s="28" t="s">
        <v>12398</v>
      </c>
    </row>
    <row r="3289" spans="1:5">
      <c r="A3289" s="27">
        <v>4107</v>
      </c>
      <c r="B3289" s="27" t="s">
        <v>12399</v>
      </c>
      <c r="C3289" s="27" t="s">
        <v>6435</v>
      </c>
      <c r="D3289" s="27" t="s">
        <v>6439</v>
      </c>
      <c r="E3289" s="28" t="s">
        <v>12400</v>
      </c>
    </row>
    <row r="3290" spans="1:5">
      <c r="A3290" s="27">
        <v>4102</v>
      </c>
      <c r="B3290" s="27" t="s">
        <v>12401</v>
      </c>
      <c r="C3290" s="27" t="s">
        <v>6435</v>
      </c>
      <c r="D3290" s="27" t="s">
        <v>6436</v>
      </c>
      <c r="E3290" s="28" t="s">
        <v>12402</v>
      </c>
    </row>
    <row r="3291" spans="1:5">
      <c r="A3291" s="27">
        <v>36799</v>
      </c>
      <c r="B3291" s="27" t="s">
        <v>12403</v>
      </c>
      <c r="C3291" s="27" t="s">
        <v>6435</v>
      </c>
      <c r="D3291" s="27" t="s">
        <v>6439</v>
      </c>
      <c r="E3291" s="28" t="s">
        <v>12276</v>
      </c>
    </row>
    <row r="3292" spans="1:5">
      <c r="A3292" s="27">
        <v>2747</v>
      </c>
      <c r="B3292" s="27" t="s">
        <v>12404</v>
      </c>
      <c r="C3292" s="27" t="s">
        <v>6456</v>
      </c>
      <c r="D3292" s="27" t="s">
        <v>6439</v>
      </c>
      <c r="E3292" s="28" t="s">
        <v>9756</v>
      </c>
    </row>
    <row r="3293" spans="1:5">
      <c r="A3293" s="27">
        <v>21138</v>
      </c>
      <c r="B3293" s="27" t="s">
        <v>12405</v>
      </c>
      <c r="C3293" s="27" t="s">
        <v>6456</v>
      </c>
      <c r="D3293" s="27" t="s">
        <v>6436</v>
      </c>
      <c r="E3293" s="28" t="s">
        <v>12406</v>
      </c>
    </row>
    <row r="3294" spans="1:5">
      <c r="A3294" s="27">
        <v>10826</v>
      </c>
      <c r="B3294" s="27" t="s">
        <v>12407</v>
      </c>
      <c r="C3294" s="27" t="s">
        <v>6435</v>
      </c>
      <c r="D3294" s="27" t="s">
        <v>6439</v>
      </c>
      <c r="E3294" s="28" t="s">
        <v>12408</v>
      </c>
    </row>
    <row r="3295" spans="1:5">
      <c r="A3295" s="27">
        <v>365</v>
      </c>
      <c r="B3295" s="27" t="s">
        <v>12409</v>
      </c>
      <c r="C3295" s="27" t="s">
        <v>6435</v>
      </c>
      <c r="D3295" s="27" t="s">
        <v>6439</v>
      </c>
      <c r="E3295" s="28" t="s">
        <v>12410</v>
      </c>
    </row>
    <row r="3296" spans="1:5">
      <c r="A3296" s="27">
        <v>38639</v>
      </c>
      <c r="B3296" s="27" t="s">
        <v>12411</v>
      </c>
      <c r="C3296" s="27" t="s">
        <v>6435</v>
      </c>
      <c r="D3296" s="27" t="s">
        <v>6439</v>
      </c>
      <c r="E3296" s="28" t="s">
        <v>12412</v>
      </c>
    </row>
    <row r="3297" spans="1:5">
      <c r="A3297" s="27">
        <v>38640</v>
      </c>
      <c r="B3297" s="27" t="s">
        <v>12413</v>
      </c>
      <c r="C3297" s="27" t="s">
        <v>6435</v>
      </c>
      <c r="D3297" s="27" t="s">
        <v>6439</v>
      </c>
      <c r="E3297" s="28" t="s">
        <v>7479</v>
      </c>
    </row>
    <row r="3298" spans="1:5">
      <c r="A3298" s="27">
        <v>358</v>
      </c>
      <c r="B3298" s="27" t="s">
        <v>12414</v>
      </c>
      <c r="C3298" s="27" t="s">
        <v>6435</v>
      </c>
      <c r="D3298" s="27" t="s">
        <v>6439</v>
      </c>
      <c r="E3298" s="28" t="s">
        <v>12415</v>
      </c>
    </row>
    <row r="3299" spans="1:5">
      <c r="A3299" s="27">
        <v>359</v>
      </c>
      <c r="B3299" s="27" t="s">
        <v>12416</v>
      </c>
      <c r="C3299" s="27" t="s">
        <v>6435</v>
      </c>
      <c r="D3299" s="27" t="s">
        <v>6439</v>
      </c>
      <c r="E3299" s="28" t="s">
        <v>12417</v>
      </c>
    </row>
    <row r="3300" spans="1:5">
      <c r="A3300" s="27">
        <v>38641</v>
      </c>
      <c r="B3300" s="27" t="s">
        <v>12418</v>
      </c>
      <c r="C3300" s="27" t="s">
        <v>6435</v>
      </c>
      <c r="D3300" s="27" t="s">
        <v>6439</v>
      </c>
      <c r="E3300" s="28" t="s">
        <v>12419</v>
      </c>
    </row>
    <row r="3301" spans="1:5">
      <c r="A3301" s="27">
        <v>360</v>
      </c>
      <c r="B3301" s="27" t="s">
        <v>12420</v>
      </c>
      <c r="C3301" s="27" t="s">
        <v>6435</v>
      </c>
      <c r="D3301" s="27" t="s">
        <v>6436</v>
      </c>
      <c r="E3301" s="28" t="s">
        <v>7391</v>
      </c>
    </row>
    <row r="3302" spans="1:5">
      <c r="A3302" s="27">
        <v>42430</v>
      </c>
      <c r="B3302" s="27" t="s">
        <v>12421</v>
      </c>
      <c r="C3302" s="27" t="s">
        <v>6435</v>
      </c>
      <c r="D3302" s="27" t="s">
        <v>6447</v>
      </c>
      <c r="E3302" s="28" t="s">
        <v>12422</v>
      </c>
    </row>
    <row r="3303" spans="1:5">
      <c r="A3303" s="27">
        <v>4214</v>
      </c>
      <c r="B3303" s="27" t="s">
        <v>12423</v>
      </c>
      <c r="C3303" s="27" t="s">
        <v>6435</v>
      </c>
      <c r="D3303" s="27" t="s">
        <v>6439</v>
      </c>
      <c r="E3303" s="28" t="s">
        <v>12424</v>
      </c>
    </row>
    <row r="3304" spans="1:5">
      <c r="A3304" s="27">
        <v>4215</v>
      </c>
      <c r="B3304" s="27" t="s">
        <v>12425</v>
      </c>
      <c r="C3304" s="27" t="s">
        <v>6435</v>
      </c>
      <c r="D3304" s="27" t="s">
        <v>6439</v>
      </c>
      <c r="E3304" s="28" t="s">
        <v>12426</v>
      </c>
    </row>
    <row r="3305" spans="1:5">
      <c r="A3305" s="27">
        <v>4210</v>
      </c>
      <c r="B3305" s="27" t="s">
        <v>12427</v>
      </c>
      <c r="C3305" s="27" t="s">
        <v>6435</v>
      </c>
      <c r="D3305" s="27" t="s">
        <v>6439</v>
      </c>
      <c r="E3305" s="28" t="s">
        <v>10213</v>
      </c>
    </row>
    <row r="3306" spans="1:5">
      <c r="A3306" s="27">
        <v>4212</v>
      </c>
      <c r="B3306" s="27" t="s">
        <v>12428</v>
      </c>
      <c r="C3306" s="27" t="s">
        <v>6435</v>
      </c>
      <c r="D3306" s="27" t="s">
        <v>6439</v>
      </c>
      <c r="E3306" s="28" t="s">
        <v>12429</v>
      </c>
    </row>
    <row r="3307" spans="1:5">
      <c r="A3307" s="27">
        <v>4213</v>
      </c>
      <c r="B3307" s="27" t="s">
        <v>12430</v>
      </c>
      <c r="C3307" s="27" t="s">
        <v>6435</v>
      </c>
      <c r="D3307" s="27" t="s">
        <v>6439</v>
      </c>
      <c r="E3307" s="28" t="s">
        <v>12431</v>
      </c>
    </row>
    <row r="3308" spans="1:5">
      <c r="A3308" s="27">
        <v>4211</v>
      </c>
      <c r="B3308" s="27" t="s">
        <v>12432</v>
      </c>
      <c r="C3308" s="27" t="s">
        <v>6435</v>
      </c>
      <c r="D3308" s="27" t="s">
        <v>6439</v>
      </c>
      <c r="E3308" s="28" t="s">
        <v>12433</v>
      </c>
    </row>
    <row r="3309" spans="1:5">
      <c r="A3309" s="27">
        <v>4209</v>
      </c>
      <c r="B3309" s="27" t="s">
        <v>12434</v>
      </c>
      <c r="C3309" s="27" t="s">
        <v>6435</v>
      </c>
      <c r="D3309" s="27" t="s">
        <v>6439</v>
      </c>
      <c r="E3309" s="28" t="s">
        <v>10730</v>
      </c>
    </row>
    <row r="3310" spans="1:5">
      <c r="A3310" s="27">
        <v>4180</v>
      </c>
      <c r="B3310" s="27" t="s">
        <v>12435</v>
      </c>
      <c r="C3310" s="27" t="s">
        <v>6435</v>
      </c>
      <c r="D3310" s="27" t="s">
        <v>6439</v>
      </c>
      <c r="E3310" s="28" t="s">
        <v>12436</v>
      </c>
    </row>
    <row r="3311" spans="1:5">
      <c r="A3311" s="27">
        <v>4177</v>
      </c>
      <c r="B3311" s="27" t="s">
        <v>12437</v>
      </c>
      <c r="C3311" s="27" t="s">
        <v>6435</v>
      </c>
      <c r="D3311" s="27" t="s">
        <v>6439</v>
      </c>
      <c r="E3311" s="28" t="s">
        <v>12438</v>
      </c>
    </row>
    <row r="3312" spans="1:5">
      <c r="A3312" s="27">
        <v>4179</v>
      </c>
      <c r="B3312" s="27" t="s">
        <v>12439</v>
      </c>
      <c r="C3312" s="27" t="s">
        <v>6435</v>
      </c>
      <c r="D3312" s="27" t="s">
        <v>6439</v>
      </c>
      <c r="E3312" s="28" t="s">
        <v>12440</v>
      </c>
    </row>
    <row r="3313" spans="1:5">
      <c r="A3313" s="27">
        <v>4208</v>
      </c>
      <c r="B3313" s="27" t="s">
        <v>12441</v>
      </c>
      <c r="C3313" s="27" t="s">
        <v>6435</v>
      </c>
      <c r="D3313" s="27" t="s">
        <v>6439</v>
      </c>
      <c r="E3313" s="28" t="s">
        <v>12442</v>
      </c>
    </row>
    <row r="3314" spans="1:5">
      <c r="A3314" s="27">
        <v>4181</v>
      </c>
      <c r="B3314" s="27" t="s">
        <v>12443</v>
      </c>
      <c r="C3314" s="27" t="s">
        <v>6435</v>
      </c>
      <c r="D3314" s="27" t="s">
        <v>6439</v>
      </c>
      <c r="E3314" s="28" t="s">
        <v>12444</v>
      </c>
    </row>
    <row r="3315" spans="1:5">
      <c r="A3315" s="27">
        <v>4178</v>
      </c>
      <c r="B3315" s="27" t="s">
        <v>12445</v>
      </c>
      <c r="C3315" s="27" t="s">
        <v>6435</v>
      </c>
      <c r="D3315" s="27" t="s">
        <v>6439</v>
      </c>
      <c r="E3315" s="28" t="s">
        <v>12446</v>
      </c>
    </row>
    <row r="3316" spans="1:5">
      <c r="A3316" s="27">
        <v>4182</v>
      </c>
      <c r="B3316" s="27" t="s">
        <v>12447</v>
      </c>
      <c r="C3316" s="27" t="s">
        <v>6435</v>
      </c>
      <c r="D3316" s="27" t="s">
        <v>6439</v>
      </c>
      <c r="E3316" s="28" t="s">
        <v>12448</v>
      </c>
    </row>
    <row r="3317" spans="1:5">
      <c r="A3317" s="27">
        <v>4183</v>
      </c>
      <c r="B3317" s="27" t="s">
        <v>12449</v>
      </c>
      <c r="C3317" s="27" t="s">
        <v>6435</v>
      </c>
      <c r="D3317" s="27" t="s">
        <v>6439</v>
      </c>
      <c r="E3317" s="28" t="s">
        <v>12450</v>
      </c>
    </row>
    <row r="3318" spans="1:5">
      <c r="A3318" s="27">
        <v>4184</v>
      </c>
      <c r="B3318" s="27" t="s">
        <v>12451</v>
      </c>
      <c r="C3318" s="27" t="s">
        <v>6435</v>
      </c>
      <c r="D3318" s="27" t="s">
        <v>6439</v>
      </c>
      <c r="E3318" s="28" t="s">
        <v>12452</v>
      </c>
    </row>
    <row r="3319" spans="1:5">
      <c r="A3319" s="27">
        <v>4185</v>
      </c>
      <c r="B3319" s="27" t="s">
        <v>12453</v>
      </c>
      <c r="C3319" s="27" t="s">
        <v>6435</v>
      </c>
      <c r="D3319" s="27" t="s">
        <v>6439</v>
      </c>
      <c r="E3319" s="28" t="s">
        <v>12454</v>
      </c>
    </row>
    <row r="3320" spans="1:5">
      <c r="A3320" s="27">
        <v>4205</v>
      </c>
      <c r="B3320" s="27" t="s">
        <v>12455</v>
      </c>
      <c r="C3320" s="27" t="s">
        <v>6435</v>
      </c>
      <c r="D3320" s="27" t="s">
        <v>6439</v>
      </c>
      <c r="E3320" s="28" t="s">
        <v>12456</v>
      </c>
    </row>
    <row r="3321" spans="1:5">
      <c r="A3321" s="27">
        <v>4192</v>
      </c>
      <c r="B3321" s="27" t="s">
        <v>12457</v>
      </c>
      <c r="C3321" s="27" t="s">
        <v>6435</v>
      </c>
      <c r="D3321" s="27" t="s">
        <v>6439</v>
      </c>
      <c r="E3321" s="28" t="s">
        <v>12456</v>
      </c>
    </row>
    <row r="3322" spans="1:5">
      <c r="A3322" s="27">
        <v>4191</v>
      </c>
      <c r="B3322" s="27" t="s">
        <v>12458</v>
      </c>
      <c r="C3322" s="27" t="s">
        <v>6435</v>
      </c>
      <c r="D3322" s="27" t="s">
        <v>6439</v>
      </c>
      <c r="E3322" s="28" t="s">
        <v>12456</v>
      </c>
    </row>
    <row r="3323" spans="1:5">
      <c r="A3323" s="27">
        <v>4207</v>
      </c>
      <c r="B3323" s="27" t="s">
        <v>12459</v>
      </c>
      <c r="C3323" s="27" t="s">
        <v>6435</v>
      </c>
      <c r="D3323" s="27" t="s">
        <v>6439</v>
      </c>
      <c r="E3323" s="28" t="s">
        <v>12460</v>
      </c>
    </row>
    <row r="3324" spans="1:5">
      <c r="A3324" s="27">
        <v>4206</v>
      </c>
      <c r="B3324" s="27" t="s">
        <v>12461</v>
      </c>
      <c r="C3324" s="27" t="s">
        <v>6435</v>
      </c>
      <c r="D3324" s="27" t="s">
        <v>6439</v>
      </c>
      <c r="E3324" s="28" t="s">
        <v>12462</v>
      </c>
    </row>
    <row r="3325" spans="1:5">
      <c r="A3325" s="27">
        <v>4190</v>
      </c>
      <c r="B3325" s="27" t="s">
        <v>12463</v>
      </c>
      <c r="C3325" s="27" t="s">
        <v>6435</v>
      </c>
      <c r="D3325" s="27" t="s">
        <v>6439</v>
      </c>
      <c r="E3325" s="28" t="s">
        <v>12462</v>
      </c>
    </row>
    <row r="3326" spans="1:5">
      <c r="A3326" s="27">
        <v>4186</v>
      </c>
      <c r="B3326" s="27" t="s">
        <v>12464</v>
      </c>
      <c r="C3326" s="27" t="s">
        <v>6435</v>
      </c>
      <c r="D3326" s="27" t="s">
        <v>6439</v>
      </c>
      <c r="E3326" s="28" t="s">
        <v>6835</v>
      </c>
    </row>
    <row r="3327" spans="1:5">
      <c r="A3327" s="27">
        <v>4188</v>
      </c>
      <c r="B3327" s="27" t="s">
        <v>12465</v>
      </c>
      <c r="C3327" s="27" t="s">
        <v>6435</v>
      </c>
      <c r="D3327" s="27" t="s">
        <v>6439</v>
      </c>
      <c r="E3327" s="28" t="s">
        <v>9026</v>
      </c>
    </row>
    <row r="3328" spans="1:5">
      <c r="A3328" s="27">
        <v>4189</v>
      </c>
      <c r="B3328" s="27" t="s">
        <v>12466</v>
      </c>
      <c r="C3328" s="27" t="s">
        <v>6435</v>
      </c>
      <c r="D3328" s="27" t="s">
        <v>6439</v>
      </c>
      <c r="E3328" s="28" t="s">
        <v>9026</v>
      </c>
    </row>
    <row r="3329" spans="1:5">
      <c r="A3329" s="27">
        <v>4197</v>
      </c>
      <c r="B3329" s="27" t="s">
        <v>12467</v>
      </c>
      <c r="C3329" s="27" t="s">
        <v>6435</v>
      </c>
      <c r="D3329" s="27" t="s">
        <v>6439</v>
      </c>
      <c r="E3329" s="28" t="s">
        <v>12468</v>
      </c>
    </row>
    <row r="3330" spans="1:5">
      <c r="A3330" s="27">
        <v>4194</v>
      </c>
      <c r="B3330" s="27" t="s">
        <v>12469</v>
      </c>
      <c r="C3330" s="27" t="s">
        <v>6435</v>
      </c>
      <c r="D3330" s="27" t="s">
        <v>6439</v>
      </c>
      <c r="E3330" s="28" t="s">
        <v>12470</v>
      </c>
    </row>
    <row r="3331" spans="1:5">
      <c r="A3331" s="27">
        <v>4193</v>
      </c>
      <c r="B3331" s="27" t="s">
        <v>12471</v>
      </c>
      <c r="C3331" s="27" t="s">
        <v>6435</v>
      </c>
      <c r="D3331" s="27" t="s">
        <v>6439</v>
      </c>
      <c r="E3331" s="28" t="s">
        <v>12470</v>
      </c>
    </row>
    <row r="3332" spans="1:5">
      <c r="A3332" s="27">
        <v>4204</v>
      </c>
      <c r="B3332" s="27" t="s">
        <v>12472</v>
      </c>
      <c r="C3332" s="27" t="s">
        <v>6435</v>
      </c>
      <c r="D3332" s="27" t="s">
        <v>6439</v>
      </c>
      <c r="E3332" s="28" t="s">
        <v>12470</v>
      </c>
    </row>
    <row r="3333" spans="1:5">
      <c r="A3333" s="27">
        <v>4187</v>
      </c>
      <c r="B3333" s="27" t="s">
        <v>12473</v>
      </c>
      <c r="C3333" s="27" t="s">
        <v>6435</v>
      </c>
      <c r="D3333" s="27" t="s">
        <v>6439</v>
      </c>
      <c r="E3333" s="28" t="s">
        <v>7807</v>
      </c>
    </row>
    <row r="3334" spans="1:5">
      <c r="A3334" s="27">
        <v>4202</v>
      </c>
      <c r="B3334" s="27" t="s">
        <v>12474</v>
      </c>
      <c r="C3334" s="27" t="s">
        <v>6435</v>
      </c>
      <c r="D3334" s="27" t="s">
        <v>6439</v>
      </c>
      <c r="E3334" s="28" t="s">
        <v>12475</v>
      </c>
    </row>
    <row r="3335" spans="1:5">
      <c r="A3335" s="27">
        <v>4203</v>
      </c>
      <c r="B3335" s="27" t="s">
        <v>12476</v>
      </c>
      <c r="C3335" s="27" t="s">
        <v>6435</v>
      </c>
      <c r="D3335" s="27" t="s">
        <v>6439</v>
      </c>
      <c r="E3335" s="28" t="s">
        <v>12477</v>
      </c>
    </row>
    <row r="3336" spans="1:5">
      <c r="A3336" s="27">
        <v>40368</v>
      </c>
      <c r="B3336" s="27" t="s">
        <v>12478</v>
      </c>
      <c r="C3336" s="27" t="s">
        <v>6435</v>
      </c>
      <c r="D3336" s="27" t="s">
        <v>6447</v>
      </c>
      <c r="E3336" s="28" t="s">
        <v>12479</v>
      </c>
    </row>
    <row r="3337" spans="1:5">
      <c r="A3337" s="27">
        <v>40365</v>
      </c>
      <c r="B3337" s="27" t="s">
        <v>12480</v>
      </c>
      <c r="C3337" s="27" t="s">
        <v>6435</v>
      </c>
      <c r="D3337" s="27" t="s">
        <v>6447</v>
      </c>
      <c r="E3337" s="28" t="s">
        <v>12481</v>
      </c>
    </row>
    <row r="3338" spans="1:5">
      <c r="A3338" s="27">
        <v>40356</v>
      </c>
      <c r="B3338" s="27" t="s">
        <v>12482</v>
      </c>
      <c r="C3338" s="27" t="s">
        <v>6435</v>
      </c>
      <c r="D3338" s="27" t="s">
        <v>6447</v>
      </c>
      <c r="E3338" s="28" t="s">
        <v>7322</v>
      </c>
    </row>
    <row r="3339" spans="1:5">
      <c r="A3339" s="27">
        <v>40362</v>
      </c>
      <c r="B3339" s="27" t="s">
        <v>12483</v>
      </c>
      <c r="C3339" s="27" t="s">
        <v>6435</v>
      </c>
      <c r="D3339" s="27" t="s">
        <v>6447</v>
      </c>
      <c r="E3339" s="28" t="s">
        <v>12484</v>
      </c>
    </row>
    <row r="3340" spans="1:5">
      <c r="A3340" s="27">
        <v>40374</v>
      </c>
      <c r="B3340" s="27" t="s">
        <v>12485</v>
      </c>
      <c r="C3340" s="27" t="s">
        <v>6435</v>
      </c>
      <c r="D3340" s="27" t="s">
        <v>6447</v>
      </c>
      <c r="E3340" s="28" t="s">
        <v>12486</v>
      </c>
    </row>
    <row r="3341" spans="1:5">
      <c r="A3341" s="27">
        <v>40371</v>
      </c>
      <c r="B3341" s="27" t="s">
        <v>12487</v>
      </c>
      <c r="C3341" s="27" t="s">
        <v>6435</v>
      </c>
      <c r="D3341" s="27" t="s">
        <v>6447</v>
      </c>
      <c r="E3341" s="28" t="s">
        <v>12488</v>
      </c>
    </row>
    <row r="3342" spans="1:5">
      <c r="A3342" s="27">
        <v>40359</v>
      </c>
      <c r="B3342" s="27" t="s">
        <v>12489</v>
      </c>
      <c r="C3342" s="27" t="s">
        <v>6435</v>
      </c>
      <c r="D3342" s="27" t="s">
        <v>6447</v>
      </c>
      <c r="E3342" s="28" t="s">
        <v>12490</v>
      </c>
    </row>
    <row r="3343" spans="1:5">
      <c r="A3343" s="27">
        <v>7595</v>
      </c>
      <c r="B3343" s="27" t="s">
        <v>12491</v>
      </c>
      <c r="C3343" s="27" t="s">
        <v>6779</v>
      </c>
      <c r="D3343" s="27" t="s">
        <v>6439</v>
      </c>
      <c r="E3343" s="28" t="s">
        <v>10579</v>
      </c>
    </row>
    <row r="3344" spans="1:5">
      <c r="A3344" s="27">
        <v>41094</v>
      </c>
      <c r="B3344" s="27" t="s">
        <v>12492</v>
      </c>
      <c r="C3344" s="27" t="s">
        <v>6782</v>
      </c>
      <c r="D3344" s="27" t="s">
        <v>6439</v>
      </c>
      <c r="E3344" s="28" t="s">
        <v>15906</v>
      </c>
    </row>
    <row r="3345" spans="1:5">
      <c r="A3345" s="27">
        <v>39609</v>
      </c>
      <c r="B3345" s="27" t="s">
        <v>12493</v>
      </c>
      <c r="C3345" s="27" t="s">
        <v>6435</v>
      </c>
      <c r="D3345" s="27" t="s">
        <v>6439</v>
      </c>
      <c r="E3345" s="28" t="s">
        <v>12494</v>
      </c>
    </row>
    <row r="3346" spans="1:5">
      <c r="A3346" s="27">
        <v>39610</v>
      </c>
      <c r="B3346" s="27" t="s">
        <v>12495</v>
      </c>
      <c r="C3346" s="27" t="s">
        <v>6435</v>
      </c>
      <c r="D3346" s="27" t="s">
        <v>6439</v>
      </c>
      <c r="E3346" s="28" t="s">
        <v>12496</v>
      </c>
    </row>
    <row r="3347" spans="1:5">
      <c r="A3347" s="27">
        <v>39611</v>
      </c>
      <c r="B3347" s="27" t="s">
        <v>12497</v>
      </c>
      <c r="C3347" s="27" t="s">
        <v>6435</v>
      </c>
      <c r="D3347" s="27" t="s">
        <v>6439</v>
      </c>
      <c r="E3347" s="28" t="s">
        <v>12498</v>
      </c>
    </row>
    <row r="3348" spans="1:5">
      <c r="A3348" s="27">
        <v>39612</v>
      </c>
      <c r="B3348" s="27" t="s">
        <v>12499</v>
      </c>
      <c r="C3348" s="27" t="s">
        <v>6435</v>
      </c>
      <c r="D3348" s="27" t="s">
        <v>6439</v>
      </c>
      <c r="E3348" s="28" t="s">
        <v>12500</v>
      </c>
    </row>
    <row r="3349" spans="1:5">
      <c r="A3349" s="27">
        <v>39608</v>
      </c>
      <c r="B3349" s="27" t="s">
        <v>12501</v>
      </c>
      <c r="C3349" s="27" t="s">
        <v>6435</v>
      </c>
      <c r="D3349" s="27" t="s">
        <v>6439</v>
      </c>
      <c r="E3349" s="28" t="s">
        <v>12502</v>
      </c>
    </row>
    <row r="3350" spans="1:5">
      <c r="A3350" s="27">
        <v>38175</v>
      </c>
      <c r="B3350" s="27" t="s">
        <v>12503</v>
      </c>
      <c r="C3350" s="27" t="s">
        <v>6435</v>
      </c>
      <c r="D3350" s="27" t="s">
        <v>6439</v>
      </c>
      <c r="E3350" s="28" t="s">
        <v>11299</v>
      </c>
    </row>
    <row r="3351" spans="1:5">
      <c r="A3351" s="27">
        <v>38176</v>
      </c>
      <c r="B3351" s="27" t="s">
        <v>12504</v>
      </c>
      <c r="C3351" s="27" t="s">
        <v>6435</v>
      </c>
      <c r="D3351" s="27" t="s">
        <v>6439</v>
      </c>
      <c r="E3351" s="28" t="s">
        <v>10598</v>
      </c>
    </row>
    <row r="3352" spans="1:5">
      <c r="A3352" s="27">
        <v>36152</v>
      </c>
      <c r="B3352" s="27" t="s">
        <v>12505</v>
      </c>
      <c r="C3352" s="27" t="s">
        <v>6435</v>
      </c>
      <c r="D3352" s="27" t="s">
        <v>6439</v>
      </c>
      <c r="E3352" s="28" t="s">
        <v>12506</v>
      </c>
    </row>
    <row r="3353" spans="1:5">
      <c r="A3353" s="27">
        <v>11138</v>
      </c>
      <c r="B3353" s="27" t="s">
        <v>12507</v>
      </c>
      <c r="C3353" s="27" t="s">
        <v>6558</v>
      </c>
      <c r="D3353" s="27" t="s">
        <v>6439</v>
      </c>
      <c r="E3353" s="28" t="s">
        <v>12508</v>
      </c>
    </row>
    <row r="3354" spans="1:5">
      <c r="A3354" s="27">
        <v>4221</v>
      </c>
      <c r="B3354" s="27" t="s">
        <v>12509</v>
      </c>
      <c r="C3354" s="27" t="s">
        <v>6558</v>
      </c>
      <c r="D3354" s="27" t="s">
        <v>6436</v>
      </c>
      <c r="E3354" s="28" t="s">
        <v>12510</v>
      </c>
    </row>
    <row r="3355" spans="1:5">
      <c r="A3355" s="27">
        <v>4227</v>
      </c>
      <c r="B3355" s="27" t="s">
        <v>12511</v>
      </c>
      <c r="C3355" s="27" t="s">
        <v>6558</v>
      </c>
      <c r="D3355" s="27" t="s">
        <v>6436</v>
      </c>
      <c r="E3355" s="28" t="s">
        <v>12512</v>
      </c>
    </row>
    <row r="3356" spans="1:5">
      <c r="A3356" s="27">
        <v>38170</v>
      </c>
      <c r="B3356" s="27" t="s">
        <v>12513</v>
      </c>
      <c r="C3356" s="27" t="s">
        <v>6435</v>
      </c>
      <c r="D3356" s="27" t="s">
        <v>6439</v>
      </c>
      <c r="E3356" s="28" t="s">
        <v>12514</v>
      </c>
    </row>
    <row r="3357" spans="1:5">
      <c r="A3357" s="27">
        <v>4252</v>
      </c>
      <c r="B3357" s="27" t="s">
        <v>12515</v>
      </c>
      <c r="C3357" s="27" t="s">
        <v>6779</v>
      </c>
      <c r="D3357" s="27" t="s">
        <v>6439</v>
      </c>
      <c r="E3357" s="28" t="s">
        <v>8642</v>
      </c>
    </row>
    <row r="3358" spans="1:5">
      <c r="A3358" s="27">
        <v>40980</v>
      </c>
      <c r="B3358" s="27" t="s">
        <v>12516</v>
      </c>
      <c r="C3358" s="27" t="s">
        <v>6782</v>
      </c>
      <c r="D3358" s="27" t="s">
        <v>6439</v>
      </c>
      <c r="E3358" s="28" t="s">
        <v>15907</v>
      </c>
    </row>
    <row r="3359" spans="1:5">
      <c r="A3359" s="27">
        <v>4243</v>
      </c>
      <c r="B3359" s="27" t="s">
        <v>12517</v>
      </c>
      <c r="C3359" s="27" t="s">
        <v>6779</v>
      </c>
      <c r="D3359" s="27" t="s">
        <v>6439</v>
      </c>
      <c r="E3359" s="28" t="s">
        <v>11304</v>
      </c>
    </row>
    <row r="3360" spans="1:5">
      <c r="A3360" s="27">
        <v>41031</v>
      </c>
      <c r="B3360" s="27" t="s">
        <v>12519</v>
      </c>
      <c r="C3360" s="27" t="s">
        <v>6782</v>
      </c>
      <c r="D3360" s="27" t="s">
        <v>6439</v>
      </c>
      <c r="E3360" s="28" t="s">
        <v>15908</v>
      </c>
    </row>
    <row r="3361" spans="1:5">
      <c r="A3361" s="27">
        <v>37666</v>
      </c>
      <c r="B3361" s="27" t="s">
        <v>12520</v>
      </c>
      <c r="C3361" s="27" t="s">
        <v>6779</v>
      </c>
      <c r="D3361" s="27" t="s">
        <v>6439</v>
      </c>
      <c r="E3361" s="28" t="s">
        <v>13594</v>
      </c>
    </row>
    <row r="3362" spans="1:5">
      <c r="A3362" s="27">
        <v>40986</v>
      </c>
      <c r="B3362" s="27" t="s">
        <v>12521</v>
      </c>
      <c r="C3362" s="27" t="s">
        <v>6782</v>
      </c>
      <c r="D3362" s="27" t="s">
        <v>6439</v>
      </c>
      <c r="E3362" s="28" t="s">
        <v>15909</v>
      </c>
    </row>
    <row r="3363" spans="1:5">
      <c r="A3363" s="27">
        <v>4250</v>
      </c>
      <c r="B3363" s="27" t="s">
        <v>12522</v>
      </c>
      <c r="C3363" s="27" t="s">
        <v>6779</v>
      </c>
      <c r="D3363" s="27" t="s">
        <v>6439</v>
      </c>
      <c r="E3363" s="28" t="s">
        <v>8443</v>
      </c>
    </row>
    <row r="3364" spans="1:5">
      <c r="A3364" s="27">
        <v>40978</v>
      </c>
      <c r="B3364" s="27" t="s">
        <v>12524</v>
      </c>
      <c r="C3364" s="27" t="s">
        <v>6782</v>
      </c>
      <c r="D3364" s="27" t="s">
        <v>6439</v>
      </c>
      <c r="E3364" s="28" t="s">
        <v>15910</v>
      </c>
    </row>
    <row r="3365" spans="1:5">
      <c r="A3365" s="27">
        <v>41043</v>
      </c>
      <c r="B3365" s="27" t="s">
        <v>12525</v>
      </c>
      <c r="C3365" s="27" t="s">
        <v>6782</v>
      </c>
      <c r="D3365" s="27" t="s">
        <v>6439</v>
      </c>
      <c r="E3365" s="28" t="s">
        <v>15911</v>
      </c>
    </row>
    <row r="3366" spans="1:5">
      <c r="A3366" s="27">
        <v>44501</v>
      </c>
      <c r="B3366" s="27" t="s">
        <v>12526</v>
      </c>
      <c r="C3366" s="27" t="s">
        <v>6779</v>
      </c>
      <c r="D3366" s="27" t="s">
        <v>6439</v>
      </c>
      <c r="E3366" s="28" t="s">
        <v>15912</v>
      </c>
    </row>
    <row r="3367" spans="1:5">
      <c r="A3367" s="27">
        <v>4234</v>
      </c>
      <c r="B3367" s="27" t="s">
        <v>12527</v>
      </c>
      <c r="C3367" s="27" t="s">
        <v>6779</v>
      </c>
      <c r="D3367" s="27" t="s">
        <v>6436</v>
      </c>
      <c r="E3367" s="28" t="s">
        <v>6901</v>
      </c>
    </row>
    <row r="3368" spans="1:5">
      <c r="A3368" s="27">
        <v>40987</v>
      </c>
      <c r="B3368" s="27" t="s">
        <v>12528</v>
      </c>
      <c r="C3368" s="27" t="s">
        <v>6782</v>
      </c>
      <c r="D3368" s="27" t="s">
        <v>6439</v>
      </c>
      <c r="E3368" s="28" t="s">
        <v>15808</v>
      </c>
    </row>
    <row r="3369" spans="1:5">
      <c r="A3369" s="27">
        <v>4253</v>
      </c>
      <c r="B3369" s="27" t="s">
        <v>12529</v>
      </c>
      <c r="C3369" s="27" t="s">
        <v>6779</v>
      </c>
      <c r="D3369" s="27" t="s">
        <v>6439</v>
      </c>
      <c r="E3369" s="28" t="s">
        <v>15913</v>
      </c>
    </row>
    <row r="3370" spans="1:5">
      <c r="A3370" s="27">
        <v>40981</v>
      </c>
      <c r="B3370" s="27" t="s">
        <v>12530</v>
      </c>
      <c r="C3370" s="27" t="s">
        <v>6782</v>
      </c>
      <c r="D3370" s="27" t="s">
        <v>6439</v>
      </c>
      <c r="E3370" s="28" t="s">
        <v>15914</v>
      </c>
    </row>
    <row r="3371" spans="1:5">
      <c r="A3371" s="27">
        <v>4254</v>
      </c>
      <c r="B3371" s="27" t="s">
        <v>12531</v>
      </c>
      <c r="C3371" s="27" t="s">
        <v>6779</v>
      </c>
      <c r="D3371" s="27" t="s">
        <v>6439</v>
      </c>
      <c r="E3371" s="28" t="s">
        <v>9690</v>
      </c>
    </row>
    <row r="3372" spans="1:5">
      <c r="A3372" s="27">
        <v>41036</v>
      </c>
      <c r="B3372" s="27" t="s">
        <v>12532</v>
      </c>
      <c r="C3372" s="27" t="s">
        <v>6782</v>
      </c>
      <c r="D3372" s="27" t="s">
        <v>6439</v>
      </c>
      <c r="E3372" s="28" t="s">
        <v>15915</v>
      </c>
    </row>
    <row r="3373" spans="1:5">
      <c r="A3373" s="27">
        <v>4251</v>
      </c>
      <c r="B3373" s="27" t="s">
        <v>12533</v>
      </c>
      <c r="C3373" s="27" t="s">
        <v>6779</v>
      </c>
      <c r="D3373" s="27" t="s">
        <v>6439</v>
      </c>
      <c r="E3373" s="28" t="s">
        <v>15916</v>
      </c>
    </row>
    <row r="3374" spans="1:5">
      <c r="A3374" s="27">
        <v>40979</v>
      </c>
      <c r="B3374" s="27" t="s">
        <v>12534</v>
      </c>
      <c r="C3374" s="27" t="s">
        <v>6782</v>
      </c>
      <c r="D3374" s="27" t="s">
        <v>6439</v>
      </c>
      <c r="E3374" s="28" t="s">
        <v>15917</v>
      </c>
    </row>
    <row r="3375" spans="1:5">
      <c r="A3375" s="27">
        <v>4230</v>
      </c>
      <c r="B3375" s="27" t="s">
        <v>12535</v>
      </c>
      <c r="C3375" s="27" t="s">
        <v>6779</v>
      </c>
      <c r="D3375" s="27" t="s">
        <v>6439</v>
      </c>
      <c r="E3375" s="28" t="s">
        <v>15291</v>
      </c>
    </row>
    <row r="3376" spans="1:5">
      <c r="A3376" s="27">
        <v>40998</v>
      </c>
      <c r="B3376" s="27" t="s">
        <v>12536</v>
      </c>
      <c r="C3376" s="27" t="s">
        <v>6782</v>
      </c>
      <c r="D3376" s="27" t="s">
        <v>6439</v>
      </c>
      <c r="E3376" s="28" t="s">
        <v>15901</v>
      </c>
    </row>
    <row r="3377" spans="1:5">
      <c r="A3377" s="27">
        <v>4257</v>
      </c>
      <c r="B3377" s="27" t="s">
        <v>12537</v>
      </c>
      <c r="C3377" s="27" t="s">
        <v>6779</v>
      </c>
      <c r="D3377" s="27" t="s">
        <v>6439</v>
      </c>
      <c r="E3377" s="28" t="s">
        <v>9275</v>
      </c>
    </row>
    <row r="3378" spans="1:5">
      <c r="A3378" s="27">
        <v>40982</v>
      </c>
      <c r="B3378" s="27" t="s">
        <v>12539</v>
      </c>
      <c r="C3378" s="27" t="s">
        <v>6782</v>
      </c>
      <c r="D3378" s="27" t="s">
        <v>6439</v>
      </c>
      <c r="E3378" s="28" t="s">
        <v>15918</v>
      </c>
    </row>
    <row r="3379" spans="1:5">
      <c r="A3379" s="27">
        <v>4240</v>
      </c>
      <c r="B3379" s="27" t="s">
        <v>12540</v>
      </c>
      <c r="C3379" s="27" t="s">
        <v>6779</v>
      </c>
      <c r="D3379" s="27" t="s">
        <v>6439</v>
      </c>
      <c r="E3379" s="28" t="s">
        <v>11269</v>
      </c>
    </row>
    <row r="3380" spans="1:5">
      <c r="A3380" s="27">
        <v>41026</v>
      </c>
      <c r="B3380" s="27" t="s">
        <v>12541</v>
      </c>
      <c r="C3380" s="27" t="s">
        <v>6782</v>
      </c>
      <c r="D3380" s="27" t="s">
        <v>6439</v>
      </c>
      <c r="E3380" s="28" t="s">
        <v>15919</v>
      </c>
    </row>
    <row r="3381" spans="1:5">
      <c r="A3381" s="27">
        <v>4239</v>
      </c>
      <c r="B3381" s="27" t="s">
        <v>12542</v>
      </c>
      <c r="C3381" s="27" t="s">
        <v>6779</v>
      </c>
      <c r="D3381" s="27" t="s">
        <v>6439</v>
      </c>
      <c r="E3381" s="28" t="s">
        <v>15920</v>
      </c>
    </row>
    <row r="3382" spans="1:5">
      <c r="A3382" s="27">
        <v>41024</v>
      </c>
      <c r="B3382" s="27" t="s">
        <v>12543</v>
      </c>
      <c r="C3382" s="27" t="s">
        <v>6782</v>
      </c>
      <c r="D3382" s="27" t="s">
        <v>6439</v>
      </c>
      <c r="E3382" s="28" t="s">
        <v>15921</v>
      </c>
    </row>
    <row r="3383" spans="1:5">
      <c r="A3383" s="27">
        <v>4248</v>
      </c>
      <c r="B3383" s="27" t="s">
        <v>12544</v>
      </c>
      <c r="C3383" s="27" t="s">
        <v>6779</v>
      </c>
      <c r="D3383" s="27" t="s">
        <v>6439</v>
      </c>
      <c r="E3383" s="28" t="s">
        <v>6796</v>
      </c>
    </row>
    <row r="3384" spans="1:5">
      <c r="A3384" s="27">
        <v>41033</v>
      </c>
      <c r="B3384" s="27" t="s">
        <v>12545</v>
      </c>
      <c r="C3384" s="27" t="s">
        <v>6782</v>
      </c>
      <c r="D3384" s="27" t="s">
        <v>6439</v>
      </c>
      <c r="E3384" s="28" t="s">
        <v>15922</v>
      </c>
    </row>
    <row r="3385" spans="1:5">
      <c r="A3385" s="27">
        <v>41040</v>
      </c>
      <c r="B3385" s="27" t="s">
        <v>12546</v>
      </c>
      <c r="C3385" s="27" t="s">
        <v>6782</v>
      </c>
      <c r="D3385" s="27" t="s">
        <v>6439</v>
      </c>
      <c r="E3385" s="28" t="s">
        <v>15923</v>
      </c>
    </row>
    <row r="3386" spans="1:5">
      <c r="A3386" s="27">
        <v>44500</v>
      </c>
      <c r="B3386" s="27" t="s">
        <v>12547</v>
      </c>
      <c r="C3386" s="27" t="s">
        <v>6779</v>
      </c>
      <c r="D3386" s="27" t="s">
        <v>6439</v>
      </c>
      <c r="E3386" s="28" t="s">
        <v>15924</v>
      </c>
    </row>
    <row r="3387" spans="1:5">
      <c r="A3387" s="27">
        <v>4238</v>
      </c>
      <c r="B3387" s="27" t="s">
        <v>12548</v>
      </c>
      <c r="C3387" s="27" t="s">
        <v>6779</v>
      </c>
      <c r="D3387" s="27" t="s">
        <v>6439</v>
      </c>
      <c r="E3387" s="28" t="s">
        <v>15291</v>
      </c>
    </row>
    <row r="3388" spans="1:5">
      <c r="A3388" s="27">
        <v>41012</v>
      </c>
      <c r="B3388" s="27" t="s">
        <v>12549</v>
      </c>
      <c r="C3388" s="27" t="s">
        <v>6782</v>
      </c>
      <c r="D3388" s="27" t="s">
        <v>6439</v>
      </c>
      <c r="E3388" s="28" t="s">
        <v>15901</v>
      </c>
    </row>
    <row r="3389" spans="1:5">
      <c r="A3389" s="27">
        <v>4237</v>
      </c>
      <c r="B3389" s="27" t="s">
        <v>12550</v>
      </c>
      <c r="C3389" s="27" t="s">
        <v>6779</v>
      </c>
      <c r="D3389" s="27" t="s">
        <v>6439</v>
      </c>
      <c r="E3389" s="28" t="s">
        <v>9060</v>
      </c>
    </row>
    <row r="3390" spans="1:5">
      <c r="A3390" s="27">
        <v>41002</v>
      </c>
      <c r="B3390" s="27" t="s">
        <v>12551</v>
      </c>
      <c r="C3390" s="27" t="s">
        <v>6782</v>
      </c>
      <c r="D3390" s="27" t="s">
        <v>6439</v>
      </c>
      <c r="E3390" s="28" t="s">
        <v>15877</v>
      </c>
    </row>
    <row r="3391" spans="1:5">
      <c r="A3391" s="27">
        <v>4233</v>
      </c>
      <c r="B3391" s="27" t="s">
        <v>12552</v>
      </c>
      <c r="C3391" s="27" t="s">
        <v>6779</v>
      </c>
      <c r="D3391" s="27" t="s">
        <v>6439</v>
      </c>
      <c r="E3391" s="28" t="s">
        <v>15896</v>
      </c>
    </row>
    <row r="3392" spans="1:5">
      <c r="A3392" s="27">
        <v>41001</v>
      </c>
      <c r="B3392" s="27" t="s">
        <v>12553</v>
      </c>
      <c r="C3392" s="27" t="s">
        <v>6782</v>
      </c>
      <c r="D3392" s="27" t="s">
        <v>6439</v>
      </c>
      <c r="E3392" s="28" t="s">
        <v>15925</v>
      </c>
    </row>
    <row r="3393" spans="1:5">
      <c r="A3393" s="27">
        <v>2</v>
      </c>
      <c r="B3393" s="27" t="s">
        <v>12554</v>
      </c>
      <c r="C3393" s="27" t="s">
        <v>6776</v>
      </c>
      <c r="D3393" s="27" t="s">
        <v>6439</v>
      </c>
      <c r="E3393" s="28" t="s">
        <v>8750</v>
      </c>
    </row>
    <row r="3394" spans="1:5">
      <c r="A3394" s="27">
        <v>36517</v>
      </c>
      <c r="B3394" s="27" t="s">
        <v>12555</v>
      </c>
      <c r="C3394" s="27" t="s">
        <v>6435</v>
      </c>
      <c r="D3394" s="27" t="s">
        <v>6447</v>
      </c>
      <c r="E3394" s="28" t="s">
        <v>12556</v>
      </c>
    </row>
    <row r="3395" spans="1:5">
      <c r="A3395" s="27">
        <v>4262</v>
      </c>
      <c r="B3395" s="27" t="s">
        <v>12557</v>
      </c>
      <c r="C3395" s="27" t="s">
        <v>6435</v>
      </c>
      <c r="D3395" s="27" t="s">
        <v>6447</v>
      </c>
      <c r="E3395" s="28" t="s">
        <v>12558</v>
      </c>
    </row>
    <row r="3396" spans="1:5">
      <c r="A3396" s="27">
        <v>4263</v>
      </c>
      <c r="B3396" s="27" t="s">
        <v>12559</v>
      </c>
      <c r="C3396" s="27" t="s">
        <v>6435</v>
      </c>
      <c r="D3396" s="27" t="s">
        <v>6447</v>
      </c>
      <c r="E3396" s="28" t="s">
        <v>12560</v>
      </c>
    </row>
    <row r="3397" spans="1:5">
      <c r="A3397" s="27">
        <v>36518</v>
      </c>
      <c r="B3397" s="27" t="s">
        <v>12561</v>
      </c>
      <c r="C3397" s="27" t="s">
        <v>6435</v>
      </c>
      <c r="D3397" s="27" t="s">
        <v>6447</v>
      </c>
      <c r="E3397" s="28" t="s">
        <v>12562</v>
      </c>
    </row>
    <row r="3398" spans="1:5">
      <c r="A3398" s="27">
        <v>14221</v>
      </c>
      <c r="B3398" s="27" t="s">
        <v>12563</v>
      </c>
      <c r="C3398" s="27" t="s">
        <v>6435</v>
      </c>
      <c r="D3398" s="27" t="s">
        <v>6447</v>
      </c>
      <c r="E3398" s="28" t="s">
        <v>12564</v>
      </c>
    </row>
    <row r="3399" spans="1:5">
      <c r="A3399" s="27">
        <v>38402</v>
      </c>
      <c r="B3399" s="27" t="s">
        <v>12565</v>
      </c>
      <c r="C3399" s="27" t="s">
        <v>6435</v>
      </c>
      <c r="D3399" s="27" t="s">
        <v>6439</v>
      </c>
      <c r="E3399" s="28" t="s">
        <v>12141</v>
      </c>
    </row>
    <row r="3400" spans="1:5">
      <c r="A3400" s="27">
        <v>3412</v>
      </c>
      <c r="B3400" s="27" t="s">
        <v>12566</v>
      </c>
      <c r="C3400" s="27" t="s">
        <v>6446</v>
      </c>
      <c r="D3400" s="27" t="s">
        <v>6447</v>
      </c>
      <c r="E3400" s="28" t="s">
        <v>12567</v>
      </c>
    </row>
    <row r="3401" spans="1:5">
      <c r="A3401" s="27">
        <v>3413</v>
      </c>
      <c r="B3401" s="27" t="s">
        <v>12568</v>
      </c>
      <c r="C3401" s="27" t="s">
        <v>6446</v>
      </c>
      <c r="D3401" s="27" t="s">
        <v>6447</v>
      </c>
      <c r="E3401" s="28" t="s">
        <v>12569</v>
      </c>
    </row>
    <row r="3402" spans="1:5">
      <c r="A3402" s="27">
        <v>39744</v>
      </c>
      <c r="B3402" s="27" t="s">
        <v>12570</v>
      </c>
      <c r="C3402" s="27" t="s">
        <v>6446</v>
      </c>
      <c r="D3402" s="27" t="s">
        <v>6447</v>
      </c>
      <c r="E3402" s="28" t="s">
        <v>12571</v>
      </c>
    </row>
    <row r="3403" spans="1:5">
      <c r="A3403" s="27">
        <v>39745</v>
      </c>
      <c r="B3403" s="27" t="s">
        <v>12572</v>
      </c>
      <c r="C3403" s="27" t="s">
        <v>6446</v>
      </c>
      <c r="D3403" s="27" t="s">
        <v>6447</v>
      </c>
      <c r="E3403" s="28" t="s">
        <v>12573</v>
      </c>
    </row>
    <row r="3404" spans="1:5">
      <c r="A3404" s="27">
        <v>39637</v>
      </c>
      <c r="B3404" s="27" t="s">
        <v>12574</v>
      </c>
      <c r="C3404" s="27" t="s">
        <v>6446</v>
      </c>
      <c r="D3404" s="27" t="s">
        <v>6439</v>
      </c>
      <c r="E3404" s="28" t="s">
        <v>12575</v>
      </c>
    </row>
    <row r="3405" spans="1:5">
      <c r="A3405" s="27">
        <v>39638</v>
      </c>
      <c r="B3405" s="27" t="s">
        <v>12576</v>
      </c>
      <c r="C3405" s="27" t="s">
        <v>6446</v>
      </c>
      <c r="D3405" s="27" t="s">
        <v>6439</v>
      </c>
      <c r="E3405" s="28" t="s">
        <v>12577</v>
      </c>
    </row>
    <row r="3406" spans="1:5">
      <c r="A3406" s="27">
        <v>39639</v>
      </c>
      <c r="B3406" s="27" t="s">
        <v>12578</v>
      </c>
      <c r="C3406" s="27" t="s">
        <v>6446</v>
      </c>
      <c r="D3406" s="27" t="s">
        <v>6439</v>
      </c>
      <c r="E3406" s="28" t="s">
        <v>12579</v>
      </c>
    </row>
    <row r="3407" spans="1:5">
      <c r="A3407" s="27">
        <v>39517</v>
      </c>
      <c r="B3407" s="27" t="s">
        <v>12580</v>
      </c>
      <c r="C3407" s="27" t="s">
        <v>6446</v>
      </c>
      <c r="D3407" s="27" t="s">
        <v>6439</v>
      </c>
      <c r="E3407" s="28" t="s">
        <v>12581</v>
      </c>
    </row>
    <row r="3408" spans="1:5">
      <c r="A3408" s="27">
        <v>39518</v>
      </c>
      <c r="B3408" s="27" t="s">
        <v>12582</v>
      </c>
      <c r="C3408" s="27" t="s">
        <v>6446</v>
      </c>
      <c r="D3408" s="27" t="s">
        <v>6439</v>
      </c>
      <c r="E3408" s="28" t="s">
        <v>12583</v>
      </c>
    </row>
    <row r="3409" spans="1:5">
      <c r="A3409" s="27">
        <v>38366</v>
      </c>
      <c r="B3409" s="27" t="s">
        <v>12584</v>
      </c>
      <c r="C3409" s="27" t="s">
        <v>6446</v>
      </c>
      <c r="D3409" s="27" t="s">
        <v>6439</v>
      </c>
      <c r="E3409" s="28" t="s">
        <v>9820</v>
      </c>
    </row>
    <row r="3410" spans="1:5">
      <c r="A3410" s="27">
        <v>11703</v>
      </c>
      <c r="B3410" s="27" t="s">
        <v>12585</v>
      </c>
      <c r="C3410" s="27" t="s">
        <v>6435</v>
      </c>
      <c r="D3410" s="27" t="s">
        <v>6439</v>
      </c>
      <c r="E3410" s="28" t="s">
        <v>12586</v>
      </c>
    </row>
    <row r="3411" spans="1:5">
      <c r="A3411" s="27">
        <v>37400</v>
      </c>
      <c r="B3411" s="27" t="s">
        <v>12587</v>
      </c>
      <c r="C3411" s="27" t="s">
        <v>6435</v>
      </c>
      <c r="D3411" s="27" t="s">
        <v>6439</v>
      </c>
      <c r="E3411" s="28" t="s">
        <v>12588</v>
      </c>
    </row>
    <row r="3412" spans="1:5">
      <c r="A3412" s="27">
        <v>25400</v>
      </c>
      <c r="B3412" s="27" t="s">
        <v>12589</v>
      </c>
      <c r="C3412" s="27" t="s">
        <v>6435</v>
      </c>
      <c r="D3412" s="27" t="s">
        <v>6439</v>
      </c>
      <c r="E3412" s="28" t="s">
        <v>12590</v>
      </c>
    </row>
    <row r="3413" spans="1:5">
      <c r="A3413" s="27">
        <v>4276</v>
      </c>
      <c r="B3413" s="27" t="s">
        <v>12591</v>
      </c>
      <c r="C3413" s="27" t="s">
        <v>6435</v>
      </c>
      <c r="D3413" s="27" t="s">
        <v>6439</v>
      </c>
      <c r="E3413" s="28" t="s">
        <v>12592</v>
      </c>
    </row>
    <row r="3414" spans="1:5">
      <c r="A3414" s="27">
        <v>4273</v>
      </c>
      <c r="B3414" s="27" t="s">
        <v>12593</v>
      </c>
      <c r="C3414" s="27" t="s">
        <v>6435</v>
      </c>
      <c r="D3414" s="27" t="s">
        <v>6439</v>
      </c>
      <c r="E3414" s="28" t="s">
        <v>12594</v>
      </c>
    </row>
    <row r="3415" spans="1:5">
      <c r="A3415" s="27">
        <v>4274</v>
      </c>
      <c r="B3415" s="27" t="s">
        <v>12595</v>
      </c>
      <c r="C3415" s="27" t="s">
        <v>6435</v>
      </c>
      <c r="D3415" s="27" t="s">
        <v>6436</v>
      </c>
      <c r="E3415" s="28" t="s">
        <v>8528</v>
      </c>
    </row>
    <row r="3416" spans="1:5">
      <c r="A3416" s="27">
        <v>39438</v>
      </c>
      <c r="B3416" s="27" t="s">
        <v>12596</v>
      </c>
      <c r="C3416" s="27" t="s">
        <v>6435</v>
      </c>
      <c r="D3416" s="27" t="s">
        <v>6447</v>
      </c>
      <c r="E3416" s="28" t="s">
        <v>12597</v>
      </c>
    </row>
    <row r="3417" spans="1:5">
      <c r="A3417" s="27">
        <v>11963</v>
      </c>
      <c r="B3417" s="27" t="s">
        <v>12598</v>
      </c>
      <c r="C3417" s="27" t="s">
        <v>6435</v>
      </c>
      <c r="D3417" s="27" t="s">
        <v>6447</v>
      </c>
      <c r="E3417" s="28" t="s">
        <v>10725</v>
      </c>
    </row>
    <row r="3418" spans="1:5">
      <c r="A3418" s="27">
        <v>11964</v>
      </c>
      <c r="B3418" s="27" t="s">
        <v>12599</v>
      </c>
      <c r="C3418" s="27" t="s">
        <v>6435</v>
      </c>
      <c r="D3418" s="27" t="s">
        <v>6447</v>
      </c>
      <c r="E3418" s="28" t="s">
        <v>12600</v>
      </c>
    </row>
    <row r="3419" spans="1:5">
      <c r="A3419" s="27">
        <v>4379</v>
      </c>
      <c r="B3419" s="27" t="s">
        <v>12601</v>
      </c>
      <c r="C3419" s="27" t="s">
        <v>6435</v>
      </c>
      <c r="D3419" s="27" t="s">
        <v>6447</v>
      </c>
      <c r="E3419" s="28" t="s">
        <v>12602</v>
      </c>
    </row>
    <row r="3420" spans="1:5">
      <c r="A3420" s="27">
        <v>4377</v>
      </c>
      <c r="B3420" s="27" t="s">
        <v>12603</v>
      </c>
      <c r="C3420" s="27" t="s">
        <v>6435</v>
      </c>
      <c r="D3420" s="27" t="s">
        <v>6447</v>
      </c>
      <c r="E3420" s="28" t="s">
        <v>12604</v>
      </c>
    </row>
    <row r="3421" spans="1:5">
      <c r="A3421" s="27">
        <v>4356</v>
      </c>
      <c r="B3421" s="27" t="s">
        <v>12605</v>
      </c>
      <c r="C3421" s="27" t="s">
        <v>6435</v>
      </c>
      <c r="D3421" s="27" t="s">
        <v>6447</v>
      </c>
      <c r="E3421" s="28" t="s">
        <v>12597</v>
      </c>
    </row>
    <row r="3422" spans="1:5">
      <c r="A3422" s="27">
        <v>13246</v>
      </c>
      <c r="B3422" s="27" t="s">
        <v>12606</v>
      </c>
      <c r="C3422" s="27" t="s">
        <v>6435</v>
      </c>
      <c r="D3422" s="27" t="s">
        <v>6447</v>
      </c>
      <c r="E3422" s="28" t="s">
        <v>12607</v>
      </c>
    </row>
    <row r="3423" spans="1:5">
      <c r="A3423" s="27">
        <v>4346</v>
      </c>
      <c r="B3423" s="27" t="s">
        <v>12608</v>
      </c>
      <c r="C3423" s="27" t="s">
        <v>6435</v>
      </c>
      <c r="D3423" s="27" t="s">
        <v>6447</v>
      </c>
      <c r="E3423" s="28" t="s">
        <v>6799</v>
      </c>
    </row>
    <row r="3424" spans="1:5">
      <c r="A3424" s="27">
        <v>11955</v>
      </c>
      <c r="B3424" s="27" t="s">
        <v>12609</v>
      </c>
      <c r="C3424" s="27" t="s">
        <v>6435</v>
      </c>
      <c r="D3424" s="27" t="s">
        <v>6447</v>
      </c>
      <c r="E3424" s="28" t="s">
        <v>11905</v>
      </c>
    </row>
    <row r="3425" spans="1:5">
      <c r="A3425" s="27">
        <v>11960</v>
      </c>
      <c r="B3425" s="27" t="s">
        <v>12610</v>
      </c>
      <c r="C3425" s="27" t="s">
        <v>6435</v>
      </c>
      <c r="D3425" s="27" t="s">
        <v>6447</v>
      </c>
      <c r="E3425" s="28" t="s">
        <v>12611</v>
      </c>
    </row>
    <row r="3426" spans="1:5">
      <c r="A3426" s="27">
        <v>4333</v>
      </c>
      <c r="B3426" s="27" t="s">
        <v>12612</v>
      </c>
      <c r="C3426" s="27" t="s">
        <v>6435</v>
      </c>
      <c r="D3426" s="27" t="s">
        <v>6447</v>
      </c>
      <c r="E3426" s="28" t="s">
        <v>12597</v>
      </c>
    </row>
    <row r="3427" spans="1:5">
      <c r="A3427" s="27">
        <v>4358</v>
      </c>
      <c r="B3427" s="27" t="s">
        <v>12613</v>
      </c>
      <c r="C3427" s="27" t="s">
        <v>6435</v>
      </c>
      <c r="D3427" s="27" t="s">
        <v>6447</v>
      </c>
      <c r="E3427" s="28" t="s">
        <v>7179</v>
      </c>
    </row>
    <row r="3428" spans="1:5">
      <c r="A3428" s="27">
        <v>39435</v>
      </c>
      <c r="B3428" s="27" t="s">
        <v>12614</v>
      </c>
      <c r="C3428" s="27" t="s">
        <v>6435</v>
      </c>
      <c r="D3428" s="27" t="s">
        <v>6447</v>
      </c>
      <c r="E3428" s="28" t="s">
        <v>12615</v>
      </c>
    </row>
    <row r="3429" spans="1:5">
      <c r="A3429" s="27">
        <v>39436</v>
      </c>
      <c r="B3429" s="27" t="s">
        <v>12616</v>
      </c>
      <c r="C3429" s="27" t="s">
        <v>6435</v>
      </c>
      <c r="D3429" s="27" t="s">
        <v>6447</v>
      </c>
      <c r="E3429" s="28" t="s">
        <v>12617</v>
      </c>
    </row>
    <row r="3430" spans="1:5">
      <c r="A3430" s="27">
        <v>39437</v>
      </c>
      <c r="B3430" s="27" t="s">
        <v>12618</v>
      </c>
      <c r="C3430" s="27" t="s">
        <v>6435</v>
      </c>
      <c r="D3430" s="27" t="s">
        <v>6447</v>
      </c>
      <c r="E3430" s="28" t="s">
        <v>10283</v>
      </c>
    </row>
    <row r="3431" spans="1:5">
      <c r="A3431" s="27">
        <v>39439</v>
      </c>
      <c r="B3431" s="27" t="s">
        <v>12619</v>
      </c>
      <c r="C3431" s="27" t="s">
        <v>6435</v>
      </c>
      <c r="D3431" s="27" t="s">
        <v>6447</v>
      </c>
      <c r="E3431" s="28" t="s">
        <v>12620</v>
      </c>
    </row>
    <row r="3432" spans="1:5">
      <c r="A3432" s="27">
        <v>39440</v>
      </c>
      <c r="B3432" s="27" t="s">
        <v>12621</v>
      </c>
      <c r="C3432" s="27" t="s">
        <v>6435</v>
      </c>
      <c r="D3432" s="27" t="s">
        <v>6447</v>
      </c>
      <c r="E3432" s="28" t="s">
        <v>6473</v>
      </c>
    </row>
    <row r="3433" spans="1:5">
      <c r="A3433" s="27">
        <v>39441</v>
      </c>
      <c r="B3433" s="27" t="s">
        <v>12622</v>
      </c>
      <c r="C3433" s="27" t="s">
        <v>6435</v>
      </c>
      <c r="D3433" s="27" t="s">
        <v>6447</v>
      </c>
      <c r="E3433" s="28" t="s">
        <v>12597</v>
      </c>
    </row>
    <row r="3434" spans="1:5">
      <c r="A3434" s="27">
        <v>39442</v>
      </c>
      <c r="B3434" s="27" t="s">
        <v>12623</v>
      </c>
      <c r="C3434" s="27" t="s">
        <v>6435</v>
      </c>
      <c r="D3434" s="27" t="s">
        <v>6447</v>
      </c>
      <c r="E3434" s="28" t="s">
        <v>12604</v>
      </c>
    </row>
    <row r="3435" spans="1:5">
      <c r="A3435" s="27">
        <v>39443</v>
      </c>
      <c r="B3435" s="27" t="s">
        <v>12624</v>
      </c>
      <c r="C3435" s="27" t="s">
        <v>6435</v>
      </c>
      <c r="D3435" s="27" t="s">
        <v>6447</v>
      </c>
      <c r="E3435" s="28" t="s">
        <v>12625</v>
      </c>
    </row>
    <row r="3436" spans="1:5">
      <c r="A3436" s="27">
        <v>4329</v>
      </c>
      <c r="B3436" s="27" t="s">
        <v>12626</v>
      </c>
      <c r="C3436" s="27" t="s">
        <v>6435</v>
      </c>
      <c r="D3436" s="27" t="s">
        <v>6447</v>
      </c>
      <c r="E3436" s="28" t="s">
        <v>6505</v>
      </c>
    </row>
    <row r="3437" spans="1:5">
      <c r="A3437" s="27">
        <v>4383</v>
      </c>
      <c r="B3437" s="27" t="s">
        <v>12627</v>
      </c>
      <c r="C3437" s="27" t="s">
        <v>6435</v>
      </c>
      <c r="D3437" s="27" t="s">
        <v>6447</v>
      </c>
      <c r="E3437" s="28" t="s">
        <v>12628</v>
      </c>
    </row>
    <row r="3438" spans="1:5">
      <c r="A3438" s="27">
        <v>4344</v>
      </c>
      <c r="B3438" s="27" t="s">
        <v>12629</v>
      </c>
      <c r="C3438" s="27" t="s">
        <v>6435</v>
      </c>
      <c r="D3438" s="27" t="s">
        <v>6447</v>
      </c>
      <c r="E3438" s="28" t="s">
        <v>12630</v>
      </c>
    </row>
    <row r="3439" spans="1:5">
      <c r="A3439" s="27">
        <v>436</v>
      </c>
      <c r="B3439" s="27" t="s">
        <v>12631</v>
      </c>
      <c r="C3439" s="27" t="s">
        <v>6435</v>
      </c>
      <c r="D3439" s="27" t="s">
        <v>6447</v>
      </c>
      <c r="E3439" s="28" t="s">
        <v>6510</v>
      </c>
    </row>
    <row r="3440" spans="1:5">
      <c r="A3440" s="27">
        <v>442</v>
      </c>
      <c r="B3440" s="27" t="s">
        <v>12632</v>
      </c>
      <c r="C3440" s="27" t="s">
        <v>6435</v>
      </c>
      <c r="D3440" s="27" t="s">
        <v>6447</v>
      </c>
      <c r="E3440" s="28" t="s">
        <v>11067</v>
      </c>
    </row>
    <row r="3441" spans="1:5">
      <c r="A3441" s="27">
        <v>11953</v>
      </c>
      <c r="B3441" s="27" t="s">
        <v>12633</v>
      </c>
      <c r="C3441" s="27" t="s">
        <v>6435</v>
      </c>
      <c r="D3441" s="27" t="s">
        <v>6447</v>
      </c>
      <c r="E3441" s="28" t="s">
        <v>9125</v>
      </c>
    </row>
    <row r="3442" spans="1:5">
      <c r="A3442" s="27">
        <v>4335</v>
      </c>
      <c r="B3442" s="27" t="s">
        <v>12634</v>
      </c>
      <c r="C3442" s="27" t="s">
        <v>6435</v>
      </c>
      <c r="D3442" s="27" t="s">
        <v>6447</v>
      </c>
      <c r="E3442" s="28" t="s">
        <v>6563</v>
      </c>
    </row>
    <row r="3443" spans="1:5">
      <c r="A3443" s="27">
        <v>4334</v>
      </c>
      <c r="B3443" s="27" t="s">
        <v>12635</v>
      </c>
      <c r="C3443" s="27" t="s">
        <v>6435</v>
      </c>
      <c r="D3443" s="27" t="s">
        <v>6447</v>
      </c>
      <c r="E3443" s="28" t="s">
        <v>11795</v>
      </c>
    </row>
    <row r="3444" spans="1:5">
      <c r="A3444" s="27">
        <v>4343</v>
      </c>
      <c r="B3444" s="27" t="s">
        <v>12636</v>
      </c>
      <c r="C3444" s="27" t="s">
        <v>6435</v>
      </c>
      <c r="D3444" s="27" t="s">
        <v>6447</v>
      </c>
      <c r="E3444" s="28" t="s">
        <v>6501</v>
      </c>
    </row>
    <row r="3445" spans="1:5">
      <c r="A3445" s="27">
        <v>430</v>
      </c>
      <c r="B3445" s="27" t="s">
        <v>12637</v>
      </c>
      <c r="C3445" s="27" t="s">
        <v>6435</v>
      </c>
      <c r="D3445" s="27" t="s">
        <v>6447</v>
      </c>
      <c r="E3445" s="28" t="s">
        <v>10955</v>
      </c>
    </row>
    <row r="3446" spans="1:5">
      <c r="A3446" s="27">
        <v>441</v>
      </c>
      <c r="B3446" s="27" t="s">
        <v>12638</v>
      </c>
      <c r="C3446" s="27" t="s">
        <v>6435</v>
      </c>
      <c r="D3446" s="27" t="s">
        <v>6447</v>
      </c>
      <c r="E3446" s="28" t="s">
        <v>12639</v>
      </c>
    </row>
    <row r="3447" spans="1:5">
      <c r="A3447" s="27">
        <v>431</v>
      </c>
      <c r="B3447" s="27" t="s">
        <v>12640</v>
      </c>
      <c r="C3447" s="27" t="s">
        <v>6435</v>
      </c>
      <c r="D3447" s="27" t="s">
        <v>6447</v>
      </c>
      <c r="E3447" s="28" t="s">
        <v>6516</v>
      </c>
    </row>
    <row r="3448" spans="1:5">
      <c r="A3448" s="27">
        <v>432</v>
      </c>
      <c r="B3448" s="27" t="s">
        <v>12641</v>
      </c>
      <c r="C3448" s="27" t="s">
        <v>6435</v>
      </c>
      <c r="D3448" s="27" t="s">
        <v>6447</v>
      </c>
      <c r="E3448" s="28" t="s">
        <v>6740</v>
      </c>
    </row>
    <row r="3449" spans="1:5">
      <c r="A3449" s="27">
        <v>429</v>
      </c>
      <c r="B3449" s="27" t="s">
        <v>12642</v>
      </c>
      <c r="C3449" s="27" t="s">
        <v>6435</v>
      </c>
      <c r="D3449" s="27" t="s">
        <v>6447</v>
      </c>
      <c r="E3449" s="28" t="s">
        <v>12643</v>
      </c>
    </row>
    <row r="3450" spans="1:5">
      <c r="A3450" s="27">
        <v>439</v>
      </c>
      <c r="B3450" s="27" t="s">
        <v>12644</v>
      </c>
      <c r="C3450" s="27" t="s">
        <v>6435</v>
      </c>
      <c r="D3450" s="27" t="s">
        <v>6447</v>
      </c>
      <c r="E3450" s="28" t="s">
        <v>12645</v>
      </c>
    </row>
    <row r="3451" spans="1:5">
      <c r="A3451" s="27">
        <v>433</v>
      </c>
      <c r="B3451" s="27" t="s">
        <v>12646</v>
      </c>
      <c r="C3451" s="27" t="s">
        <v>6435</v>
      </c>
      <c r="D3451" s="27" t="s">
        <v>6447</v>
      </c>
      <c r="E3451" s="28" t="s">
        <v>12647</v>
      </c>
    </row>
    <row r="3452" spans="1:5">
      <c r="A3452" s="27">
        <v>437</v>
      </c>
      <c r="B3452" s="27" t="s">
        <v>12648</v>
      </c>
      <c r="C3452" s="27" t="s">
        <v>6435</v>
      </c>
      <c r="D3452" s="27" t="s">
        <v>6447</v>
      </c>
      <c r="E3452" s="28" t="s">
        <v>8395</v>
      </c>
    </row>
    <row r="3453" spans="1:5">
      <c r="A3453" s="27">
        <v>11790</v>
      </c>
      <c r="B3453" s="27" t="s">
        <v>12649</v>
      </c>
      <c r="C3453" s="27" t="s">
        <v>6435</v>
      </c>
      <c r="D3453" s="27" t="s">
        <v>6447</v>
      </c>
      <c r="E3453" s="28" t="s">
        <v>10406</v>
      </c>
    </row>
    <row r="3454" spans="1:5">
      <c r="A3454" s="27">
        <v>428</v>
      </c>
      <c r="B3454" s="27" t="s">
        <v>12650</v>
      </c>
      <c r="C3454" s="27" t="s">
        <v>6435</v>
      </c>
      <c r="D3454" s="27" t="s">
        <v>6447</v>
      </c>
      <c r="E3454" s="28" t="s">
        <v>12651</v>
      </c>
    </row>
    <row r="3455" spans="1:5">
      <c r="A3455" s="27">
        <v>4384</v>
      </c>
      <c r="B3455" s="27" t="s">
        <v>12652</v>
      </c>
      <c r="C3455" s="27" t="s">
        <v>6435</v>
      </c>
      <c r="D3455" s="27" t="s">
        <v>6447</v>
      </c>
      <c r="E3455" s="28" t="s">
        <v>10029</v>
      </c>
    </row>
    <row r="3456" spans="1:5">
      <c r="A3456" s="27">
        <v>4351</v>
      </c>
      <c r="B3456" s="27" t="s">
        <v>12653</v>
      </c>
      <c r="C3456" s="27" t="s">
        <v>6435</v>
      </c>
      <c r="D3456" s="27" t="s">
        <v>6447</v>
      </c>
      <c r="E3456" s="28" t="s">
        <v>12654</v>
      </c>
    </row>
    <row r="3457" spans="1:5">
      <c r="A3457" s="27">
        <v>11054</v>
      </c>
      <c r="B3457" s="27" t="s">
        <v>12655</v>
      </c>
      <c r="C3457" s="27" t="s">
        <v>6435</v>
      </c>
      <c r="D3457" s="27" t="s">
        <v>6439</v>
      </c>
      <c r="E3457" s="28" t="s">
        <v>12602</v>
      </c>
    </row>
    <row r="3458" spans="1:5">
      <c r="A3458" s="27">
        <v>11055</v>
      </c>
      <c r="B3458" s="27" t="s">
        <v>12656</v>
      </c>
      <c r="C3458" s="27" t="s">
        <v>6435</v>
      </c>
      <c r="D3458" s="27" t="s">
        <v>6439</v>
      </c>
      <c r="E3458" s="28" t="s">
        <v>10487</v>
      </c>
    </row>
    <row r="3459" spans="1:5">
      <c r="A3459" s="27">
        <v>11056</v>
      </c>
      <c r="B3459" s="27" t="s">
        <v>12657</v>
      </c>
      <c r="C3459" s="27" t="s">
        <v>6435</v>
      </c>
      <c r="D3459" s="27" t="s">
        <v>6439</v>
      </c>
      <c r="E3459" s="28" t="s">
        <v>6471</v>
      </c>
    </row>
    <row r="3460" spans="1:5">
      <c r="A3460" s="27">
        <v>11057</v>
      </c>
      <c r="B3460" s="27" t="s">
        <v>12658</v>
      </c>
      <c r="C3460" s="27" t="s">
        <v>6435</v>
      </c>
      <c r="D3460" s="27" t="s">
        <v>6439</v>
      </c>
      <c r="E3460" s="28" t="s">
        <v>12604</v>
      </c>
    </row>
    <row r="3461" spans="1:5">
      <c r="A3461" s="27">
        <v>11059</v>
      </c>
      <c r="B3461" s="27" t="s">
        <v>12659</v>
      </c>
      <c r="C3461" s="27" t="s">
        <v>6435</v>
      </c>
      <c r="D3461" s="27" t="s">
        <v>6439</v>
      </c>
      <c r="E3461" s="28" t="s">
        <v>12660</v>
      </c>
    </row>
    <row r="3462" spans="1:5">
      <c r="A3462" s="27">
        <v>11058</v>
      </c>
      <c r="B3462" s="27" t="s">
        <v>12661</v>
      </c>
      <c r="C3462" s="27" t="s">
        <v>6435</v>
      </c>
      <c r="D3462" s="27" t="s">
        <v>6439</v>
      </c>
      <c r="E3462" s="28" t="s">
        <v>12662</v>
      </c>
    </row>
    <row r="3463" spans="1:5">
      <c r="A3463" s="27">
        <v>4380</v>
      </c>
      <c r="B3463" s="27" t="s">
        <v>12663</v>
      </c>
      <c r="C3463" s="27" t="s">
        <v>6435</v>
      </c>
      <c r="D3463" s="27" t="s">
        <v>6439</v>
      </c>
      <c r="E3463" s="28" t="s">
        <v>8596</v>
      </c>
    </row>
    <row r="3464" spans="1:5">
      <c r="A3464" s="27">
        <v>4299</v>
      </c>
      <c r="B3464" s="27" t="s">
        <v>12664</v>
      </c>
      <c r="C3464" s="27" t="s">
        <v>6435</v>
      </c>
      <c r="D3464" s="27" t="s">
        <v>6436</v>
      </c>
      <c r="E3464" s="28" t="s">
        <v>12665</v>
      </c>
    </row>
    <row r="3465" spans="1:5">
      <c r="A3465" s="27">
        <v>4304</v>
      </c>
      <c r="B3465" s="27" t="s">
        <v>12666</v>
      </c>
      <c r="C3465" s="27" t="s">
        <v>6435</v>
      </c>
      <c r="D3465" s="27" t="s">
        <v>6439</v>
      </c>
      <c r="E3465" s="28" t="s">
        <v>12667</v>
      </c>
    </row>
    <row r="3466" spans="1:5">
      <c r="A3466" s="27">
        <v>4305</v>
      </c>
      <c r="B3466" s="27" t="s">
        <v>12668</v>
      </c>
      <c r="C3466" s="27" t="s">
        <v>6435</v>
      </c>
      <c r="D3466" s="27" t="s">
        <v>6439</v>
      </c>
      <c r="E3466" s="28" t="s">
        <v>8774</v>
      </c>
    </row>
    <row r="3467" spans="1:5">
      <c r="A3467" s="27">
        <v>4306</v>
      </c>
      <c r="B3467" s="27" t="s">
        <v>12669</v>
      </c>
      <c r="C3467" s="27" t="s">
        <v>6435</v>
      </c>
      <c r="D3467" s="27" t="s">
        <v>6439</v>
      </c>
      <c r="E3467" s="28" t="s">
        <v>7109</v>
      </c>
    </row>
    <row r="3468" spans="1:5">
      <c r="A3468" s="27">
        <v>4308</v>
      </c>
      <c r="B3468" s="27" t="s">
        <v>12670</v>
      </c>
      <c r="C3468" s="27" t="s">
        <v>6435</v>
      </c>
      <c r="D3468" s="27" t="s">
        <v>6439</v>
      </c>
      <c r="E3468" s="28" t="s">
        <v>12671</v>
      </c>
    </row>
    <row r="3469" spans="1:5">
      <c r="A3469" s="27">
        <v>4302</v>
      </c>
      <c r="B3469" s="27" t="s">
        <v>12672</v>
      </c>
      <c r="C3469" s="27" t="s">
        <v>6435</v>
      </c>
      <c r="D3469" s="27" t="s">
        <v>6439</v>
      </c>
      <c r="E3469" s="28" t="s">
        <v>6479</v>
      </c>
    </row>
    <row r="3470" spans="1:5">
      <c r="A3470" s="27">
        <v>4300</v>
      </c>
      <c r="B3470" s="27" t="s">
        <v>12673</v>
      </c>
      <c r="C3470" s="27" t="s">
        <v>6435</v>
      </c>
      <c r="D3470" s="27" t="s">
        <v>6439</v>
      </c>
      <c r="E3470" s="28" t="s">
        <v>7596</v>
      </c>
    </row>
    <row r="3471" spans="1:5">
      <c r="A3471" s="27">
        <v>4301</v>
      </c>
      <c r="B3471" s="27" t="s">
        <v>12674</v>
      </c>
      <c r="C3471" s="27" t="s">
        <v>6435</v>
      </c>
      <c r="D3471" s="27" t="s">
        <v>6439</v>
      </c>
      <c r="E3471" s="28" t="s">
        <v>8766</v>
      </c>
    </row>
    <row r="3472" spans="1:5">
      <c r="A3472" s="27">
        <v>4320</v>
      </c>
      <c r="B3472" s="27" t="s">
        <v>12675</v>
      </c>
      <c r="C3472" s="27" t="s">
        <v>6435</v>
      </c>
      <c r="D3472" s="27" t="s">
        <v>6439</v>
      </c>
      <c r="E3472" s="28" t="s">
        <v>12676</v>
      </c>
    </row>
    <row r="3473" spans="1:5">
      <c r="A3473" s="27">
        <v>4318</v>
      </c>
      <c r="B3473" s="27" t="s">
        <v>12677</v>
      </c>
      <c r="C3473" s="27" t="s">
        <v>6435</v>
      </c>
      <c r="D3473" s="27" t="s">
        <v>6439</v>
      </c>
      <c r="E3473" s="28" t="s">
        <v>8409</v>
      </c>
    </row>
    <row r="3474" spans="1:5">
      <c r="A3474" s="27">
        <v>40547</v>
      </c>
      <c r="B3474" s="27" t="s">
        <v>12678</v>
      </c>
      <c r="C3474" s="27" t="s">
        <v>10522</v>
      </c>
      <c r="D3474" s="27" t="s">
        <v>6447</v>
      </c>
      <c r="E3474" s="28" t="s">
        <v>12679</v>
      </c>
    </row>
    <row r="3475" spans="1:5">
      <c r="A3475" s="27">
        <v>11962</v>
      </c>
      <c r="B3475" s="27" t="s">
        <v>12680</v>
      </c>
      <c r="C3475" s="27" t="s">
        <v>6435</v>
      </c>
      <c r="D3475" s="27" t="s">
        <v>6447</v>
      </c>
      <c r="E3475" s="28" t="s">
        <v>10283</v>
      </c>
    </row>
    <row r="3476" spans="1:5">
      <c r="A3476" s="27">
        <v>4332</v>
      </c>
      <c r="B3476" s="27" t="s">
        <v>12681</v>
      </c>
      <c r="C3476" s="27" t="s">
        <v>6435</v>
      </c>
      <c r="D3476" s="27" t="s">
        <v>6447</v>
      </c>
      <c r="E3476" s="28" t="s">
        <v>12682</v>
      </c>
    </row>
    <row r="3477" spans="1:5">
      <c r="A3477" s="27">
        <v>4331</v>
      </c>
      <c r="B3477" s="27" t="s">
        <v>12683</v>
      </c>
      <c r="C3477" s="27" t="s">
        <v>6435</v>
      </c>
      <c r="D3477" s="27" t="s">
        <v>6447</v>
      </c>
      <c r="E3477" s="28" t="s">
        <v>7418</v>
      </c>
    </row>
    <row r="3478" spans="1:5">
      <c r="A3478" s="27">
        <v>4336</v>
      </c>
      <c r="B3478" s="27" t="s">
        <v>12684</v>
      </c>
      <c r="C3478" s="27" t="s">
        <v>6435</v>
      </c>
      <c r="D3478" s="27" t="s">
        <v>6447</v>
      </c>
      <c r="E3478" s="28" t="s">
        <v>12685</v>
      </c>
    </row>
    <row r="3479" spans="1:5">
      <c r="A3479" s="27">
        <v>13294</v>
      </c>
      <c r="B3479" s="27" t="s">
        <v>12686</v>
      </c>
      <c r="C3479" s="27" t="s">
        <v>6435</v>
      </c>
      <c r="D3479" s="27" t="s">
        <v>6447</v>
      </c>
      <c r="E3479" s="28" t="s">
        <v>12687</v>
      </c>
    </row>
    <row r="3480" spans="1:5">
      <c r="A3480" s="27">
        <v>11948</v>
      </c>
      <c r="B3480" s="27" t="s">
        <v>12688</v>
      </c>
      <c r="C3480" s="27" t="s">
        <v>6435</v>
      </c>
      <c r="D3480" s="27" t="s">
        <v>6447</v>
      </c>
      <c r="E3480" s="28" t="s">
        <v>12689</v>
      </c>
    </row>
    <row r="3481" spans="1:5">
      <c r="A3481" s="27">
        <v>4382</v>
      </c>
      <c r="B3481" s="27" t="s">
        <v>12690</v>
      </c>
      <c r="C3481" s="27" t="s">
        <v>6435</v>
      </c>
      <c r="D3481" s="27" t="s">
        <v>6447</v>
      </c>
      <c r="E3481" s="28" t="s">
        <v>12691</v>
      </c>
    </row>
    <row r="3482" spans="1:5">
      <c r="A3482" s="27">
        <v>4354</v>
      </c>
      <c r="B3482" s="27" t="s">
        <v>12692</v>
      </c>
      <c r="C3482" s="27" t="s">
        <v>6435</v>
      </c>
      <c r="D3482" s="27" t="s">
        <v>6447</v>
      </c>
      <c r="E3482" s="28" t="s">
        <v>12693</v>
      </c>
    </row>
    <row r="3483" spans="1:5">
      <c r="A3483" s="27">
        <v>40839</v>
      </c>
      <c r="B3483" s="27" t="s">
        <v>12694</v>
      </c>
      <c r="C3483" s="27" t="s">
        <v>10522</v>
      </c>
      <c r="D3483" s="27" t="s">
        <v>6447</v>
      </c>
      <c r="E3483" s="28" t="s">
        <v>12695</v>
      </c>
    </row>
    <row r="3484" spans="1:5">
      <c r="A3484" s="27">
        <v>40552</v>
      </c>
      <c r="B3484" s="27" t="s">
        <v>12696</v>
      </c>
      <c r="C3484" s="27" t="s">
        <v>10522</v>
      </c>
      <c r="D3484" s="27" t="s">
        <v>6447</v>
      </c>
      <c r="E3484" s="28" t="s">
        <v>12697</v>
      </c>
    </row>
    <row r="3485" spans="1:5">
      <c r="A3485" s="27">
        <v>40549</v>
      </c>
      <c r="B3485" s="27" t="s">
        <v>12698</v>
      </c>
      <c r="C3485" s="27" t="s">
        <v>10522</v>
      </c>
      <c r="D3485" s="27" t="s">
        <v>6447</v>
      </c>
      <c r="E3485" s="28" t="s">
        <v>12699</v>
      </c>
    </row>
    <row r="3486" spans="1:5">
      <c r="A3486" s="27">
        <v>4385</v>
      </c>
      <c r="B3486" s="27" t="s">
        <v>12700</v>
      </c>
      <c r="C3486" s="27" t="s">
        <v>7401</v>
      </c>
      <c r="D3486" s="27" t="s">
        <v>6439</v>
      </c>
      <c r="E3486" s="28" t="s">
        <v>12701</v>
      </c>
    </row>
    <row r="3487" spans="1:5">
      <c r="A3487" s="27">
        <v>20078</v>
      </c>
      <c r="B3487" s="27" t="s">
        <v>12702</v>
      </c>
      <c r="C3487" s="27" t="s">
        <v>6435</v>
      </c>
      <c r="D3487" s="27" t="s">
        <v>6439</v>
      </c>
      <c r="E3487" s="28" t="s">
        <v>12703</v>
      </c>
    </row>
    <row r="3488" spans="1:5">
      <c r="A3488" s="27">
        <v>39897</v>
      </c>
      <c r="B3488" s="27" t="s">
        <v>12704</v>
      </c>
      <c r="C3488" s="27" t="s">
        <v>6435</v>
      </c>
      <c r="D3488" s="27" t="s">
        <v>6447</v>
      </c>
      <c r="E3488" s="28" t="s">
        <v>12705</v>
      </c>
    </row>
    <row r="3489" spans="1:5">
      <c r="A3489" s="27">
        <v>118</v>
      </c>
      <c r="B3489" s="27" t="s">
        <v>12706</v>
      </c>
      <c r="C3489" s="27" t="s">
        <v>6435</v>
      </c>
      <c r="D3489" s="27" t="s">
        <v>6439</v>
      </c>
      <c r="E3489" s="28" t="s">
        <v>12707</v>
      </c>
    </row>
    <row r="3490" spans="1:5">
      <c r="A3490" s="27">
        <v>4396</v>
      </c>
      <c r="B3490" s="27" t="s">
        <v>12708</v>
      </c>
      <c r="C3490" s="27" t="s">
        <v>6446</v>
      </c>
      <c r="D3490" s="27" t="s">
        <v>6439</v>
      </c>
      <c r="E3490" s="28" t="s">
        <v>12709</v>
      </c>
    </row>
    <row r="3491" spans="1:5">
      <c r="A3491" s="27">
        <v>36881</v>
      </c>
      <c r="B3491" s="27" t="s">
        <v>12710</v>
      </c>
      <c r="C3491" s="27" t="s">
        <v>6446</v>
      </c>
      <c r="D3491" s="27" t="s">
        <v>6439</v>
      </c>
      <c r="E3491" s="28" t="s">
        <v>12711</v>
      </c>
    </row>
    <row r="3492" spans="1:5">
      <c r="A3492" s="27">
        <v>4397</v>
      </c>
      <c r="B3492" s="27" t="s">
        <v>12712</v>
      </c>
      <c r="C3492" s="27" t="s">
        <v>6446</v>
      </c>
      <c r="D3492" s="27" t="s">
        <v>6439</v>
      </c>
      <c r="E3492" s="28" t="s">
        <v>12713</v>
      </c>
    </row>
    <row r="3493" spans="1:5">
      <c r="A3493" s="27">
        <v>36882</v>
      </c>
      <c r="B3493" s="27" t="s">
        <v>12714</v>
      </c>
      <c r="C3493" s="27" t="s">
        <v>6446</v>
      </c>
      <c r="D3493" s="27" t="s">
        <v>6439</v>
      </c>
      <c r="E3493" s="28" t="s">
        <v>12715</v>
      </c>
    </row>
    <row r="3494" spans="1:5">
      <c r="A3494" s="27">
        <v>4751</v>
      </c>
      <c r="B3494" s="27" t="s">
        <v>12716</v>
      </c>
      <c r="C3494" s="27" t="s">
        <v>6779</v>
      </c>
      <c r="D3494" s="27" t="s">
        <v>6439</v>
      </c>
      <c r="E3494" s="28" t="s">
        <v>14262</v>
      </c>
    </row>
    <row r="3495" spans="1:5">
      <c r="A3495" s="27">
        <v>41066</v>
      </c>
      <c r="B3495" s="27" t="s">
        <v>12717</v>
      </c>
      <c r="C3495" s="27" t="s">
        <v>6782</v>
      </c>
      <c r="D3495" s="27" t="s">
        <v>6439</v>
      </c>
      <c r="E3495" s="28" t="s">
        <v>15926</v>
      </c>
    </row>
    <row r="3496" spans="1:5">
      <c r="A3496" s="27">
        <v>39604</v>
      </c>
      <c r="B3496" s="27" t="s">
        <v>12718</v>
      </c>
      <c r="C3496" s="27" t="s">
        <v>6435</v>
      </c>
      <c r="D3496" s="27" t="s">
        <v>6439</v>
      </c>
      <c r="E3496" s="28" t="s">
        <v>12719</v>
      </c>
    </row>
    <row r="3497" spans="1:5">
      <c r="A3497" s="27">
        <v>39605</v>
      </c>
      <c r="B3497" s="27" t="s">
        <v>12720</v>
      </c>
      <c r="C3497" s="27" t="s">
        <v>6435</v>
      </c>
      <c r="D3497" s="27" t="s">
        <v>6439</v>
      </c>
      <c r="E3497" s="28" t="s">
        <v>11203</v>
      </c>
    </row>
    <row r="3498" spans="1:5">
      <c r="A3498" s="27">
        <v>39606</v>
      </c>
      <c r="B3498" s="27" t="s">
        <v>12721</v>
      </c>
      <c r="C3498" s="27" t="s">
        <v>6435</v>
      </c>
      <c r="D3498" s="27" t="s">
        <v>6439</v>
      </c>
      <c r="E3498" s="28" t="s">
        <v>12722</v>
      </c>
    </row>
    <row r="3499" spans="1:5">
      <c r="A3499" s="27">
        <v>39607</v>
      </c>
      <c r="B3499" s="27" t="s">
        <v>12723</v>
      </c>
      <c r="C3499" s="27" t="s">
        <v>6435</v>
      </c>
      <c r="D3499" s="27" t="s">
        <v>6439</v>
      </c>
      <c r="E3499" s="28" t="s">
        <v>12724</v>
      </c>
    </row>
    <row r="3500" spans="1:5">
      <c r="A3500" s="27">
        <v>39594</v>
      </c>
      <c r="B3500" s="27" t="s">
        <v>12725</v>
      </c>
      <c r="C3500" s="27" t="s">
        <v>6435</v>
      </c>
      <c r="D3500" s="27" t="s">
        <v>6436</v>
      </c>
      <c r="E3500" s="28" t="s">
        <v>12726</v>
      </c>
    </row>
    <row r="3501" spans="1:5">
      <c r="A3501" s="27">
        <v>39596</v>
      </c>
      <c r="B3501" s="27" t="s">
        <v>12727</v>
      </c>
      <c r="C3501" s="27" t="s">
        <v>6435</v>
      </c>
      <c r="D3501" s="27" t="s">
        <v>6439</v>
      </c>
      <c r="E3501" s="28" t="s">
        <v>12728</v>
      </c>
    </row>
    <row r="3502" spans="1:5">
      <c r="A3502" s="27">
        <v>39595</v>
      </c>
      <c r="B3502" s="27" t="s">
        <v>12729</v>
      </c>
      <c r="C3502" s="27" t="s">
        <v>6435</v>
      </c>
      <c r="D3502" s="27" t="s">
        <v>6439</v>
      </c>
      <c r="E3502" s="28" t="s">
        <v>12730</v>
      </c>
    </row>
    <row r="3503" spans="1:5">
      <c r="A3503" s="27">
        <v>39597</v>
      </c>
      <c r="B3503" s="27" t="s">
        <v>12731</v>
      </c>
      <c r="C3503" s="27" t="s">
        <v>6435</v>
      </c>
      <c r="D3503" s="27" t="s">
        <v>6439</v>
      </c>
      <c r="E3503" s="28" t="s">
        <v>12732</v>
      </c>
    </row>
    <row r="3504" spans="1:5">
      <c r="A3504" s="27">
        <v>10731</v>
      </c>
      <c r="B3504" s="27" t="s">
        <v>12733</v>
      </c>
      <c r="C3504" s="27" t="s">
        <v>6446</v>
      </c>
      <c r="D3504" s="27" t="s">
        <v>6436</v>
      </c>
      <c r="E3504" s="28" t="s">
        <v>12734</v>
      </c>
    </row>
    <row r="3505" spans="1:5">
      <c r="A3505" s="27">
        <v>4704</v>
      </c>
      <c r="B3505" s="27" t="s">
        <v>12735</v>
      </c>
      <c r="C3505" s="27" t="s">
        <v>6446</v>
      </c>
      <c r="D3505" s="27" t="s">
        <v>6439</v>
      </c>
      <c r="E3505" s="28" t="s">
        <v>12736</v>
      </c>
    </row>
    <row r="3506" spans="1:5">
      <c r="A3506" s="27">
        <v>10730</v>
      </c>
      <c r="B3506" s="27" t="s">
        <v>12737</v>
      </c>
      <c r="C3506" s="27" t="s">
        <v>6446</v>
      </c>
      <c r="D3506" s="27" t="s">
        <v>6439</v>
      </c>
      <c r="E3506" s="28" t="s">
        <v>12738</v>
      </c>
    </row>
    <row r="3507" spans="1:5">
      <c r="A3507" s="27">
        <v>4729</v>
      </c>
      <c r="B3507" s="27" t="s">
        <v>12739</v>
      </c>
      <c r="C3507" s="27" t="s">
        <v>6776</v>
      </c>
      <c r="D3507" s="27" t="s">
        <v>6439</v>
      </c>
      <c r="E3507" s="28" t="s">
        <v>12740</v>
      </c>
    </row>
    <row r="3508" spans="1:5">
      <c r="A3508" s="27">
        <v>4720</v>
      </c>
      <c r="B3508" s="27" t="s">
        <v>12741</v>
      </c>
      <c r="C3508" s="27" t="s">
        <v>6776</v>
      </c>
      <c r="D3508" s="27" t="s">
        <v>6439</v>
      </c>
      <c r="E3508" s="28" t="s">
        <v>12742</v>
      </c>
    </row>
    <row r="3509" spans="1:5">
      <c r="A3509" s="27">
        <v>4721</v>
      </c>
      <c r="B3509" s="27" t="s">
        <v>12743</v>
      </c>
      <c r="C3509" s="27" t="s">
        <v>6776</v>
      </c>
      <c r="D3509" s="27" t="s">
        <v>6439</v>
      </c>
      <c r="E3509" s="28" t="s">
        <v>12744</v>
      </c>
    </row>
    <row r="3510" spans="1:5">
      <c r="A3510" s="27">
        <v>4718</v>
      </c>
      <c r="B3510" s="27" t="s">
        <v>12745</v>
      </c>
      <c r="C3510" s="27" t="s">
        <v>6776</v>
      </c>
      <c r="D3510" s="27" t="s">
        <v>6436</v>
      </c>
      <c r="E3510" s="28" t="s">
        <v>12746</v>
      </c>
    </row>
    <row r="3511" spans="1:5">
      <c r="A3511" s="27">
        <v>4722</v>
      </c>
      <c r="B3511" s="27" t="s">
        <v>12747</v>
      </c>
      <c r="C3511" s="27" t="s">
        <v>6776</v>
      </c>
      <c r="D3511" s="27" t="s">
        <v>6439</v>
      </c>
      <c r="E3511" s="28" t="s">
        <v>12748</v>
      </c>
    </row>
    <row r="3512" spans="1:5">
      <c r="A3512" s="27">
        <v>4723</v>
      </c>
      <c r="B3512" s="27" t="s">
        <v>12749</v>
      </c>
      <c r="C3512" s="27" t="s">
        <v>6776</v>
      </c>
      <c r="D3512" s="27" t="s">
        <v>6439</v>
      </c>
      <c r="E3512" s="28" t="s">
        <v>12750</v>
      </c>
    </row>
    <row r="3513" spans="1:5">
      <c r="A3513" s="27">
        <v>4727</v>
      </c>
      <c r="B3513" s="27" t="s">
        <v>12751</v>
      </c>
      <c r="C3513" s="27" t="s">
        <v>6776</v>
      </c>
      <c r="D3513" s="27" t="s">
        <v>6439</v>
      </c>
      <c r="E3513" s="28" t="s">
        <v>12752</v>
      </c>
    </row>
    <row r="3514" spans="1:5">
      <c r="A3514" s="27">
        <v>4748</v>
      </c>
      <c r="B3514" s="27" t="s">
        <v>12753</v>
      </c>
      <c r="C3514" s="27" t="s">
        <v>6776</v>
      </c>
      <c r="D3514" s="27" t="s">
        <v>6439</v>
      </c>
      <c r="E3514" s="28" t="s">
        <v>12754</v>
      </c>
    </row>
    <row r="3515" spans="1:5">
      <c r="A3515" s="27">
        <v>4730</v>
      </c>
      <c r="B3515" s="27" t="s">
        <v>12755</v>
      </c>
      <c r="C3515" s="27" t="s">
        <v>6776</v>
      </c>
      <c r="D3515" s="27" t="s">
        <v>6439</v>
      </c>
      <c r="E3515" s="28" t="s">
        <v>12756</v>
      </c>
    </row>
    <row r="3516" spans="1:5">
      <c r="A3516" s="27">
        <v>13186</v>
      </c>
      <c r="B3516" s="27" t="s">
        <v>12757</v>
      </c>
      <c r="C3516" s="27" t="s">
        <v>6776</v>
      </c>
      <c r="D3516" s="27" t="s">
        <v>6439</v>
      </c>
      <c r="E3516" s="28" t="s">
        <v>12758</v>
      </c>
    </row>
    <row r="3517" spans="1:5">
      <c r="A3517" s="27">
        <v>10737</v>
      </c>
      <c r="B3517" s="27" t="s">
        <v>12759</v>
      </c>
      <c r="C3517" s="27" t="s">
        <v>6446</v>
      </c>
      <c r="D3517" s="27" t="s">
        <v>6439</v>
      </c>
      <c r="E3517" s="28" t="s">
        <v>12760</v>
      </c>
    </row>
    <row r="3518" spans="1:5">
      <c r="A3518" s="27">
        <v>10734</v>
      </c>
      <c r="B3518" s="27" t="s">
        <v>12761</v>
      </c>
      <c r="C3518" s="27" t="s">
        <v>6446</v>
      </c>
      <c r="D3518" s="27" t="s">
        <v>6439</v>
      </c>
      <c r="E3518" s="28" t="s">
        <v>12762</v>
      </c>
    </row>
    <row r="3519" spans="1:5">
      <c r="A3519" s="27">
        <v>4708</v>
      </c>
      <c r="B3519" s="27" t="s">
        <v>12763</v>
      </c>
      <c r="C3519" s="27" t="s">
        <v>6446</v>
      </c>
      <c r="D3519" s="27" t="s">
        <v>6439</v>
      </c>
      <c r="E3519" s="28" t="s">
        <v>12764</v>
      </c>
    </row>
    <row r="3520" spans="1:5">
      <c r="A3520" s="27">
        <v>4712</v>
      </c>
      <c r="B3520" s="27" t="s">
        <v>12765</v>
      </c>
      <c r="C3520" s="27" t="s">
        <v>6446</v>
      </c>
      <c r="D3520" s="27" t="s">
        <v>6439</v>
      </c>
      <c r="E3520" s="28" t="s">
        <v>12025</v>
      </c>
    </row>
    <row r="3521" spans="1:5">
      <c r="A3521" s="27">
        <v>4710</v>
      </c>
      <c r="B3521" s="27" t="s">
        <v>12766</v>
      </c>
      <c r="C3521" s="27" t="s">
        <v>6446</v>
      </c>
      <c r="D3521" s="27" t="s">
        <v>6439</v>
      </c>
      <c r="E3521" s="28" t="s">
        <v>12767</v>
      </c>
    </row>
    <row r="3522" spans="1:5">
      <c r="A3522" s="27">
        <v>4746</v>
      </c>
      <c r="B3522" s="27" t="s">
        <v>12768</v>
      </c>
      <c r="C3522" s="27" t="s">
        <v>6776</v>
      </c>
      <c r="D3522" s="27" t="s">
        <v>6439</v>
      </c>
      <c r="E3522" s="28" t="s">
        <v>7330</v>
      </c>
    </row>
    <row r="3523" spans="1:5">
      <c r="A3523" s="27">
        <v>4750</v>
      </c>
      <c r="B3523" s="27" t="s">
        <v>12769</v>
      </c>
      <c r="C3523" s="27" t="s">
        <v>6779</v>
      </c>
      <c r="D3523" s="27" t="s">
        <v>6436</v>
      </c>
      <c r="E3523" s="28" t="s">
        <v>6901</v>
      </c>
    </row>
    <row r="3524" spans="1:5">
      <c r="A3524" s="27">
        <v>41065</v>
      </c>
      <c r="B3524" s="27" t="s">
        <v>12770</v>
      </c>
      <c r="C3524" s="27" t="s">
        <v>6782</v>
      </c>
      <c r="D3524" s="27" t="s">
        <v>6439</v>
      </c>
      <c r="E3524" s="28" t="s">
        <v>15808</v>
      </c>
    </row>
    <row r="3525" spans="1:5">
      <c r="A3525" s="27">
        <v>34747</v>
      </c>
      <c r="B3525" s="27" t="s">
        <v>12771</v>
      </c>
      <c r="C3525" s="27" t="s">
        <v>6456</v>
      </c>
      <c r="D3525" s="27" t="s">
        <v>6447</v>
      </c>
      <c r="E3525" s="28" t="s">
        <v>12772</v>
      </c>
    </row>
    <row r="3526" spans="1:5">
      <c r="A3526" s="27">
        <v>4826</v>
      </c>
      <c r="B3526" s="27" t="s">
        <v>12773</v>
      </c>
      <c r="C3526" s="27" t="s">
        <v>6456</v>
      </c>
      <c r="D3526" s="27" t="s">
        <v>6447</v>
      </c>
      <c r="E3526" s="28" t="s">
        <v>12774</v>
      </c>
    </row>
    <row r="3527" spans="1:5">
      <c r="A3527" s="27">
        <v>41975</v>
      </c>
      <c r="B3527" s="27" t="s">
        <v>12775</v>
      </c>
      <c r="C3527" s="27" t="s">
        <v>6446</v>
      </c>
      <c r="D3527" s="27" t="s">
        <v>6447</v>
      </c>
      <c r="E3527" s="28" t="s">
        <v>12776</v>
      </c>
    </row>
    <row r="3528" spans="1:5">
      <c r="A3528" s="27">
        <v>4825</v>
      </c>
      <c r="B3528" s="27" t="s">
        <v>12777</v>
      </c>
      <c r="C3528" s="27" t="s">
        <v>6456</v>
      </c>
      <c r="D3528" s="27" t="s">
        <v>6447</v>
      </c>
      <c r="E3528" s="28" t="s">
        <v>12778</v>
      </c>
    </row>
    <row r="3529" spans="1:5">
      <c r="A3529" s="27">
        <v>34744</v>
      </c>
      <c r="B3529" s="27" t="s">
        <v>12779</v>
      </c>
      <c r="C3529" s="27" t="s">
        <v>6446</v>
      </c>
      <c r="D3529" s="27" t="s">
        <v>6447</v>
      </c>
      <c r="E3529" s="28" t="s">
        <v>12780</v>
      </c>
    </row>
    <row r="3530" spans="1:5">
      <c r="A3530" s="27">
        <v>39430</v>
      </c>
      <c r="B3530" s="27" t="s">
        <v>12781</v>
      </c>
      <c r="C3530" s="27" t="s">
        <v>6435</v>
      </c>
      <c r="D3530" s="27" t="s">
        <v>6439</v>
      </c>
      <c r="E3530" s="28" t="s">
        <v>7445</v>
      </c>
    </row>
    <row r="3531" spans="1:5">
      <c r="A3531" s="27">
        <v>39573</v>
      </c>
      <c r="B3531" s="27" t="s">
        <v>12782</v>
      </c>
      <c r="C3531" s="27" t="s">
        <v>6435</v>
      </c>
      <c r="D3531" s="27" t="s">
        <v>6439</v>
      </c>
      <c r="E3531" s="28" t="s">
        <v>12783</v>
      </c>
    </row>
    <row r="3532" spans="1:5">
      <c r="A3532" s="27">
        <v>38410</v>
      </c>
      <c r="B3532" s="27" t="s">
        <v>12784</v>
      </c>
      <c r="C3532" s="27" t="s">
        <v>6435</v>
      </c>
      <c r="D3532" s="27" t="s">
        <v>6439</v>
      </c>
      <c r="E3532" s="28" t="s">
        <v>12785</v>
      </c>
    </row>
    <row r="3533" spans="1:5">
      <c r="A3533" s="27">
        <v>41596</v>
      </c>
      <c r="B3533" s="27" t="s">
        <v>12786</v>
      </c>
      <c r="C3533" s="27" t="s">
        <v>6555</v>
      </c>
      <c r="D3533" s="27" t="s">
        <v>6447</v>
      </c>
      <c r="E3533" s="28" t="s">
        <v>6796</v>
      </c>
    </row>
    <row r="3534" spans="1:5">
      <c r="A3534" s="27">
        <v>41598</v>
      </c>
      <c r="B3534" s="27" t="s">
        <v>12787</v>
      </c>
      <c r="C3534" s="27" t="s">
        <v>6555</v>
      </c>
      <c r="D3534" s="27" t="s">
        <v>6447</v>
      </c>
      <c r="E3534" s="28" t="s">
        <v>6796</v>
      </c>
    </row>
    <row r="3535" spans="1:5">
      <c r="A3535" s="27">
        <v>41594</v>
      </c>
      <c r="B3535" s="27" t="s">
        <v>12788</v>
      </c>
      <c r="C3535" s="27" t="s">
        <v>6555</v>
      </c>
      <c r="D3535" s="27" t="s">
        <v>6447</v>
      </c>
      <c r="E3535" s="28" t="s">
        <v>12212</v>
      </c>
    </row>
    <row r="3536" spans="1:5">
      <c r="A3536" s="27">
        <v>43663</v>
      </c>
      <c r="B3536" s="27" t="s">
        <v>12789</v>
      </c>
      <c r="C3536" s="27" t="s">
        <v>6555</v>
      </c>
      <c r="D3536" s="27" t="s">
        <v>6447</v>
      </c>
      <c r="E3536" s="28" t="s">
        <v>12790</v>
      </c>
    </row>
    <row r="3537" spans="1:5">
      <c r="A3537" s="27">
        <v>4766</v>
      </c>
      <c r="B3537" s="27" t="s">
        <v>12791</v>
      </c>
      <c r="C3537" s="27" t="s">
        <v>6555</v>
      </c>
      <c r="D3537" s="27" t="s">
        <v>6447</v>
      </c>
      <c r="E3537" s="28" t="s">
        <v>6649</v>
      </c>
    </row>
    <row r="3538" spans="1:5">
      <c r="A3538" s="27">
        <v>43664</v>
      </c>
      <c r="B3538" s="27" t="s">
        <v>12792</v>
      </c>
      <c r="C3538" s="27" t="s">
        <v>6555</v>
      </c>
      <c r="D3538" s="27" t="s">
        <v>6447</v>
      </c>
      <c r="E3538" s="28" t="s">
        <v>7995</v>
      </c>
    </row>
    <row r="3539" spans="1:5">
      <c r="A3539" s="27">
        <v>43082</v>
      </c>
      <c r="B3539" s="27" t="s">
        <v>12793</v>
      </c>
      <c r="C3539" s="27" t="s">
        <v>6555</v>
      </c>
      <c r="D3539" s="27" t="s">
        <v>6447</v>
      </c>
      <c r="E3539" s="28" t="s">
        <v>12794</v>
      </c>
    </row>
    <row r="3540" spans="1:5">
      <c r="A3540" s="27">
        <v>43665</v>
      </c>
      <c r="B3540" s="27" t="s">
        <v>12795</v>
      </c>
      <c r="C3540" s="27" t="s">
        <v>6555</v>
      </c>
      <c r="D3540" s="27" t="s">
        <v>6447</v>
      </c>
      <c r="E3540" s="28" t="s">
        <v>6649</v>
      </c>
    </row>
    <row r="3541" spans="1:5">
      <c r="A3541" s="27">
        <v>10966</v>
      </c>
      <c r="B3541" s="27" t="s">
        <v>12796</v>
      </c>
      <c r="C3541" s="27" t="s">
        <v>6555</v>
      </c>
      <c r="D3541" s="27" t="s">
        <v>6447</v>
      </c>
      <c r="E3541" s="28" t="s">
        <v>12790</v>
      </c>
    </row>
    <row r="3542" spans="1:5">
      <c r="A3542" s="27">
        <v>43692</v>
      </c>
      <c r="B3542" s="27" t="s">
        <v>12797</v>
      </c>
      <c r="C3542" s="27" t="s">
        <v>6555</v>
      </c>
      <c r="D3542" s="27" t="s">
        <v>6447</v>
      </c>
      <c r="E3542" s="28" t="s">
        <v>12790</v>
      </c>
    </row>
    <row r="3543" spans="1:5">
      <c r="A3543" s="27">
        <v>43083</v>
      </c>
      <c r="B3543" s="27" t="s">
        <v>12798</v>
      </c>
      <c r="C3543" s="27" t="s">
        <v>6555</v>
      </c>
      <c r="D3543" s="27" t="s">
        <v>6447</v>
      </c>
      <c r="E3543" s="28" t="s">
        <v>7947</v>
      </c>
    </row>
    <row r="3544" spans="1:5">
      <c r="A3544" s="27">
        <v>40535</v>
      </c>
      <c r="B3544" s="27" t="s">
        <v>12799</v>
      </c>
      <c r="C3544" s="27" t="s">
        <v>6555</v>
      </c>
      <c r="D3544" s="27" t="s">
        <v>6447</v>
      </c>
      <c r="E3544" s="28" t="s">
        <v>7947</v>
      </c>
    </row>
    <row r="3545" spans="1:5">
      <c r="A3545" s="27">
        <v>39427</v>
      </c>
      <c r="B3545" s="27" t="s">
        <v>12800</v>
      </c>
      <c r="C3545" s="27" t="s">
        <v>6456</v>
      </c>
      <c r="D3545" s="27" t="s">
        <v>6439</v>
      </c>
      <c r="E3545" s="28" t="s">
        <v>12801</v>
      </c>
    </row>
    <row r="3546" spans="1:5">
      <c r="A3546" s="27">
        <v>39424</v>
      </c>
      <c r="B3546" s="27" t="s">
        <v>12802</v>
      </c>
      <c r="C3546" s="27" t="s">
        <v>6456</v>
      </c>
      <c r="D3546" s="27" t="s">
        <v>6439</v>
      </c>
      <c r="E3546" s="28" t="s">
        <v>12803</v>
      </c>
    </row>
    <row r="3547" spans="1:5">
      <c r="A3547" s="27">
        <v>39425</v>
      </c>
      <c r="B3547" s="27" t="s">
        <v>12804</v>
      </c>
      <c r="C3547" s="27" t="s">
        <v>6456</v>
      </c>
      <c r="D3547" s="27" t="s">
        <v>6439</v>
      </c>
      <c r="E3547" s="28" t="s">
        <v>7406</v>
      </c>
    </row>
    <row r="3548" spans="1:5">
      <c r="A3548" s="27">
        <v>40664</v>
      </c>
      <c r="B3548" s="27" t="s">
        <v>12805</v>
      </c>
      <c r="C3548" s="27" t="s">
        <v>6555</v>
      </c>
      <c r="D3548" s="27" t="s">
        <v>6447</v>
      </c>
      <c r="E3548" s="28" t="s">
        <v>8071</v>
      </c>
    </row>
    <row r="3549" spans="1:5">
      <c r="A3549" s="27">
        <v>34360</v>
      </c>
      <c r="B3549" s="27" t="s">
        <v>12806</v>
      </c>
      <c r="C3549" s="27" t="s">
        <v>6555</v>
      </c>
      <c r="D3549" s="27" t="s">
        <v>6447</v>
      </c>
      <c r="E3549" s="28" t="s">
        <v>12807</v>
      </c>
    </row>
    <row r="3550" spans="1:5">
      <c r="A3550" s="27">
        <v>20259</v>
      </c>
      <c r="B3550" s="27" t="s">
        <v>12808</v>
      </c>
      <c r="C3550" s="27" t="s">
        <v>6456</v>
      </c>
      <c r="D3550" s="27" t="s">
        <v>6447</v>
      </c>
      <c r="E3550" s="28" t="s">
        <v>11766</v>
      </c>
    </row>
    <row r="3551" spans="1:5">
      <c r="A3551" s="27">
        <v>14077</v>
      </c>
      <c r="B3551" s="27" t="s">
        <v>12809</v>
      </c>
      <c r="C3551" s="27" t="s">
        <v>6456</v>
      </c>
      <c r="D3551" s="27" t="s">
        <v>6447</v>
      </c>
      <c r="E3551" s="28" t="s">
        <v>12810</v>
      </c>
    </row>
    <row r="3552" spans="1:5">
      <c r="A3552" s="27">
        <v>3678</v>
      </c>
      <c r="B3552" s="27" t="s">
        <v>12811</v>
      </c>
      <c r="C3552" s="27" t="s">
        <v>6456</v>
      </c>
      <c r="D3552" s="27" t="s">
        <v>6447</v>
      </c>
      <c r="E3552" s="28" t="s">
        <v>12812</v>
      </c>
    </row>
    <row r="3553" spans="1:5">
      <c r="A3553" s="27">
        <v>39418</v>
      </c>
      <c r="B3553" s="27" t="s">
        <v>12813</v>
      </c>
      <c r="C3553" s="27" t="s">
        <v>6456</v>
      </c>
      <c r="D3553" s="27" t="s">
        <v>6439</v>
      </c>
      <c r="E3553" s="28" t="s">
        <v>11259</v>
      </c>
    </row>
    <row r="3554" spans="1:5">
      <c r="A3554" s="27">
        <v>39419</v>
      </c>
      <c r="B3554" s="27" t="s">
        <v>12814</v>
      </c>
      <c r="C3554" s="27" t="s">
        <v>6456</v>
      </c>
      <c r="D3554" s="27" t="s">
        <v>6439</v>
      </c>
      <c r="E3554" s="28" t="s">
        <v>12815</v>
      </c>
    </row>
    <row r="3555" spans="1:5">
      <c r="A3555" s="27">
        <v>39420</v>
      </c>
      <c r="B3555" s="27" t="s">
        <v>12816</v>
      </c>
      <c r="C3555" s="27" t="s">
        <v>6456</v>
      </c>
      <c r="D3555" s="27" t="s">
        <v>6439</v>
      </c>
      <c r="E3555" s="28" t="s">
        <v>12523</v>
      </c>
    </row>
    <row r="3556" spans="1:5">
      <c r="A3556" s="27">
        <v>39571</v>
      </c>
      <c r="B3556" s="27" t="s">
        <v>12817</v>
      </c>
      <c r="C3556" s="27" t="s">
        <v>6456</v>
      </c>
      <c r="D3556" s="27" t="s">
        <v>6439</v>
      </c>
      <c r="E3556" s="28" t="s">
        <v>12818</v>
      </c>
    </row>
    <row r="3557" spans="1:5">
      <c r="A3557" s="27">
        <v>39421</v>
      </c>
      <c r="B3557" s="27" t="s">
        <v>12819</v>
      </c>
      <c r="C3557" s="27" t="s">
        <v>6456</v>
      </c>
      <c r="D3557" s="27" t="s">
        <v>6439</v>
      </c>
      <c r="E3557" s="28" t="s">
        <v>9443</v>
      </c>
    </row>
    <row r="3558" spans="1:5">
      <c r="A3558" s="27">
        <v>39422</v>
      </c>
      <c r="B3558" s="27" t="s">
        <v>12820</v>
      </c>
      <c r="C3558" s="27" t="s">
        <v>6456</v>
      </c>
      <c r="D3558" s="27" t="s">
        <v>6436</v>
      </c>
      <c r="E3558" s="28" t="s">
        <v>7225</v>
      </c>
    </row>
    <row r="3559" spans="1:5">
      <c r="A3559" s="27">
        <v>39423</v>
      </c>
      <c r="B3559" s="27" t="s">
        <v>12821</v>
      </c>
      <c r="C3559" s="27" t="s">
        <v>6456</v>
      </c>
      <c r="D3559" s="27" t="s">
        <v>6439</v>
      </c>
      <c r="E3559" s="28" t="s">
        <v>12822</v>
      </c>
    </row>
    <row r="3560" spans="1:5">
      <c r="A3560" s="27">
        <v>39426</v>
      </c>
      <c r="B3560" s="27" t="s">
        <v>12823</v>
      </c>
      <c r="C3560" s="27" t="s">
        <v>6456</v>
      </c>
      <c r="D3560" s="27" t="s">
        <v>6439</v>
      </c>
      <c r="E3560" s="28" t="s">
        <v>12824</v>
      </c>
    </row>
    <row r="3561" spans="1:5">
      <c r="A3561" s="27">
        <v>39429</v>
      </c>
      <c r="B3561" s="27" t="s">
        <v>12825</v>
      </c>
      <c r="C3561" s="27" t="s">
        <v>6456</v>
      </c>
      <c r="D3561" s="27" t="s">
        <v>6439</v>
      </c>
      <c r="E3561" s="28" t="s">
        <v>7849</v>
      </c>
    </row>
    <row r="3562" spans="1:5">
      <c r="A3562" s="27">
        <v>39428</v>
      </c>
      <c r="B3562" s="27" t="s">
        <v>12826</v>
      </c>
      <c r="C3562" s="27" t="s">
        <v>6456</v>
      </c>
      <c r="D3562" s="27" t="s">
        <v>6439</v>
      </c>
      <c r="E3562" s="28" t="s">
        <v>12827</v>
      </c>
    </row>
    <row r="3563" spans="1:5">
      <c r="A3563" s="27">
        <v>39572</v>
      </c>
      <c r="B3563" s="27" t="s">
        <v>12828</v>
      </c>
      <c r="C3563" s="27" t="s">
        <v>6456</v>
      </c>
      <c r="D3563" s="27" t="s">
        <v>6439</v>
      </c>
      <c r="E3563" s="28" t="s">
        <v>10539</v>
      </c>
    </row>
    <row r="3564" spans="1:5">
      <c r="A3564" s="27">
        <v>39570</v>
      </c>
      <c r="B3564" s="27" t="s">
        <v>12829</v>
      </c>
      <c r="C3564" s="27" t="s">
        <v>6456</v>
      </c>
      <c r="D3564" s="27" t="s">
        <v>6439</v>
      </c>
      <c r="E3564" s="28" t="s">
        <v>12830</v>
      </c>
    </row>
    <row r="3565" spans="1:5">
      <c r="A3565" s="27">
        <v>39569</v>
      </c>
      <c r="B3565" s="27" t="s">
        <v>12831</v>
      </c>
      <c r="C3565" s="27" t="s">
        <v>6456</v>
      </c>
      <c r="D3565" s="27" t="s">
        <v>6439</v>
      </c>
      <c r="E3565" s="28" t="s">
        <v>12832</v>
      </c>
    </row>
    <row r="3566" spans="1:5">
      <c r="A3566" s="27">
        <v>11552</v>
      </c>
      <c r="B3566" s="27" t="s">
        <v>12833</v>
      </c>
      <c r="C3566" s="27" t="s">
        <v>6456</v>
      </c>
      <c r="D3566" s="27" t="s">
        <v>6439</v>
      </c>
      <c r="E3566" s="28" t="s">
        <v>12834</v>
      </c>
    </row>
    <row r="3567" spans="1:5">
      <c r="A3567" s="27">
        <v>40598</v>
      </c>
      <c r="B3567" s="27" t="s">
        <v>12835</v>
      </c>
      <c r="C3567" s="27" t="s">
        <v>6555</v>
      </c>
      <c r="D3567" s="27" t="s">
        <v>6447</v>
      </c>
      <c r="E3567" s="28" t="s">
        <v>12836</v>
      </c>
    </row>
    <row r="3568" spans="1:5">
      <c r="A3568" s="27">
        <v>39029</v>
      </c>
      <c r="B3568" s="27" t="s">
        <v>12837</v>
      </c>
      <c r="C3568" s="27" t="s">
        <v>6456</v>
      </c>
      <c r="D3568" s="27" t="s">
        <v>6439</v>
      </c>
      <c r="E3568" s="28" t="s">
        <v>12288</v>
      </c>
    </row>
    <row r="3569" spans="1:5">
      <c r="A3569" s="27">
        <v>39028</v>
      </c>
      <c r="B3569" s="27" t="s">
        <v>12838</v>
      </c>
      <c r="C3569" s="27" t="s">
        <v>6456</v>
      </c>
      <c r="D3569" s="27" t="s">
        <v>6439</v>
      </c>
      <c r="E3569" s="28" t="s">
        <v>12839</v>
      </c>
    </row>
    <row r="3570" spans="1:5">
      <c r="A3570" s="27">
        <v>39328</v>
      </c>
      <c r="B3570" s="27" t="s">
        <v>12840</v>
      </c>
      <c r="C3570" s="27" t="s">
        <v>6456</v>
      </c>
      <c r="D3570" s="27" t="s">
        <v>6439</v>
      </c>
      <c r="E3570" s="28" t="s">
        <v>10054</v>
      </c>
    </row>
    <row r="3571" spans="1:5">
      <c r="A3571" s="27">
        <v>38541</v>
      </c>
      <c r="B3571" s="27" t="s">
        <v>12841</v>
      </c>
      <c r="C3571" s="27" t="s">
        <v>6435</v>
      </c>
      <c r="D3571" s="27" t="s">
        <v>6447</v>
      </c>
      <c r="E3571" s="28" t="s">
        <v>12842</v>
      </c>
    </row>
    <row r="3572" spans="1:5">
      <c r="A3572" s="27">
        <v>38542</v>
      </c>
      <c r="B3572" s="27" t="s">
        <v>12843</v>
      </c>
      <c r="C3572" s="27" t="s">
        <v>6435</v>
      </c>
      <c r="D3572" s="27" t="s">
        <v>6447</v>
      </c>
      <c r="E3572" s="28" t="s">
        <v>12844</v>
      </c>
    </row>
    <row r="3573" spans="1:5">
      <c r="A3573" s="27">
        <v>38543</v>
      </c>
      <c r="B3573" s="27" t="s">
        <v>12845</v>
      </c>
      <c r="C3573" s="27" t="s">
        <v>6435</v>
      </c>
      <c r="D3573" s="27" t="s">
        <v>6447</v>
      </c>
      <c r="E3573" s="28" t="s">
        <v>12846</v>
      </c>
    </row>
    <row r="3574" spans="1:5">
      <c r="A3574" s="27">
        <v>40406</v>
      </c>
      <c r="B3574" s="27" t="s">
        <v>12847</v>
      </c>
      <c r="C3574" s="27" t="s">
        <v>6435</v>
      </c>
      <c r="D3574" s="27" t="s">
        <v>6439</v>
      </c>
      <c r="E3574" s="28" t="s">
        <v>12848</v>
      </c>
    </row>
    <row r="3575" spans="1:5">
      <c r="A3575" s="27">
        <v>40789</v>
      </c>
      <c r="B3575" s="27" t="s">
        <v>12849</v>
      </c>
      <c r="C3575" s="27" t="s">
        <v>6435</v>
      </c>
      <c r="D3575" s="27" t="s">
        <v>6439</v>
      </c>
      <c r="E3575" s="28" t="s">
        <v>12850</v>
      </c>
    </row>
    <row r="3576" spans="1:5">
      <c r="A3576" s="27">
        <v>40791</v>
      </c>
      <c r="B3576" s="27" t="s">
        <v>12851</v>
      </c>
      <c r="C3576" s="27" t="s">
        <v>6435</v>
      </c>
      <c r="D3576" s="27" t="s">
        <v>6439</v>
      </c>
      <c r="E3576" s="28" t="s">
        <v>12852</v>
      </c>
    </row>
    <row r="3577" spans="1:5">
      <c r="A3577" s="27">
        <v>11651</v>
      </c>
      <c r="B3577" s="27" t="s">
        <v>12853</v>
      </c>
      <c r="C3577" s="27" t="s">
        <v>6435</v>
      </c>
      <c r="D3577" s="27" t="s">
        <v>6439</v>
      </c>
      <c r="E3577" s="28" t="s">
        <v>12854</v>
      </c>
    </row>
    <row r="3578" spans="1:5">
      <c r="A3578" s="27">
        <v>40435</v>
      </c>
      <c r="B3578" s="27" t="s">
        <v>12855</v>
      </c>
      <c r="C3578" s="27" t="s">
        <v>6435</v>
      </c>
      <c r="D3578" s="27" t="s">
        <v>6447</v>
      </c>
      <c r="E3578" s="28" t="s">
        <v>12856</v>
      </c>
    </row>
    <row r="3579" spans="1:5">
      <c r="A3579" s="27">
        <v>39012</v>
      </c>
      <c r="B3579" s="27" t="s">
        <v>12857</v>
      </c>
      <c r="C3579" s="27" t="s">
        <v>6435</v>
      </c>
      <c r="D3579" s="27" t="s">
        <v>6447</v>
      </c>
      <c r="E3579" s="28" t="s">
        <v>12858</v>
      </c>
    </row>
    <row r="3580" spans="1:5">
      <c r="A3580" s="27">
        <v>13617</v>
      </c>
      <c r="B3580" s="27" t="s">
        <v>12859</v>
      </c>
      <c r="C3580" s="27" t="s">
        <v>6435</v>
      </c>
      <c r="D3580" s="27" t="s">
        <v>6439</v>
      </c>
      <c r="E3580" s="28" t="s">
        <v>12860</v>
      </c>
    </row>
    <row r="3581" spans="1:5">
      <c r="A3581" s="27">
        <v>35274</v>
      </c>
      <c r="B3581" s="27" t="s">
        <v>12861</v>
      </c>
      <c r="C3581" s="27" t="s">
        <v>6456</v>
      </c>
      <c r="D3581" s="27" t="s">
        <v>6439</v>
      </c>
      <c r="E3581" s="28" t="s">
        <v>12862</v>
      </c>
    </row>
    <row r="3582" spans="1:5">
      <c r="A3582" s="27">
        <v>35275</v>
      </c>
      <c r="B3582" s="27" t="s">
        <v>12863</v>
      </c>
      <c r="C3582" s="27" t="s">
        <v>6456</v>
      </c>
      <c r="D3582" s="27" t="s">
        <v>6439</v>
      </c>
      <c r="E3582" s="28" t="s">
        <v>12864</v>
      </c>
    </row>
    <row r="3583" spans="1:5">
      <c r="A3583" s="27">
        <v>35276</v>
      </c>
      <c r="B3583" s="27" t="s">
        <v>12865</v>
      </c>
      <c r="C3583" s="27" t="s">
        <v>6456</v>
      </c>
      <c r="D3583" s="27" t="s">
        <v>6439</v>
      </c>
      <c r="E3583" s="28" t="s">
        <v>12866</v>
      </c>
    </row>
    <row r="3584" spans="1:5">
      <c r="A3584" s="27">
        <v>38386</v>
      </c>
      <c r="B3584" s="27" t="s">
        <v>12867</v>
      </c>
      <c r="C3584" s="27" t="s">
        <v>6435</v>
      </c>
      <c r="D3584" s="27" t="s">
        <v>6439</v>
      </c>
      <c r="E3584" s="28" t="s">
        <v>12868</v>
      </c>
    </row>
    <row r="3585" spans="1:5">
      <c r="A3585" s="27">
        <v>11091</v>
      </c>
      <c r="B3585" s="27" t="s">
        <v>12869</v>
      </c>
      <c r="C3585" s="27" t="s">
        <v>6435</v>
      </c>
      <c r="D3585" s="27" t="s">
        <v>6439</v>
      </c>
      <c r="E3585" s="28" t="s">
        <v>7115</v>
      </c>
    </row>
    <row r="3586" spans="1:5">
      <c r="A3586" s="27">
        <v>37586</v>
      </c>
      <c r="B3586" s="27" t="s">
        <v>12870</v>
      </c>
      <c r="C3586" s="27" t="s">
        <v>10522</v>
      </c>
      <c r="D3586" s="27" t="s">
        <v>6447</v>
      </c>
      <c r="E3586" s="28" t="s">
        <v>12871</v>
      </c>
    </row>
    <row r="3587" spans="1:5">
      <c r="A3587" s="27">
        <v>37395</v>
      </c>
      <c r="B3587" s="27" t="s">
        <v>12872</v>
      </c>
      <c r="C3587" s="27" t="s">
        <v>10522</v>
      </c>
      <c r="D3587" s="27" t="s">
        <v>6447</v>
      </c>
      <c r="E3587" s="28" t="s">
        <v>12873</v>
      </c>
    </row>
    <row r="3588" spans="1:5">
      <c r="A3588" s="27">
        <v>14147</v>
      </c>
      <c r="B3588" s="27" t="s">
        <v>12874</v>
      </c>
      <c r="C3588" s="27" t="s">
        <v>10522</v>
      </c>
      <c r="D3588" s="27" t="s">
        <v>6447</v>
      </c>
      <c r="E3588" s="28" t="s">
        <v>12875</v>
      </c>
    </row>
    <row r="3589" spans="1:5">
      <c r="A3589" s="27">
        <v>37396</v>
      </c>
      <c r="B3589" s="27" t="s">
        <v>12876</v>
      </c>
      <c r="C3589" s="27" t="s">
        <v>10522</v>
      </c>
      <c r="D3589" s="27" t="s">
        <v>6447</v>
      </c>
      <c r="E3589" s="28" t="s">
        <v>12877</v>
      </c>
    </row>
    <row r="3590" spans="1:5">
      <c r="A3590" s="27">
        <v>37397</v>
      </c>
      <c r="B3590" s="27" t="s">
        <v>12878</v>
      </c>
      <c r="C3590" s="27" t="s">
        <v>10522</v>
      </c>
      <c r="D3590" s="27" t="s">
        <v>6447</v>
      </c>
      <c r="E3590" s="28" t="s">
        <v>12879</v>
      </c>
    </row>
    <row r="3591" spans="1:5">
      <c r="A3591" s="27">
        <v>43606</v>
      </c>
      <c r="B3591" s="27" t="s">
        <v>12880</v>
      </c>
      <c r="C3591" s="27" t="s">
        <v>6435</v>
      </c>
      <c r="D3591" s="27" t="s">
        <v>6439</v>
      </c>
      <c r="E3591" s="28" t="s">
        <v>12881</v>
      </c>
    </row>
    <row r="3592" spans="1:5">
      <c r="A3592" s="27">
        <v>444</v>
      </c>
      <c r="B3592" s="27" t="s">
        <v>12882</v>
      </c>
      <c r="C3592" s="27" t="s">
        <v>6435</v>
      </c>
      <c r="D3592" s="27" t="s">
        <v>6439</v>
      </c>
      <c r="E3592" s="28" t="s">
        <v>12883</v>
      </c>
    </row>
    <row r="3593" spans="1:5">
      <c r="A3593" s="27">
        <v>445</v>
      </c>
      <c r="B3593" s="27" t="s">
        <v>12884</v>
      </c>
      <c r="C3593" s="27" t="s">
        <v>6435</v>
      </c>
      <c r="D3593" s="27" t="s">
        <v>6439</v>
      </c>
      <c r="E3593" s="28" t="s">
        <v>12885</v>
      </c>
    </row>
    <row r="3594" spans="1:5">
      <c r="A3594" s="27">
        <v>4783</v>
      </c>
      <c r="B3594" s="27" t="s">
        <v>12886</v>
      </c>
      <c r="C3594" s="27" t="s">
        <v>6779</v>
      </c>
      <c r="D3594" s="27" t="s">
        <v>6436</v>
      </c>
      <c r="E3594" s="28" t="s">
        <v>6901</v>
      </c>
    </row>
    <row r="3595" spans="1:5">
      <c r="A3595" s="27">
        <v>41079</v>
      </c>
      <c r="B3595" s="27" t="s">
        <v>12887</v>
      </c>
      <c r="C3595" s="27" t="s">
        <v>6782</v>
      </c>
      <c r="D3595" s="27" t="s">
        <v>6439</v>
      </c>
      <c r="E3595" s="28" t="s">
        <v>15808</v>
      </c>
    </row>
    <row r="3596" spans="1:5">
      <c r="A3596" s="27">
        <v>12874</v>
      </c>
      <c r="B3596" s="27" t="s">
        <v>12888</v>
      </c>
      <c r="C3596" s="27" t="s">
        <v>6779</v>
      </c>
      <c r="D3596" s="27" t="s">
        <v>6439</v>
      </c>
      <c r="E3596" s="28" t="s">
        <v>8125</v>
      </c>
    </row>
    <row r="3597" spans="1:5">
      <c r="A3597" s="27">
        <v>41082</v>
      </c>
      <c r="B3597" s="27" t="s">
        <v>12889</v>
      </c>
      <c r="C3597" s="27" t="s">
        <v>6782</v>
      </c>
      <c r="D3597" s="27" t="s">
        <v>6439</v>
      </c>
      <c r="E3597" s="28" t="s">
        <v>15927</v>
      </c>
    </row>
    <row r="3598" spans="1:5">
      <c r="A3598" s="27">
        <v>4785</v>
      </c>
      <c r="B3598" s="27" t="s">
        <v>12890</v>
      </c>
      <c r="C3598" s="27" t="s">
        <v>6779</v>
      </c>
      <c r="D3598" s="27" t="s">
        <v>6439</v>
      </c>
      <c r="E3598" s="28" t="s">
        <v>15928</v>
      </c>
    </row>
    <row r="3599" spans="1:5">
      <c r="A3599" s="27">
        <v>41081</v>
      </c>
      <c r="B3599" s="27" t="s">
        <v>12891</v>
      </c>
      <c r="C3599" s="27" t="s">
        <v>6782</v>
      </c>
      <c r="D3599" s="27" t="s">
        <v>6439</v>
      </c>
      <c r="E3599" s="28" t="s">
        <v>15929</v>
      </c>
    </row>
    <row r="3600" spans="1:5">
      <c r="A3600" s="27">
        <v>4801</v>
      </c>
      <c r="B3600" s="27" t="s">
        <v>12892</v>
      </c>
      <c r="C3600" s="27" t="s">
        <v>6446</v>
      </c>
      <c r="D3600" s="27" t="s">
        <v>6439</v>
      </c>
      <c r="E3600" s="28" t="s">
        <v>12893</v>
      </c>
    </row>
    <row r="3601" spans="1:5">
      <c r="A3601" s="27">
        <v>4794</v>
      </c>
      <c r="B3601" s="27" t="s">
        <v>12894</v>
      </c>
      <c r="C3601" s="27" t="s">
        <v>6446</v>
      </c>
      <c r="D3601" s="27" t="s">
        <v>6439</v>
      </c>
      <c r="E3601" s="28" t="s">
        <v>12895</v>
      </c>
    </row>
    <row r="3602" spans="1:5">
      <c r="A3602" s="27">
        <v>4796</v>
      </c>
      <c r="B3602" s="27" t="s">
        <v>12896</v>
      </c>
      <c r="C3602" s="27" t="s">
        <v>6446</v>
      </c>
      <c r="D3602" s="27" t="s">
        <v>6439</v>
      </c>
      <c r="E3602" s="28" t="s">
        <v>12897</v>
      </c>
    </row>
    <row r="3603" spans="1:5">
      <c r="A3603" s="27">
        <v>4800</v>
      </c>
      <c r="B3603" s="27" t="s">
        <v>12898</v>
      </c>
      <c r="C3603" s="27" t="s">
        <v>6446</v>
      </c>
      <c r="D3603" s="27" t="s">
        <v>6439</v>
      </c>
      <c r="E3603" s="28" t="s">
        <v>12899</v>
      </c>
    </row>
    <row r="3604" spans="1:5">
      <c r="A3604" s="27">
        <v>4795</v>
      </c>
      <c r="B3604" s="27" t="s">
        <v>12900</v>
      </c>
      <c r="C3604" s="27" t="s">
        <v>6446</v>
      </c>
      <c r="D3604" s="27" t="s">
        <v>6439</v>
      </c>
      <c r="E3604" s="28" t="s">
        <v>12901</v>
      </c>
    </row>
    <row r="3605" spans="1:5">
      <c r="A3605" s="27">
        <v>39694</v>
      </c>
      <c r="B3605" s="27" t="s">
        <v>12902</v>
      </c>
      <c r="C3605" s="27" t="s">
        <v>6446</v>
      </c>
      <c r="D3605" s="27" t="s">
        <v>6439</v>
      </c>
      <c r="E3605" s="28" t="s">
        <v>12903</v>
      </c>
    </row>
    <row r="3606" spans="1:5">
      <c r="A3606" s="27">
        <v>1292</v>
      </c>
      <c r="B3606" s="27" t="s">
        <v>12904</v>
      </c>
      <c r="C3606" s="27" t="s">
        <v>6446</v>
      </c>
      <c r="D3606" s="27" t="s">
        <v>6439</v>
      </c>
      <c r="E3606" s="28" t="s">
        <v>12905</v>
      </c>
    </row>
    <row r="3607" spans="1:5">
      <c r="A3607" s="27">
        <v>1287</v>
      </c>
      <c r="B3607" s="27" t="s">
        <v>12906</v>
      </c>
      <c r="C3607" s="27" t="s">
        <v>6446</v>
      </c>
      <c r="D3607" s="27" t="s">
        <v>6436</v>
      </c>
      <c r="E3607" s="28" t="s">
        <v>12907</v>
      </c>
    </row>
    <row r="3608" spans="1:5">
      <c r="A3608" s="27">
        <v>1297</v>
      </c>
      <c r="B3608" s="27" t="s">
        <v>12908</v>
      </c>
      <c r="C3608" s="27" t="s">
        <v>6446</v>
      </c>
      <c r="D3608" s="27" t="s">
        <v>6439</v>
      </c>
      <c r="E3608" s="28" t="s">
        <v>12909</v>
      </c>
    </row>
    <row r="3609" spans="1:5">
      <c r="A3609" s="27">
        <v>4786</v>
      </c>
      <c r="B3609" s="27" t="s">
        <v>12910</v>
      </c>
      <c r="C3609" s="27" t="s">
        <v>6446</v>
      </c>
      <c r="D3609" s="27" t="s">
        <v>6447</v>
      </c>
      <c r="E3609" s="28" t="s">
        <v>12911</v>
      </c>
    </row>
    <row r="3610" spans="1:5">
      <c r="A3610" s="27">
        <v>10840</v>
      </c>
      <c r="B3610" s="27" t="s">
        <v>12912</v>
      </c>
      <c r="C3610" s="27" t="s">
        <v>6446</v>
      </c>
      <c r="D3610" s="27" t="s">
        <v>6447</v>
      </c>
      <c r="E3610" s="28" t="s">
        <v>12913</v>
      </c>
    </row>
    <row r="3611" spans="1:5">
      <c r="A3611" s="27">
        <v>10841</v>
      </c>
      <c r="B3611" s="27" t="s">
        <v>12914</v>
      </c>
      <c r="C3611" s="27" t="s">
        <v>6446</v>
      </c>
      <c r="D3611" s="27" t="s">
        <v>6447</v>
      </c>
      <c r="E3611" s="28" t="s">
        <v>12915</v>
      </c>
    </row>
    <row r="3612" spans="1:5">
      <c r="A3612" s="27">
        <v>44540</v>
      </c>
      <c r="B3612" s="27" t="s">
        <v>12916</v>
      </c>
      <c r="C3612" s="27" t="s">
        <v>6446</v>
      </c>
      <c r="D3612" s="27" t="s">
        <v>6447</v>
      </c>
      <c r="E3612" s="28" t="s">
        <v>12917</v>
      </c>
    </row>
    <row r="3613" spans="1:5">
      <c r="A3613" s="27">
        <v>10842</v>
      </c>
      <c r="B3613" s="27" t="s">
        <v>12918</v>
      </c>
      <c r="C3613" s="27" t="s">
        <v>6446</v>
      </c>
      <c r="D3613" s="27" t="s">
        <v>6447</v>
      </c>
      <c r="E3613" s="28" t="s">
        <v>12919</v>
      </c>
    </row>
    <row r="3614" spans="1:5">
      <c r="A3614" s="27">
        <v>21108</v>
      </c>
      <c r="B3614" s="27" t="s">
        <v>12920</v>
      </c>
      <c r="C3614" s="27" t="s">
        <v>6446</v>
      </c>
      <c r="D3614" s="27" t="s">
        <v>6439</v>
      </c>
      <c r="E3614" s="28" t="s">
        <v>12921</v>
      </c>
    </row>
    <row r="3615" spans="1:5">
      <c r="A3615" s="27">
        <v>38180</v>
      </c>
      <c r="B3615" s="27" t="s">
        <v>12922</v>
      </c>
      <c r="C3615" s="27" t="s">
        <v>6446</v>
      </c>
      <c r="D3615" s="27" t="s">
        <v>6439</v>
      </c>
      <c r="E3615" s="28" t="s">
        <v>12923</v>
      </c>
    </row>
    <row r="3616" spans="1:5">
      <c r="A3616" s="27">
        <v>40648</v>
      </c>
      <c r="B3616" s="27" t="s">
        <v>12924</v>
      </c>
      <c r="C3616" s="27" t="s">
        <v>6446</v>
      </c>
      <c r="D3616" s="27" t="s">
        <v>6447</v>
      </c>
      <c r="E3616" s="28" t="s">
        <v>12925</v>
      </c>
    </row>
    <row r="3617" spans="1:5">
      <c r="A3617" s="27">
        <v>40649</v>
      </c>
      <c r="B3617" s="27" t="s">
        <v>12926</v>
      </c>
      <c r="C3617" s="27" t="s">
        <v>6446</v>
      </c>
      <c r="D3617" s="27" t="s">
        <v>6447</v>
      </c>
      <c r="E3617" s="28" t="s">
        <v>12927</v>
      </c>
    </row>
    <row r="3618" spans="1:5">
      <c r="A3618" s="27">
        <v>40650</v>
      </c>
      <c r="B3618" s="27" t="s">
        <v>12928</v>
      </c>
      <c r="C3618" s="27" t="s">
        <v>6446</v>
      </c>
      <c r="D3618" s="27" t="s">
        <v>6447</v>
      </c>
      <c r="E3618" s="28" t="s">
        <v>12929</v>
      </c>
    </row>
    <row r="3619" spans="1:5">
      <c r="A3619" s="27">
        <v>40651</v>
      </c>
      <c r="B3619" s="27" t="s">
        <v>12930</v>
      </c>
      <c r="C3619" s="27" t="s">
        <v>6446</v>
      </c>
      <c r="D3619" s="27" t="s">
        <v>6447</v>
      </c>
      <c r="E3619" s="28" t="s">
        <v>12931</v>
      </c>
    </row>
    <row r="3620" spans="1:5">
      <c r="A3620" s="27">
        <v>40652</v>
      </c>
      <c r="B3620" s="27" t="s">
        <v>12932</v>
      </c>
      <c r="C3620" s="27" t="s">
        <v>6446</v>
      </c>
      <c r="D3620" s="27" t="s">
        <v>6447</v>
      </c>
      <c r="E3620" s="28" t="s">
        <v>12933</v>
      </c>
    </row>
    <row r="3621" spans="1:5">
      <c r="A3621" s="27">
        <v>40647</v>
      </c>
      <c r="B3621" s="27" t="s">
        <v>12934</v>
      </c>
      <c r="C3621" s="27" t="s">
        <v>6446</v>
      </c>
      <c r="D3621" s="27" t="s">
        <v>6447</v>
      </c>
      <c r="E3621" s="28" t="s">
        <v>12935</v>
      </c>
    </row>
    <row r="3622" spans="1:5">
      <c r="A3622" s="27">
        <v>40653</v>
      </c>
      <c r="B3622" s="27" t="s">
        <v>12936</v>
      </c>
      <c r="C3622" s="27" t="s">
        <v>6446</v>
      </c>
      <c r="D3622" s="27" t="s">
        <v>6447</v>
      </c>
      <c r="E3622" s="28" t="s">
        <v>12937</v>
      </c>
    </row>
    <row r="3623" spans="1:5">
      <c r="A3623" s="27">
        <v>36178</v>
      </c>
      <c r="B3623" s="27" t="s">
        <v>12938</v>
      </c>
      <c r="C3623" s="27" t="s">
        <v>6435</v>
      </c>
      <c r="D3623" s="27" t="s">
        <v>6439</v>
      </c>
      <c r="E3623" s="28" t="s">
        <v>12939</v>
      </c>
    </row>
    <row r="3624" spans="1:5">
      <c r="A3624" s="27">
        <v>38195</v>
      </c>
      <c r="B3624" s="27" t="s">
        <v>12940</v>
      </c>
      <c r="C3624" s="27" t="s">
        <v>6446</v>
      </c>
      <c r="D3624" s="27" t="s">
        <v>6439</v>
      </c>
      <c r="E3624" s="28" t="s">
        <v>12941</v>
      </c>
    </row>
    <row r="3625" spans="1:5">
      <c r="A3625" s="27">
        <v>38181</v>
      </c>
      <c r="B3625" s="27" t="s">
        <v>12942</v>
      </c>
      <c r="C3625" s="27" t="s">
        <v>6446</v>
      </c>
      <c r="D3625" s="27" t="s">
        <v>6439</v>
      </c>
      <c r="E3625" s="28" t="s">
        <v>12943</v>
      </c>
    </row>
    <row r="3626" spans="1:5">
      <c r="A3626" s="27">
        <v>38182</v>
      </c>
      <c r="B3626" s="27" t="s">
        <v>12944</v>
      </c>
      <c r="C3626" s="27" t="s">
        <v>6446</v>
      </c>
      <c r="D3626" s="27" t="s">
        <v>6439</v>
      </c>
      <c r="E3626" s="28" t="s">
        <v>12945</v>
      </c>
    </row>
    <row r="3627" spans="1:5">
      <c r="A3627" s="27">
        <v>38186</v>
      </c>
      <c r="B3627" s="27" t="s">
        <v>12946</v>
      </c>
      <c r="C3627" s="27" t="s">
        <v>6446</v>
      </c>
      <c r="D3627" s="27" t="s">
        <v>6439</v>
      </c>
      <c r="E3627" s="28" t="s">
        <v>12947</v>
      </c>
    </row>
    <row r="3628" spans="1:5">
      <c r="A3628" s="27">
        <v>38185</v>
      </c>
      <c r="B3628" s="27" t="s">
        <v>12948</v>
      </c>
      <c r="C3628" s="27" t="s">
        <v>6446</v>
      </c>
      <c r="D3628" s="27" t="s">
        <v>6439</v>
      </c>
      <c r="E3628" s="28" t="s">
        <v>12949</v>
      </c>
    </row>
    <row r="3629" spans="1:5">
      <c r="A3629" s="27">
        <v>40654</v>
      </c>
      <c r="B3629" s="27" t="s">
        <v>12950</v>
      </c>
      <c r="C3629" s="27" t="s">
        <v>6446</v>
      </c>
      <c r="D3629" s="27" t="s">
        <v>6447</v>
      </c>
      <c r="E3629" s="28" t="s">
        <v>12951</v>
      </c>
    </row>
    <row r="3630" spans="1:5">
      <c r="A3630" s="27">
        <v>44541</v>
      </c>
      <c r="B3630" s="27" t="s">
        <v>12952</v>
      </c>
      <c r="C3630" s="27" t="s">
        <v>6446</v>
      </c>
      <c r="D3630" s="27" t="s">
        <v>6447</v>
      </c>
      <c r="E3630" s="28" t="s">
        <v>12953</v>
      </c>
    </row>
    <row r="3631" spans="1:5">
      <c r="A3631" s="27">
        <v>4822</v>
      </c>
      <c r="B3631" s="27" t="s">
        <v>12954</v>
      </c>
      <c r="C3631" s="27" t="s">
        <v>6446</v>
      </c>
      <c r="D3631" s="27" t="s">
        <v>6447</v>
      </c>
      <c r="E3631" s="28" t="s">
        <v>12955</v>
      </c>
    </row>
    <row r="3632" spans="1:5">
      <c r="A3632" s="27">
        <v>4818</v>
      </c>
      <c r="B3632" s="27" t="s">
        <v>12956</v>
      </c>
      <c r="C3632" s="27" t="s">
        <v>6446</v>
      </c>
      <c r="D3632" s="27" t="s">
        <v>6447</v>
      </c>
      <c r="E3632" s="28" t="s">
        <v>12957</v>
      </c>
    </row>
    <row r="3633" spans="1:5">
      <c r="A3633" s="27">
        <v>39567</v>
      </c>
      <c r="B3633" s="27" t="s">
        <v>12958</v>
      </c>
      <c r="C3633" s="27" t="s">
        <v>6446</v>
      </c>
      <c r="D3633" s="27" t="s">
        <v>6439</v>
      </c>
      <c r="E3633" s="28" t="s">
        <v>12959</v>
      </c>
    </row>
    <row r="3634" spans="1:5">
      <c r="A3634" s="27">
        <v>39566</v>
      </c>
      <c r="B3634" s="27" t="s">
        <v>12960</v>
      </c>
      <c r="C3634" s="27" t="s">
        <v>6446</v>
      </c>
      <c r="D3634" s="27" t="s">
        <v>6439</v>
      </c>
      <c r="E3634" s="28" t="s">
        <v>12961</v>
      </c>
    </row>
    <row r="3635" spans="1:5">
      <c r="A3635" s="27">
        <v>39416</v>
      </c>
      <c r="B3635" s="27" t="s">
        <v>12962</v>
      </c>
      <c r="C3635" s="27" t="s">
        <v>6446</v>
      </c>
      <c r="D3635" s="27" t="s">
        <v>6439</v>
      </c>
      <c r="E3635" s="28" t="s">
        <v>11500</v>
      </c>
    </row>
    <row r="3636" spans="1:5">
      <c r="A3636" s="27">
        <v>39417</v>
      </c>
      <c r="B3636" s="27" t="s">
        <v>12963</v>
      </c>
      <c r="C3636" s="27" t="s">
        <v>6446</v>
      </c>
      <c r="D3636" s="27" t="s">
        <v>6439</v>
      </c>
      <c r="E3636" s="28" t="s">
        <v>12964</v>
      </c>
    </row>
    <row r="3637" spans="1:5">
      <c r="A3637" s="27">
        <v>43742</v>
      </c>
      <c r="B3637" s="27" t="s">
        <v>12965</v>
      </c>
      <c r="C3637" s="27" t="s">
        <v>6446</v>
      </c>
      <c r="D3637" s="27" t="s">
        <v>6439</v>
      </c>
      <c r="E3637" s="28" t="s">
        <v>12966</v>
      </c>
    </row>
    <row r="3638" spans="1:5">
      <c r="A3638" s="27">
        <v>39414</v>
      </c>
      <c r="B3638" s="27" t="s">
        <v>12967</v>
      </c>
      <c r="C3638" s="27" t="s">
        <v>6446</v>
      </c>
      <c r="D3638" s="27" t="s">
        <v>6439</v>
      </c>
      <c r="E3638" s="28" t="s">
        <v>12968</v>
      </c>
    </row>
    <row r="3639" spans="1:5">
      <c r="A3639" s="27">
        <v>39415</v>
      </c>
      <c r="B3639" s="27" t="s">
        <v>12969</v>
      </c>
      <c r="C3639" s="27" t="s">
        <v>6446</v>
      </c>
      <c r="D3639" s="27" t="s">
        <v>6439</v>
      </c>
      <c r="E3639" s="28" t="s">
        <v>12970</v>
      </c>
    </row>
    <row r="3640" spans="1:5">
      <c r="A3640" s="27">
        <v>43740</v>
      </c>
      <c r="B3640" s="27" t="s">
        <v>12971</v>
      </c>
      <c r="C3640" s="27" t="s">
        <v>6446</v>
      </c>
      <c r="D3640" s="27" t="s">
        <v>6439</v>
      </c>
      <c r="E3640" s="28" t="s">
        <v>8953</v>
      </c>
    </row>
    <row r="3641" spans="1:5">
      <c r="A3641" s="27">
        <v>39412</v>
      </c>
      <c r="B3641" s="27" t="s">
        <v>12972</v>
      </c>
      <c r="C3641" s="27" t="s">
        <v>6446</v>
      </c>
      <c r="D3641" s="27" t="s">
        <v>6436</v>
      </c>
      <c r="E3641" s="28" t="s">
        <v>12973</v>
      </c>
    </row>
    <row r="3642" spans="1:5">
      <c r="A3642" s="27">
        <v>39413</v>
      </c>
      <c r="B3642" s="27" t="s">
        <v>12974</v>
      </c>
      <c r="C3642" s="27" t="s">
        <v>6446</v>
      </c>
      <c r="D3642" s="27" t="s">
        <v>6439</v>
      </c>
      <c r="E3642" s="28" t="s">
        <v>12288</v>
      </c>
    </row>
    <row r="3643" spans="1:5">
      <c r="A3643" s="27">
        <v>43741</v>
      </c>
      <c r="B3643" s="27" t="s">
        <v>12975</v>
      </c>
      <c r="C3643" s="27" t="s">
        <v>6446</v>
      </c>
      <c r="D3643" s="27" t="s">
        <v>6439</v>
      </c>
      <c r="E3643" s="28" t="s">
        <v>8071</v>
      </c>
    </row>
    <row r="3644" spans="1:5">
      <c r="A3644" s="27">
        <v>11062</v>
      </c>
      <c r="B3644" s="27" t="s">
        <v>12976</v>
      </c>
      <c r="C3644" s="27" t="s">
        <v>6446</v>
      </c>
      <c r="D3644" s="27" t="s">
        <v>6439</v>
      </c>
      <c r="E3644" s="28" t="s">
        <v>12977</v>
      </c>
    </row>
    <row r="3645" spans="1:5">
      <c r="A3645" s="27">
        <v>11063</v>
      </c>
      <c r="B3645" s="27" t="s">
        <v>12978</v>
      </c>
      <c r="C3645" s="27" t="s">
        <v>6446</v>
      </c>
      <c r="D3645" s="27" t="s">
        <v>6439</v>
      </c>
      <c r="E3645" s="28" t="s">
        <v>12979</v>
      </c>
    </row>
    <row r="3646" spans="1:5">
      <c r="A3646" s="27">
        <v>13521</v>
      </c>
      <c r="B3646" s="27" t="s">
        <v>12980</v>
      </c>
      <c r="C3646" s="27" t="s">
        <v>6435</v>
      </c>
      <c r="D3646" s="27" t="s">
        <v>6447</v>
      </c>
      <c r="E3646" s="28" t="s">
        <v>12981</v>
      </c>
    </row>
    <row r="3647" spans="1:5">
      <c r="A3647" s="27">
        <v>10851</v>
      </c>
      <c r="B3647" s="27" t="s">
        <v>12982</v>
      </c>
      <c r="C3647" s="27" t="s">
        <v>6435</v>
      </c>
      <c r="D3647" s="27" t="s">
        <v>6439</v>
      </c>
      <c r="E3647" s="28" t="s">
        <v>12983</v>
      </c>
    </row>
    <row r="3648" spans="1:5">
      <c r="A3648" s="27">
        <v>39515</v>
      </c>
      <c r="B3648" s="27" t="s">
        <v>12984</v>
      </c>
      <c r="C3648" s="27" t="s">
        <v>6435</v>
      </c>
      <c r="D3648" s="27" t="s">
        <v>6447</v>
      </c>
      <c r="E3648" s="28" t="s">
        <v>12985</v>
      </c>
    </row>
    <row r="3649" spans="1:5">
      <c r="A3649" s="27">
        <v>39516</v>
      </c>
      <c r="B3649" s="27" t="s">
        <v>12986</v>
      </c>
      <c r="C3649" s="27" t="s">
        <v>6435</v>
      </c>
      <c r="D3649" s="27" t="s">
        <v>6447</v>
      </c>
      <c r="E3649" s="28" t="s">
        <v>12987</v>
      </c>
    </row>
    <row r="3650" spans="1:5">
      <c r="A3650" s="27">
        <v>39514</v>
      </c>
      <c r="B3650" s="27" t="s">
        <v>12988</v>
      </c>
      <c r="C3650" s="27" t="s">
        <v>6435</v>
      </c>
      <c r="D3650" s="27" t="s">
        <v>6447</v>
      </c>
      <c r="E3650" s="28" t="s">
        <v>12989</v>
      </c>
    </row>
    <row r="3651" spans="1:5">
      <c r="A3651" s="27">
        <v>4812</v>
      </c>
      <c r="B3651" s="27" t="s">
        <v>12990</v>
      </c>
      <c r="C3651" s="27" t="s">
        <v>6446</v>
      </c>
      <c r="D3651" s="27" t="s">
        <v>6439</v>
      </c>
      <c r="E3651" s="28" t="s">
        <v>12991</v>
      </c>
    </row>
    <row r="3652" spans="1:5">
      <c r="A3652" s="27">
        <v>10849</v>
      </c>
      <c r="B3652" s="27" t="s">
        <v>12992</v>
      </c>
      <c r="C3652" s="27" t="s">
        <v>6435</v>
      </c>
      <c r="D3652" s="27" t="s">
        <v>6447</v>
      </c>
      <c r="E3652" s="28" t="s">
        <v>12993</v>
      </c>
    </row>
    <row r="3653" spans="1:5">
      <c r="A3653" s="27">
        <v>10848</v>
      </c>
      <c r="B3653" s="27" t="s">
        <v>12994</v>
      </c>
      <c r="C3653" s="27" t="s">
        <v>6435</v>
      </c>
      <c r="D3653" s="27" t="s">
        <v>6447</v>
      </c>
      <c r="E3653" s="28" t="s">
        <v>12995</v>
      </c>
    </row>
    <row r="3654" spans="1:5">
      <c r="A3654" s="27">
        <v>4813</v>
      </c>
      <c r="B3654" s="27" t="s">
        <v>12996</v>
      </c>
      <c r="C3654" s="27" t="s">
        <v>6446</v>
      </c>
      <c r="D3654" s="27" t="s">
        <v>6447</v>
      </c>
      <c r="E3654" s="28" t="s">
        <v>12997</v>
      </c>
    </row>
    <row r="3655" spans="1:5">
      <c r="A3655" s="27">
        <v>37560</v>
      </c>
      <c r="B3655" s="27" t="s">
        <v>12998</v>
      </c>
      <c r="C3655" s="27" t="s">
        <v>6435</v>
      </c>
      <c r="D3655" s="27" t="s">
        <v>6447</v>
      </c>
      <c r="E3655" s="28" t="s">
        <v>12999</v>
      </c>
    </row>
    <row r="3656" spans="1:5">
      <c r="A3656" s="27">
        <v>37557</v>
      </c>
      <c r="B3656" s="27" t="s">
        <v>13000</v>
      </c>
      <c r="C3656" s="27" t="s">
        <v>6435</v>
      </c>
      <c r="D3656" s="27" t="s">
        <v>6447</v>
      </c>
      <c r="E3656" s="28" t="s">
        <v>13001</v>
      </c>
    </row>
    <row r="3657" spans="1:5">
      <c r="A3657" s="27">
        <v>37556</v>
      </c>
      <c r="B3657" s="27" t="s">
        <v>13002</v>
      </c>
      <c r="C3657" s="27" t="s">
        <v>6435</v>
      </c>
      <c r="D3657" s="27" t="s">
        <v>6447</v>
      </c>
      <c r="E3657" s="28" t="s">
        <v>13003</v>
      </c>
    </row>
    <row r="3658" spans="1:5">
      <c r="A3658" s="27">
        <v>37559</v>
      </c>
      <c r="B3658" s="27" t="s">
        <v>13004</v>
      </c>
      <c r="C3658" s="27" t="s">
        <v>6435</v>
      </c>
      <c r="D3658" s="27" t="s">
        <v>6447</v>
      </c>
      <c r="E3658" s="28" t="s">
        <v>13005</v>
      </c>
    </row>
    <row r="3659" spans="1:5">
      <c r="A3659" s="27">
        <v>37539</v>
      </c>
      <c r="B3659" s="27" t="s">
        <v>13006</v>
      </c>
      <c r="C3659" s="27" t="s">
        <v>6435</v>
      </c>
      <c r="D3659" s="27" t="s">
        <v>6447</v>
      </c>
      <c r="E3659" s="28" t="s">
        <v>13007</v>
      </c>
    </row>
    <row r="3660" spans="1:5">
      <c r="A3660" s="27">
        <v>37558</v>
      </c>
      <c r="B3660" s="27" t="s">
        <v>13008</v>
      </c>
      <c r="C3660" s="27" t="s">
        <v>6435</v>
      </c>
      <c r="D3660" s="27" t="s">
        <v>6447</v>
      </c>
      <c r="E3660" s="28" t="s">
        <v>13009</v>
      </c>
    </row>
    <row r="3661" spans="1:5">
      <c r="A3661" s="27">
        <v>34723</v>
      </c>
      <c r="B3661" s="27" t="s">
        <v>13010</v>
      </c>
      <c r="C3661" s="27" t="s">
        <v>6446</v>
      </c>
      <c r="D3661" s="27" t="s">
        <v>6447</v>
      </c>
      <c r="E3661" s="28" t="s">
        <v>13011</v>
      </c>
    </row>
    <row r="3662" spans="1:5">
      <c r="A3662" s="27">
        <v>34721</v>
      </c>
      <c r="B3662" s="27" t="s">
        <v>13012</v>
      </c>
      <c r="C3662" s="27" t="s">
        <v>6446</v>
      </c>
      <c r="D3662" s="27" t="s">
        <v>6447</v>
      </c>
      <c r="E3662" s="28" t="s">
        <v>13013</v>
      </c>
    </row>
    <row r="3663" spans="1:5">
      <c r="A3663" s="27">
        <v>4309</v>
      </c>
      <c r="B3663" s="27" t="s">
        <v>13014</v>
      </c>
      <c r="C3663" s="27" t="s">
        <v>6435</v>
      </c>
      <c r="D3663" s="27" t="s">
        <v>6439</v>
      </c>
      <c r="E3663" s="28" t="s">
        <v>9128</v>
      </c>
    </row>
    <row r="3664" spans="1:5">
      <c r="A3664" s="27">
        <v>4307</v>
      </c>
      <c r="B3664" s="27" t="s">
        <v>13015</v>
      </c>
      <c r="C3664" s="27" t="s">
        <v>6435</v>
      </c>
      <c r="D3664" s="27" t="s">
        <v>6439</v>
      </c>
      <c r="E3664" s="28" t="s">
        <v>13016</v>
      </c>
    </row>
    <row r="3665" spans="1:5">
      <c r="A3665" s="27">
        <v>10850</v>
      </c>
      <c r="B3665" s="27" t="s">
        <v>13017</v>
      </c>
      <c r="C3665" s="27" t="s">
        <v>6435</v>
      </c>
      <c r="D3665" s="27" t="s">
        <v>6447</v>
      </c>
      <c r="E3665" s="28" t="s">
        <v>13018</v>
      </c>
    </row>
    <row r="3666" spans="1:5">
      <c r="A3666" s="27">
        <v>42438</v>
      </c>
      <c r="B3666" s="27" t="s">
        <v>13019</v>
      </c>
      <c r="C3666" s="27" t="s">
        <v>6435</v>
      </c>
      <c r="D3666" s="27" t="s">
        <v>6447</v>
      </c>
      <c r="E3666" s="28" t="s">
        <v>13020</v>
      </c>
    </row>
    <row r="3667" spans="1:5">
      <c r="A3667" s="27">
        <v>4792</v>
      </c>
      <c r="B3667" s="27" t="s">
        <v>13021</v>
      </c>
      <c r="C3667" s="27" t="s">
        <v>6446</v>
      </c>
      <c r="D3667" s="27" t="s">
        <v>6439</v>
      </c>
      <c r="E3667" s="28" t="s">
        <v>13022</v>
      </c>
    </row>
    <row r="3668" spans="1:5">
      <c r="A3668" s="27">
        <v>4790</v>
      </c>
      <c r="B3668" s="27" t="s">
        <v>13023</v>
      </c>
      <c r="C3668" s="27" t="s">
        <v>6446</v>
      </c>
      <c r="D3668" s="27" t="s">
        <v>6436</v>
      </c>
      <c r="E3668" s="28" t="s">
        <v>13024</v>
      </c>
    </row>
    <row r="3669" spans="1:5">
      <c r="A3669" s="27">
        <v>40671</v>
      </c>
      <c r="B3669" s="27" t="s">
        <v>13025</v>
      </c>
      <c r="C3669" s="27" t="s">
        <v>6446</v>
      </c>
      <c r="D3669" s="27" t="s">
        <v>6439</v>
      </c>
      <c r="E3669" s="28" t="s">
        <v>13026</v>
      </c>
    </row>
    <row r="3670" spans="1:5">
      <c r="A3670" s="27">
        <v>7552</v>
      </c>
      <c r="B3670" s="27" t="s">
        <v>13027</v>
      </c>
      <c r="C3670" s="27" t="s">
        <v>6435</v>
      </c>
      <c r="D3670" s="27" t="s">
        <v>6439</v>
      </c>
      <c r="E3670" s="28" t="s">
        <v>13028</v>
      </c>
    </row>
    <row r="3671" spans="1:5">
      <c r="A3671" s="27">
        <v>4893</v>
      </c>
      <c r="B3671" s="27" t="s">
        <v>13029</v>
      </c>
      <c r="C3671" s="27" t="s">
        <v>6435</v>
      </c>
      <c r="D3671" s="27" t="s">
        <v>6439</v>
      </c>
      <c r="E3671" s="28" t="s">
        <v>13030</v>
      </c>
    </row>
    <row r="3672" spans="1:5">
      <c r="A3672" s="27">
        <v>4894</v>
      </c>
      <c r="B3672" s="27" t="s">
        <v>13031</v>
      </c>
      <c r="C3672" s="27" t="s">
        <v>6435</v>
      </c>
      <c r="D3672" s="27" t="s">
        <v>6439</v>
      </c>
      <c r="E3672" s="28" t="s">
        <v>10585</v>
      </c>
    </row>
    <row r="3673" spans="1:5">
      <c r="A3673" s="27">
        <v>4888</v>
      </c>
      <c r="B3673" s="27" t="s">
        <v>13032</v>
      </c>
      <c r="C3673" s="27" t="s">
        <v>6435</v>
      </c>
      <c r="D3673" s="27" t="s">
        <v>6439</v>
      </c>
      <c r="E3673" s="28" t="s">
        <v>13033</v>
      </c>
    </row>
    <row r="3674" spans="1:5">
      <c r="A3674" s="27">
        <v>4890</v>
      </c>
      <c r="B3674" s="27" t="s">
        <v>13034</v>
      </c>
      <c r="C3674" s="27" t="s">
        <v>6435</v>
      </c>
      <c r="D3674" s="27" t="s">
        <v>6439</v>
      </c>
      <c r="E3674" s="28" t="s">
        <v>11048</v>
      </c>
    </row>
    <row r="3675" spans="1:5">
      <c r="A3675" s="27">
        <v>12411</v>
      </c>
      <c r="B3675" s="27" t="s">
        <v>13035</v>
      </c>
      <c r="C3675" s="27" t="s">
        <v>6435</v>
      </c>
      <c r="D3675" s="27" t="s">
        <v>6439</v>
      </c>
      <c r="E3675" s="28" t="s">
        <v>11493</v>
      </c>
    </row>
    <row r="3676" spans="1:5">
      <c r="A3676" s="27">
        <v>4891</v>
      </c>
      <c r="B3676" s="27" t="s">
        <v>13036</v>
      </c>
      <c r="C3676" s="27" t="s">
        <v>6435</v>
      </c>
      <c r="D3676" s="27" t="s">
        <v>6439</v>
      </c>
      <c r="E3676" s="28" t="s">
        <v>13037</v>
      </c>
    </row>
    <row r="3677" spans="1:5">
      <c r="A3677" s="27">
        <v>4889</v>
      </c>
      <c r="B3677" s="27" t="s">
        <v>13038</v>
      </c>
      <c r="C3677" s="27" t="s">
        <v>6435</v>
      </c>
      <c r="D3677" s="27" t="s">
        <v>6439</v>
      </c>
      <c r="E3677" s="28" t="s">
        <v>7461</v>
      </c>
    </row>
    <row r="3678" spans="1:5">
      <c r="A3678" s="27">
        <v>4892</v>
      </c>
      <c r="B3678" s="27" t="s">
        <v>13039</v>
      </c>
      <c r="C3678" s="27" t="s">
        <v>6435</v>
      </c>
      <c r="D3678" s="27" t="s">
        <v>6439</v>
      </c>
      <c r="E3678" s="28" t="s">
        <v>13040</v>
      </c>
    </row>
    <row r="3679" spans="1:5">
      <c r="A3679" s="27">
        <v>12412</v>
      </c>
      <c r="B3679" s="27" t="s">
        <v>13041</v>
      </c>
      <c r="C3679" s="27" t="s">
        <v>6435</v>
      </c>
      <c r="D3679" s="27" t="s">
        <v>6439</v>
      </c>
      <c r="E3679" s="28" t="s">
        <v>13042</v>
      </c>
    </row>
    <row r="3680" spans="1:5">
      <c r="A3680" s="27">
        <v>11073</v>
      </c>
      <c r="B3680" s="27" t="s">
        <v>13043</v>
      </c>
      <c r="C3680" s="27" t="s">
        <v>6435</v>
      </c>
      <c r="D3680" s="27" t="s">
        <v>6439</v>
      </c>
      <c r="E3680" s="28" t="s">
        <v>7765</v>
      </c>
    </row>
    <row r="3681" spans="1:5">
      <c r="A3681" s="27">
        <v>11071</v>
      </c>
      <c r="B3681" s="27" t="s">
        <v>13044</v>
      </c>
      <c r="C3681" s="27" t="s">
        <v>6435</v>
      </c>
      <c r="D3681" s="27" t="s">
        <v>6439</v>
      </c>
      <c r="E3681" s="28" t="s">
        <v>11248</v>
      </c>
    </row>
    <row r="3682" spans="1:5">
      <c r="A3682" s="27">
        <v>11072</v>
      </c>
      <c r="B3682" s="27" t="s">
        <v>13045</v>
      </c>
      <c r="C3682" s="27" t="s">
        <v>6435</v>
      </c>
      <c r="D3682" s="27" t="s">
        <v>6439</v>
      </c>
      <c r="E3682" s="28" t="s">
        <v>13046</v>
      </c>
    </row>
    <row r="3683" spans="1:5">
      <c r="A3683" s="27">
        <v>4895</v>
      </c>
      <c r="B3683" s="27" t="s">
        <v>13047</v>
      </c>
      <c r="C3683" s="27" t="s">
        <v>6435</v>
      </c>
      <c r="D3683" s="27" t="s">
        <v>6439</v>
      </c>
      <c r="E3683" s="28" t="s">
        <v>10781</v>
      </c>
    </row>
    <row r="3684" spans="1:5">
      <c r="A3684" s="27">
        <v>4907</v>
      </c>
      <c r="B3684" s="27" t="s">
        <v>13048</v>
      </c>
      <c r="C3684" s="27" t="s">
        <v>6435</v>
      </c>
      <c r="D3684" s="27" t="s">
        <v>6447</v>
      </c>
      <c r="E3684" s="28" t="s">
        <v>13049</v>
      </c>
    </row>
    <row r="3685" spans="1:5">
      <c r="A3685" s="27">
        <v>4902</v>
      </c>
      <c r="B3685" s="27" t="s">
        <v>13050</v>
      </c>
      <c r="C3685" s="27" t="s">
        <v>6435</v>
      </c>
      <c r="D3685" s="27" t="s">
        <v>6447</v>
      </c>
      <c r="E3685" s="28" t="s">
        <v>13051</v>
      </c>
    </row>
    <row r="3686" spans="1:5">
      <c r="A3686" s="27">
        <v>4908</v>
      </c>
      <c r="B3686" s="27" t="s">
        <v>13052</v>
      </c>
      <c r="C3686" s="27" t="s">
        <v>6435</v>
      </c>
      <c r="D3686" s="27" t="s">
        <v>6447</v>
      </c>
      <c r="E3686" s="28" t="s">
        <v>13053</v>
      </c>
    </row>
    <row r="3687" spans="1:5">
      <c r="A3687" s="27">
        <v>4909</v>
      </c>
      <c r="B3687" s="27" t="s">
        <v>13054</v>
      </c>
      <c r="C3687" s="27" t="s">
        <v>6435</v>
      </c>
      <c r="D3687" s="27" t="s">
        <v>6447</v>
      </c>
      <c r="E3687" s="28" t="s">
        <v>13055</v>
      </c>
    </row>
    <row r="3688" spans="1:5">
      <c r="A3688" s="27">
        <v>4903</v>
      </c>
      <c r="B3688" s="27" t="s">
        <v>13056</v>
      </c>
      <c r="C3688" s="27" t="s">
        <v>6435</v>
      </c>
      <c r="D3688" s="27" t="s">
        <v>6447</v>
      </c>
      <c r="E3688" s="28" t="s">
        <v>13057</v>
      </c>
    </row>
    <row r="3689" spans="1:5">
      <c r="A3689" s="27">
        <v>4897</v>
      </c>
      <c r="B3689" s="27" t="s">
        <v>13058</v>
      </c>
      <c r="C3689" s="27" t="s">
        <v>6435</v>
      </c>
      <c r="D3689" s="27" t="s">
        <v>6439</v>
      </c>
      <c r="E3689" s="28" t="s">
        <v>7125</v>
      </c>
    </row>
    <row r="3690" spans="1:5">
      <c r="A3690" s="27">
        <v>4896</v>
      </c>
      <c r="B3690" s="27" t="s">
        <v>13059</v>
      </c>
      <c r="C3690" s="27" t="s">
        <v>6435</v>
      </c>
      <c r="D3690" s="27" t="s">
        <v>6439</v>
      </c>
      <c r="E3690" s="28" t="s">
        <v>7113</v>
      </c>
    </row>
    <row r="3691" spans="1:5">
      <c r="A3691" s="27">
        <v>4900</v>
      </c>
      <c r="B3691" s="27" t="s">
        <v>13060</v>
      </c>
      <c r="C3691" s="27" t="s">
        <v>6435</v>
      </c>
      <c r="D3691" s="27" t="s">
        <v>6439</v>
      </c>
      <c r="E3691" s="28" t="s">
        <v>13061</v>
      </c>
    </row>
    <row r="3692" spans="1:5">
      <c r="A3692" s="27">
        <v>4898</v>
      </c>
      <c r="B3692" s="27" t="s">
        <v>13062</v>
      </c>
      <c r="C3692" s="27" t="s">
        <v>6435</v>
      </c>
      <c r="D3692" s="27" t="s">
        <v>6439</v>
      </c>
      <c r="E3692" s="28" t="s">
        <v>13063</v>
      </c>
    </row>
    <row r="3693" spans="1:5">
      <c r="A3693" s="27">
        <v>4899</v>
      </c>
      <c r="B3693" s="27" t="s">
        <v>13064</v>
      </c>
      <c r="C3693" s="27" t="s">
        <v>6435</v>
      </c>
      <c r="D3693" s="27" t="s">
        <v>6439</v>
      </c>
      <c r="E3693" s="28" t="s">
        <v>12518</v>
      </c>
    </row>
    <row r="3694" spans="1:5">
      <c r="A3694" s="27">
        <v>11096</v>
      </c>
      <c r="B3694" s="27" t="s">
        <v>13065</v>
      </c>
      <c r="C3694" s="27" t="s">
        <v>6555</v>
      </c>
      <c r="D3694" s="27" t="s">
        <v>6439</v>
      </c>
      <c r="E3694" s="28" t="s">
        <v>13066</v>
      </c>
    </row>
    <row r="3695" spans="1:5">
      <c r="A3695" s="27">
        <v>4741</v>
      </c>
      <c r="B3695" s="27" t="s">
        <v>13067</v>
      </c>
      <c r="C3695" s="27" t="s">
        <v>6776</v>
      </c>
      <c r="D3695" s="27" t="s">
        <v>6439</v>
      </c>
      <c r="E3695" s="28" t="s">
        <v>12748</v>
      </c>
    </row>
    <row r="3696" spans="1:5">
      <c r="A3696" s="27">
        <v>4752</v>
      </c>
      <c r="B3696" s="27" t="s">
        <v>13068</v>
      </c>
      <c r="C3696" s="27" t="s">
        <v>6779</v>
      </c>
      <c r="D3696" s="27" t="s">
        <v>6439</v>
      </c>
      <c r="E3696" s="28" t="s">
        <v>15913</v>
      </c>
    </row>
    <row r="3697" spans="1:5">
      <c r="A3697" s="27">
        <v>41091</v>
      </c>
      <c r="B3697" s="27" t="s">
        <v>13069</v>
      </c>
      <c r="C3697" s="27" t="s">
        <v>6782</v>
      </c>
      <c r="D3697" s="27" t="s">
        <v>6439</v>
      </c>
      <c r="E3697" s="28" t="s">
        <v>15914</v>
      </c>
    </row>
    <row r="3698" spans="1:5">
      <c r="A3698" s="27">
        <v>13954</v>
      </c>
      <c r="B3698" s="27" t="s">
        <v>13070</v>
      </c>
      <c r="C3698" s="27" t="s">
        <v>6435</v>
      </c>
      <c r="D3698" s="27" t="s">
        <v>6447</v>
      </c>
      <c r="E3698" s="28" t="s">
        <v>13071</v>
      </c>
    </row>
    <row r="3699" spans="1:5">
      <c r="A3699" s="27">
        <v>3411</v>
      </c>
      <c r="B3699" s="27" t="s">
        <v>13072</v>
      </c>
      <c r="C3699" s="27" t="s">
        <v>6555</v>
      </c>
      <c r="D3699" s="27" t="s">
        <v>6447</v>
      </c>
      <c r="E3699" s="28" t="s">
        <v>13073</v>
      </c>
    </row>
    <row r="3700" spans="1:5">
      <c r="A3700" s="27">
        <v>39995</v>
      </c>
      <c r="B3700" s="27" t="s">
        <v>13074</v>
      </c>
      <c r="C3700" s="27" t="s">
        <v>6776</v>
      </c>
      <c r="D3700" s="27" t="s">
        <v>6447</v>
      </c>
      <c r="E3700" s="28" t="s">
        <v>13075</v>
      </c>
    </row>
    <row r="3701" spans="1:5">
      <c r="A3701" s="27">
        <v>11615</v>
      </c>
      <c r="B3701" s="27" t="s">
        <v>13076</v>
      </c>
      <c r="C3701" s="27" t="s">
        <v>6446</v>
      </c>
      <c r="D3701" s="27" t="s">
        <v>6447</v>
      </c>
      <c r="E3701" s="28" t="s">
        <v>13077</v>
      </c>
    </row>
    <row r="3702" spans="1:5">
      <c r="A3702" s="27">
        <v>3408</v>
      </c>
      <c r="B3702" s="27" t="s">
        <v>13078</v>
      </c>
      <c r="C3702" s="27" t="s">
        <v>6446</v>
      </c>
      <c r="D3702" s="27" t="s">
        <v>6447</v>
      </c>
      <c r="E3702" s="28" t="s">
        <v>13079</v>
      </c>
    </row>
    <row r="3703" spans="1:5">
      <c r="A3703" s="27">
        <v>3409</v>
      </c>
      <c r="B3703" s="27" t="s">
        <v>13080</v>
      </c>
      <c r="C3703" s="27" t="s">
        <v>6446</v>
      </c>
      <c r="D3703" s="27" t="s">
        <v>6447</v>
      </c>
      <c r="E3703" s="28" t="s">
        <v>13081</v>
      </c>
    </row>
    <row r="3704" spans="1:5">
      <c r="A3704" s="27">
        <v>11427</v>
      </c>
      <c r="B3704" s="27" t="s">
        <v>13082</v>
      </c>
      <c r="C3704" s="27" t="s">
        <v>6555</v>
      </c>
      <c r="D3704" s="27" t="s">
        <v>6447</v>
      </c>
      <c r="E3704" s="28" t="s">
        <v>13083</v>
      </c>
    </row>
    <row r="3705" spans="1:5">
      <c r="A3705" s="27">
        <v>4491</v>
      </c>
      <c r="B3705" s="27" t="s">
        <v>13084</v>
      </c>
      <c r="C3705" s="27" t="s">
        <v>6456</v>
      </c>
      <c r="D3705" s="27" t="s">
        <v>6439</v>
      </c>
      <c r="E3705" s="28" t="s">
        <v>13085</v>
      </c>
    </row>
    <row r="3706" spans="1:5">
      <c r="A3706" s="27">
        <v>2745</v>
      </c>
      <c r="B3706" s="27" t="s">
        <v>13086</v>
      </c>
      <c r="C3706" s="27" t="s">
        <v>6456</v>
      </c>
      <c r="D3706" s="27" t="s">
        <v>6439</v>
      </c>
      <c r="E3706" s="28" t="s">
        <v>7514</v>
      </c>
    </row>
    <row r="3707" spans="1:5">
      <c r="A3707" s="27">
        <v>14439</v>
      </c>
      <c r="B3707" s="27" t="s">
        <v>13087</v>
      </c>
      <c r="C3707" s="27" t="s">
        <v>6456</v>
      </c>
      <c r="D3707" s="27" t="s">
        <v>6439</v>
      </c>
      <c r="E3707" s="28" t="s">
        <v>6869</v>
      </c>
    </row>
    <row r="3708" spans="1:5">
      <c r="A3708" s="27">
        <v>44496</v>
      </c>
      <c r="B3708" s="27" t="s">
        <v>13088</v>
      </c>
      <c r="C3708" s="27" t="s">
        <v>6435</v>
      </c>
      <c r="D3708" s="27" t="s">
        <v>6439</v>
      </c>
      <c r="E3708" s="28" t="s">
        <v>13089</v>
      </c>
    </row>
    <row r="3709" spans="1:5">
      <c r="A3709" s="27">
        <v>12362</v>
      </c>
      <c r="B3709" s="27" t="s">
        <v>13090</v>
      </c>
      <c r="C3709" s="27" t="s">
        <v>6435</v>
      </c>
      <c r="D3709" s="27" t="s">
        <v>6439</v>
      </c>
      <c r="E3709" s="28" t="s">
        <v>13091</v>
      </c>
    </row>
    <row r="3710" spans="1:5">
      <c r="A3710" s="27">
        <v>421</v>
      </c>
      <c r="B3710" s="27" t="s">
        <v>13092</v>
      </c>
      <c r="C3710" s="27" t="s">
        <v>6435</v>
      </c>
      <c r="D3710" s="27" t="s">
        <v>6447</v>
      </c>
      <c r="E3710" s="28" t="s">
        <v>9651</v>
      </c>
    </row>
    <row r="3711" spans="1:5">
      <c r="A3711" s="27">
        <v>14148</v>
      </c>
      <c r="B3711" s="27" t="s">
        <v>13093</v>
      </c>
      <c r="C3711" s="27" t="s">
        <v>6435</v>
      </c>
      <c r="D3711" s="27" t="s">
        <v>6447</v>
      </c>
      <c r="E3711" s="28" t="s">
        <v>11781</v>
      </c>
    </row>
    <row r="3712" spans="1:5">
      <c r="A3712" s="27">
        <v>4341</v>
      </c>
      <c r="B3712" s="27" t="s">
        <v>13094</v>
      </c>
      <c r="C3712" s="27" t="s">
        <v>6435</v>
      </c>
      <c r="D3712" s="27" t="s">
        <v>6447</v>
      </c>
      <c r="E3712" s="28" t="s">
        <v>13095</v>
      </c>
    </row>
    <row r="3713" spans="1:5">
      <c r="A3713" s="27">
        <v>4337</v>
      </c>
      <c r="B3713" s="27" t="s">
        <v>13096</v>
      </c>
      <c r="C3713" s="27" t="s">
        <v>6435</v>
      </c>
      <c r="D3713" s="27" t="s">
        <v>6447</v>
      </c>
      <c r="E3713" s="28" t="s">
        <v>9589</v>
      </c>
    </row>
    <row r="3714" spans="1:5">
      <c r="A3714" s="27">
        <v>4339</v>
      </c>
      <c r="B3714" s="27" t="s">
        <v>13097</v>
      </c>
      <c r="C3714" s="27" t="s">
        <v>6435</v>
      </c>
      <c r="D3714" s="27" t="s">
        <v>6447</v>
      </c>
      <c r="E3714" s="28" t="s">
        <v>13098</v>
      </c>
    </row>
    <row r="3715" spans="1:5">
      <c r="A3715" s="27">
        <v>39997</v>
      </c>
      <c r="B3715" s="27" t="s">
        <v>13099</v>
      </c>
      <c r="C3715" s="27" t="s">
        <v>6435</v>
      </c>
      <c r="D3715" s="27" t="s">
        <v>6447</v>
      </c>
      <c r="E3715" s="28" t="s">
        <v>13100</v>
      </c>
    </row>
    <row r="3716" spans="1:5">
      <c r="A3716" s="27">
        <v>11971</v>
      </c>
      <c r="B3716" s="27" t="s">
        <v>13101</v>
      </c>
      <c r="C3716" s="27" t="s">
        <v>6435</v>
      </c>
      <c r="D3716" s="27" t="s">
        <v>6447</v>
      </c>
      <c r="E3716" s="28" t="s">
        <v>13102</v>
      </c>
    </row>
    <row r="3717" spans="1:5">
      <c r="A3717" s="27">
        <v>4342</v>
      </c>
      <c r="B3717" s="27" t="s">
        <v>13103</v>
      </c>
      <c r="C3717" s="27" t="s">
        <v>6435</v>
      </c>
      <c r="D3717" s="27" t="s">
        <v>6447</v>
      </c>
      <c r="E3717" s="28" t="s">
        <v>10283</v>
      </c>
    </row>
    <row r="3718" spans="1:5">
      <c r="A3718" s="27">
        <v>4330</v>
      </c>
      <c r="B3718" s="27" t="s">
        <v>13104</v>
      </c>
      <c r="C3718" s="27" t="s">
        <v>6435</v>
      </c>
      <c r="D3718" s="27" t="s">
        <v>6447</v>
      </c>
      <c r="E3718" s="28" t="s">
        <v>12611</v>
      </c>
    </row>
    <row r="3719" spans="1:5">
      <c r="A3719" s="27">
        <v>4340</v>
      </c>
      <c r="B3719" s="27" t="s">
        <v>13105</v>
      </c>
      <c r="C3719" s="27" t="s">
        <v>6435</v>
      </c>
      <c r="D3719" s="27" t="s">
        <v>6447</v>
      </c>
      <c r="E3719" s="28" t="s">
        <v>11114</v>
      </c>
    </row>
    <row r="3720" spans="1:5">
      <c r="A3720" s="27">
        <v>5088</v>
      </c>
      <c r="B3720" s="27" t="s">
        <v>13106</v>
      </c>
      <c r="C3720" s="27" t="s">
        <v>6435</v>
      </c>
      <c r="D3720" s="27" t="s">
        <v>6439</v>
      </c>
      <c r="E3720" s="28" t="s">
        <v>7440</v>
      </c>
    </row>
    <row r="3721" spans="1:5">
      <c r="A3721" s="27">
        <v>11154</v>
      </c>
      <c r="B3721" s="27" t="s">
        <v>13107</v>
      </c>
      <c r="C3721" s="27" t="s">
        <v>6435</v>
      </c>
      <c r="D3721" s="27" t="s">
        <v>6439</v>
      </c>
      <c r="E3721" s="28" t="s">
        <v>13108</v>
      </c>
    </row>
    <row r="3722" spans="1:5">
      <c r="A3722" s="27">
        <v>4989</v>
      </c>
      <c r="B3722" s="27" t="s">
        <v>13109</v>
      </c>
      <c r="C3722" s="27" t="s">
        <v>6435</v>
      </c>
      <c r="D3722" s="27" t="s">
        <v>6439</v>
      </c>
      <c r="E3722" s="28" t="s">
        <v>13110</v>
      </c>
    </row>
    <row r="3723" spans="1:5">
      <c r="A3723" s="27">
        <v>4982</v>
      </c>
      <c r="B3723" s="27" t="s">
        <v>13111</v>
      </c>
      <c r="C3723" s="27" t="s">
        <v>6435</v>
      </c>
      <c r="D3723" s="27" t="s">
        <v>6439</v>
      </c>
      <c r="E3723" s="28" t="s">
        <v>13112</v>
      </c>
    </row>
    <row r="3724" spans="1:5">
      <c r="A3724" s="27">
        <v>4962</v>
      </c>
      <c r="B3724" s="27" t="s">
        <v>13113</v>
      </c>
      <c r="C3724" s="27" t="s">
        <v>6435</v>
      </c>
      <c r="D3724" s="27" t="s">
        <v>6439</v>
      </c>
      <c r="E3724" s="28" t="s">
        <v>13114</v>
      </c>
    </row>
    <row r="3725" spans="1:5">
      <c r="A3725" s="27">
        <v>4981</v>
      </c>
      <c r="B3725" s="27" t="s">
        <v>13115</v>
      </c>
      <c r="C3725" s="27" t="s">
        <v>6435</v>
      </c>
      <c r="D3725" s="27" t="s">
        <v>6436</v>
      </c>
      <c r="E3725" s="28" t="s">
        <v>13116</v>
      </c>
    </row>
    <row r="3726" spans="1:5">
      <c r="A3726" s="27">
        <v>4964</v>
      </c>
      <c r="B3726" s="27" t="s">
        <v>13117</v>
      </c>
      <c r="C3726" s="27" t="s">
        <v>6435</v>
      </c>
      <c r="D3726" s="27" t="s">
        <v>6439</v>
      </c>
      <c r="E3726" s="28" t="s">
        <v>13118</v>
      </c>
    </row>
    <row r="3727" spans="1:5">
      <c r="A3727" s="27">
        <v>4992</v>
      </c>
      <c r="B3727" s="27" t="s">
        <v>13119</v>
      </c>
      <c r="C3727" s="27" t="s">
        <v>6435</v>
      </c>
      <c r="D3727" s="27" t="s">
        <v>6439</v>
      </c>
      <c r="E3727" s="28" t="s">
        <v>13120</v>
      </c>
    </row>
    <row r="3728" spans="1:5">
      <c r="A3728" s="27">
        <v>4987</v>
      </c>
      <c r="B3728" s="27" t="s">
        <v>13121</v>
      </c>
      <c r="C3728" s="27" t="s">
        <v>6435</v>
      </c>
      <c r="D3728" s="27" t="s">
        <v>6439</v>
      </c>
      <c r="E3728" s="28" t="s">
        <v>13122</v>
      </c>
    </row>
    <row r="3729" spans="1:5">
      <c r="A3729" s="27">
        <v>4930</v>
      </c>
      <c r="B3729" s="27" t="s">
        <v>13123</v>
      </c>
      <c r="C3729" s="27" t="s">
        <v>6446</v>
      </c>
      <c r="D3729" s="27" t="s">
        <v>6439</v>
      </c>
      <c r="E3729" s="28" t="s">
        <v>13124</v>
      </c>
    </row>
    <row r="3730" spans="1:5">
      <c r="A3730" s="27">
        <v>39021</v>
      </c>
      <c r="B3730" s="27" t="s">
        <v>13125</v>
      </c>
      <c r="C3730" s="27" t="s">
        <v>6435</v>
      </c>
      <c r="D3730" s="27" t="s">
        <v>6439</v>
      </c>
      <c r="E3730" s="28" t="s">
        <v>13126</v>
      </c>
    </row>
    <row r="3731" spans="1:5">
      <c r="A3731" s="27">
        <v>39022</v>
      </c>
      <c r="B3731" s="27" t="s">
        <v>13127</v>
      </c>
      <c r="C3731" s="27" t="s">
        <v>6435</v>
      </c>
      <c r="D3731" s="27" t="s">
        <v>6436</v>
      </c>
      <c r="E3731" s="28" t="s">
        <v>13128</v>
      </c>
    </row>
    <row r="3732" spans="1:5">
      <c r="A3732" s="27">
        <v>39024</v>
      </c>
      <c r="B3732" s="27" t="s">
        <v>13129</v>
      </c>
      <c r="C3732" s="27" t="s">
        <v>6435</v>
      </c>
      <c r="D3732" s="27" t="s">
        <v>6447</v>
      </c>
      <c r="E3732" s="28" t="s">
        <v>13130</v>
      </c>
    </row>
    <row r="3733" spans="1:5">
      <c r="A3733" s="27">
        <v>4914</v>
      </c>
      <c r="B3733" s="27" t="s">
        <v>13131</v>
      </c>
      <c r="C3733" s="27" t="s">
        <v>6446</v>
      </c>
      <c r="D3733" s="27" t="s">
        <v>6447</v>
      </c>
      <c r="E3733" s="28" t="s">
        <v>13132</v>
      </c>
    </row>
    <row r="3734" spans="1:5">
      <c r="A3734" s="27">
        <v>4917</v>
      </c>
      <c r="B3734" s="27" t="s">
        <v>13133</v>
      </c>
      <c r="C3734" s="27" t="s">
        <v>6446</v>
      </c>
      <c r="D3734" s="27" t="s">
        <v>6447</v>
      </c>
      <c r="E3734" s="28" t="s">
        <v>13134</v>
      </c>
    </row>
    <row r="3735" spans="1:5">
      <c r="A3735" s="27">
        <v>39025</v>
      </c>
      <c r="B3735" s="27" t="s">
        <v>13135</v>
      </c>
      <c r="C3735" s="27" t="s">
        <v>6435</v>
      </c>
      <c r="D3735" s="27" t="s">
        <v>6447</v>
      </c>
      <c r="E3735" s="28" t="s">
        <v>13136</v>
      </c>
    </row>
    <row r="3736" spans="1:5">
      <c r="A3736" s="27">
        <v>4922</v>
      </c>
      <c r="B3736" s="27" t="s">
        <v>13137</v>
      </c>
      <c r="C3736" s="27" t="s">
        <v>6446</v>
      </c>
      <c r="D3736" s="27" t="s">
        <v>6447</v>
      </c>
      <c r="E3736" s="28" t="s">
        <v>13138</v>
      </c>
    </row>
    <row r="3737" spans="1:5">
      <c r="A3737" s="27">
        <v>4911</v>
      </c>
      <c r="B3737" s="27" t="s">
        <v>13139</v>
      </c>
      <c r="C3737" s="27" t="s">
        <v>6446</v>
      </c>
      <c r="D3737" s="27" t="s">
        <v>6439</v>
      </c>
      <c r="E3737" s="28" t="s">
        <v>13140</v>
      </c>
    </row>
    <row r="3738" spans="1:5">
      <c r="A3738" s="27">
        <v>37518</v>
      </c>
      <c r="B3738" s="27" t="s">
        <v>13141</v>
      </c>
      <c r="C3738" s="27" t="s">
        <v>6446</v>
      </c>
      <c r="D3738" s="27" t="s">
        <v>6439</v>
      </c>
      <c r="E3738" s="28" t="s">
        <v>13142</v>
      </c>
    </row>
    <row r="3739" spans="1:5">
      <c r="A3739" s="27">
        <v>4910</v>
      </c>
      <c r="B3739" s="27" t="s">
        <v>13143</v>
      </c>
      <c r="C3739" s="27" t="s">
        <v>6446</v>
      </c>
      <c r="D3739" s="27" t="s">
        <v>6439</v>
      </c>
      <c r="E3739" s="28" t="s">
        <v>13144</v>
      </c>
    </row>
    <row r="3740" spans="1:5">
      <c r="A3740" s="27">
        <v>4943</v>
      </c>
      <c r="B3740" s="27" t="s">
        <v>13145</v>
      </c>
      <c r="C3740" s="27" t="s">
        <v>6446</v>
      </c>
      <c r="D3740" s="27" t="s">
        <v>6439</v>
      </c>
      <c r="E3740" s="28" t="s">
        <v>13146</v>
      </c>
    </row>
    <row r="3741" spans="1:5">
      <c r="A3741" s="27">
        <v>5002</v>
      </c>
      <c r="B3741" s="27" t="s">
        <v>13147</v>
      </c>
      <c r="C3741" s="27" t="s">
        <v>6446</v>
      </c>
      <c r="D3741" s="27" t="s">
        <v>6447</v>
      </c>
      <c r="E3741" s="28" t="s">
        <v>13148</v>
      </c>
    </row>
    <row r="3742" spans="1:5">
      <c r="A3742" s="27">
        <v>4977</v>
      </c>
      <c r="B3742" s="27" t="s">
        <v>13149</v>
      </c>
      <c r="C3742" s="27" t="s">
        <v>6446</v>
      </c>
      <c r="D3742" s="27" t="s">
        <v>6447</v>
      </c>
      <c r="E3742" s="28" t="s">
        <v>13150</v>
      </c>
    </row>
    <row r="3743" spans="1:5">
      <c r="A3743" s="27">
        <v>5028</v>
      </c>
      <c r="B3743" s="27" t="s">
        <v>13151</v>
      </c>
      <c r="C3743" s="27" t="s">
        <v>6446</v>
      </c>
      <c r="D3743" s="27" t="s">
        <v>6447</v>
      </c>
      <c r="E3743" s="28" t="s">
        <v>13152</v>
      </c>
    </row>
    <row r="3744" spans="1:5">
      <c r="A3744" s="27">
        <v>4998</v>
      </c>
      <c r="B3744" s="27" t="s">
        <v>13153</v>
      </c>
      <c r="C3744" s="27" t="s">
        <v>6446</v>
      </c>
      <c r="D3744" s="27" t="s">
        <v>6447</v>
      </c>
      <c r="E3744" s="28" t="s">
        <v>13154</v>
      </c>
    </row>
    <row r="3745" spans="1:5">
      <c r="A3745" s="27">
        <v>4969</v>
      </c>
      <c r="B3745" s="27" t="s">
        <v>13155</v>
      </c>
      <c r="C3745" s="27" t="s">
        <v>6446</v>
      </c>
      <c r="D3745" s="27" t="s">
        <v>6447</v>
      </c>
      <c r="E3745" s="28" t="s">
        <v>13156</v>
      </c>
    </row>
    <row r="3746" spans="1:5">
      <c r="A3746" s="27">
        <v>11364</v>
      </c>
      <c r="B3746" s="27" t="s">
        <v>13157</v>
      </c>
      <c r="C3746" s="27" t="s">
        <v>6435</v>
      </c>
      <c r="D3746" s="27" t="s">
        <v>6439</v>
      </c>
      <c r="E3746" s="28" t="s">
        <v>13158</v>
      </c>
    </row>
    <row r="3747" spans="1:5">
      <c r="A3747" s="27">
        <v>11365</v>
      </c>
      <c r="B3747" s="27" t="s">
        <v>13159</v>
      </c>
      <c r="C3747" s="27" t="s">
        <v>6435</v>
      </c>
      <c r="D3747" s="27" t="s">
        <v>6439</v>
      </c>
      <c r="E3747" s="28" t="s">
        <v>13160</v>
      </c>
    </row>
    <row r="3748" spans="1:5">
      <c r="A3748" s="27">
        <v>11366</v>
      </c>
      <c r="B3748" s="27" t="s">
        <v>13161</v>
      </c>
      <c r="C3748" s="27" t="s">
        <v>6435</v>
      </c>
      <c r="D3748" s="27" t="s">
        <v>6439</v>
      </c>
      <c r="E3748" s="28" t="s">
        <v>13162</v>
      </c>
    </row>
    <row r="3749" spans="1:5">
      <c r="A3749" s="27">
        <v>43777</v>
      </c>
      <c r="B3749" s="27" t="s">
        <v>13163</v>
      </c>
      <c r="C3749" s="27" t="s">
        <v>6435</v>
      </c>
      <c r="D3749" s="27" t="s">
        <v>6439</v>
      </c>
      <c r="E3749" s="28" t="s">
        <v>13164</v>
      </c>
    </row>
    <row r="3750" spans="1:5">
      <c r="A3750" s="27">
        <v>20322</v>
      </c>
      <c r="B3750" s="27" t="s">
        <v>13165</v>
      </c>
      <c r="C3750" s="27" t="s">
        <v>6435</v>
      </c>
      <c r="D3750" s="27" t="s">
        <v>6439</v>
      </c>
      <c r="E3750" s="28" t="s">
        <v>13166</v>
      </c>
    </row>
    <row r="3751" spans="1:5">
      <c r="A3751" s="27">
        <v>10553</v>
      </c>
      <c r="B3751" s="27" t="s">
        <v>13167</v>
      </c>
      <c r="C3751" s="27" t="s">
        <v>6435</v>
      </c>
      <c r="D3751" s="27" t="s">
        <v>6439</v>
      </c>
      <c r="E3751" s="28" t="s">
        <v>13168</v>
      </c>
    </row>
    <row r="3752" spans="1:5">
      <c r="A3752" s="27">
        <v>5020</v>
      </c>
      <c r="B3752" s="27" t="s">
        <v>13169</v>
      </c>
      <c r="C3752" s="27" t="s">
        <v>6435</v>
      </c>
      <c r="D3752" s="27" t="s">
        <v>6439</v>
      </c>
      <c r="E3752" s="28" t="s">
        <v>13170</v>
      </c>
    </row>
    <row r="3753" spans="1:5">
      <c r="A3753" s="27">
        <v>10554</v>
      </c>
      <c r="B3753" s="27" t="s">
        <v>13171</v>
      </c>
      <c r="C3753" s="27" t="s">
        <v>6435</v>
      </c>
      <c r="D3753" s="27" t="s">
        <v>6439</v>
      </c>
      <c r="E3753" s="28" t="s">
        <v>13172</v>
      </c>
    </row>
    <row r="3754" spans="1:5">
      <c r="A3754" s="27">
        <v>10555</v>
      </c>
      <c r="B3754" s="27" t="s">
        <v>13173</v>
      </c>
      <c r="C3754" s="27" t="s">
        <v>6435</v>
      </c>
      <c r="D3754" s="27" t="s">
        <v>6439</v>
      </c>
      <c r="E3754" s="28" t="s">
        <v>13174</v>
      </c>
    </row>
    <row r="3755" spans="1:5">
      <c r="A3755" s="27">
        <v>10556</v>
      </c>
      <c r="B3755" s="27" t="s">
        <v>13175</v>
      </c>
      <c r="C3755" s="27" t="s">
        <v>6435</v>
      </c>
      <c r="D3755" s="27" t="s">
        <v>6439</v>
      </c>
      <c r="E3755" s="28" t="s">
        <v>13176</v>
      </c>
    </row>
    <row r="3756" spans="1:5">
      <c r="A3756" s="27">
        <v>39502</v>
      </c>
      <c r="B3756" s="27" t="s">
        <v>13177</v>
      </c>
      <c r="C3756" s="27" t="s">
        <v>6435</v>
      </c>
      <c r="D3756" s="27" t="s">
        <v>6439</v>
      </c>
      <c r="E3756" s="28" t="s">
        <v>13178</v>
      </c>
    </row>
    <row r="3757" spans="1:5">
      <c r="A3757" s="27">
        <v>39504</v>
      </c>
      <c r="B3757" s="27" t="s">
        <v>13179</v>
      </c>
      <c r="C3757" s="27" t="s">
        <v>6435</v>
      </c>
      <c r="D3757" s="27" t="s">
        <v>6439</v>
      </c>
      <c r="E3757" s="28" t="s">
        <v>13180</v>
      </c>
    </row>
    <row r="3758" spans="1:5">
      <c r="A3758" s="27">
        <v>39503</v>
      </c>
      <c r="B3758" s="27" t="s">
        <v>13181</v>
      </c>
      <c r="C3758" s="27" t="s">
        <v>6435</v>
      </c>
      <c r="D3758" s="27" t="s">
        <v>6439</v>
      </c>
      <c r="E3758" s="28" t="s">
        <v>13182</v>
      </c>
    </row>
    <row r="3759" spans="1:5">
      <c r="A3759" s="27">
        <v>39505</v>
      </c>
      <c r="B3759" s="27" t="s">
        <v>13183</v>
      </c>
      <c r="C3759" s="27" t="s">
        <v>6435</v>
      </c>
      <c r="D3759" s="27" t="s">
        <v>6439</v>
      </c>
      <c r="E3759" s="28" t="s">
        <v>13184</v>
      </c>
    </row>
    <row r="3760" spans="1:5">
      <c r="A3760" s="27">
        <v>44471</v>
      </c>
      <c r="B3760" s="27" t="s">
        <v>13185</v>
      </c>
      <c r="C3760" s="27" t="s">
        <v>6435</v>
      </c>
      <c r="D3760" s="27" t="s">
        <v>6447</v>
      </c>
      <c r="E3760" s="28" t="s">
        <v>13186</v>
      </c>
    </row>
    <row r="3761" spans="1:5">
      <c r="A3761" s="27">
        <v>4944</v>
      </c>
      <c r="B3761" s="27" t="s">
        <v>13187</v>
      </c>
      <c r="C3761" s="27" t="s">
        <v>6446</v>
      </c>
      <c r="D3761" s="27" t="s">
        <v>6439</v>
      </c>
      <c r="E3761" s="28" t="s">
        <v>13188</v>
      </c>
    </row>
    <row r="3762" spans="1:5">
      <c r="A3762" s="27">
        <v>21102</v>
      </c>
      <c r="B3762" s="27" t="s">
        <v>13189</v>
      </c>
      <c r="C3762" s="27" t="s">
        <v>6435</v>
      </c>
      <c r="D3762" s="27" t="s">
        <v>6439</v>
      </c>
      <c r="E3762" s="28" t="s">
        <v>13190</v>
      </c>
    </row>
    <row r="3763" spans="1:5">
      <c r="A3763" s="27">
        <v>21101</v>
      </c>
      <c r="B3763" s="27" t="s">
        <v>13191</v>
      </c>
      <c r="C3763" s="27" t="s">
        <v>6435</v>
      </c>
      <c r="D3763" s="27" t="s">
        <v>6439</v>
      </c>
      <c r="E3763" s="28" t="s">
        <v>9417</v>
      </c>
    </row>
    <row r="3764" spans="1:5">
      <c r="A3764" s="27">
        <v>34713</v>
      </c>
      <c r="B3764" s="27" t="s">
        <v>13192</v>
      </c>
      <c r="C3764" s="27" t="s">
        <v>6446</v>
      </c>
      <c r="D3764" s="27" t="s">
        <v>6439</v>
      </c>
      <c r="E3764" s="28" t="s">
        <v>13193</v>
      </c>
    </row>
    <row r="3765" spans="1:5">
      <c r="A3765" s="27">
        <v>37563</v>
      </c>
      <c r="B3765" s="27" t="s">
        <v>13194</v>
      </c>
      <c r="C3765" s="27" t="s">
        <v>6446</v>
      </c>
      <c r="D3765" s="27" t="s">
        <v>6439</v>
      </c>
      <c r="E3765" s="28" t="s">
        <v>13195</v>
      </c>
    </row>
    <row r="3766" spans="1:5">
      <c r="A3766" s="27">
        <v>4948</v>
      </c>
      <c r="B3766" s="27" t="s">
        <v>13196</v>
      </c>
      <c r="C3766" s="27" t="s">
        <v>6446</v>
      </c>
      <c r="D3766" s="27" t="s">
        <v>6439</v>
      </c>
      <c r="E3766" s="28" t="s">
        <v>13197</v>
      </c>
    </row>
    <row r="3767" spans="1:5">
      <c r="A3767" s="27">
        <v>37561</v>
      </c>
      <c r="B3767" s="27" t="s">
        <v>13198</v>
      </c>
      <c r="C3767" s="27" t="s">
        <v>6446</v>
      </c>
      <c r="D3767" s="27" t="s">
        <v>6439</v>
      </c>
      <c r="E3767" s="28" t="s">
        <v>13199</v>
      </c>
    </row>
    <row r="3768" spans="1:5">
      <c r="A3768" s="27">
        <v>37562</v>
      </c>
      <c r="B3768" s="27" t="s">
        <v>13200</v>
      </c>
      <c r="C3768" s="27" t="s">
        <v>6446</v>
      </c>
      <c r="D3768" s="27" t="s">
        <v>6439</v>
      </c>
      <c r="E3768" s="28" t="s">
        <v>13201</v>
      </c>
    </row>
    <row r="3769" spans="1:5">
      <c r="A3769" s="27">
        <v>14164</v>
      </c>
      <c r="B3769" s="27" t="s">
        <v>13202</v>
      </c>
      <c r="C3769" s="27" t="s">
        <v>6435</v>
      </c>
      <c r="D3769" s="27" t="s">
        <v>6447</v>
      </c>
      <c r="E3769" s="28" t="s">
        <v>13203</v>
      </c>
    </row>
    <row r="3770" spans="1:5">
      <c r="A3770" s="27">
        <v>14163</v>
      </c>
      <c r="B3770" s="27" t="s">
        <v>13204</v>
      </c>
      <c r="C3770" s="27" t="s">
        <v>6435</v>
      </c>
      <c r="D3770" s="27" t="s">
        <v>6447</v>
      </c>
      <c r="E3770" s="28" t="s">
        <v>13205</v>
      </c>
    </row>
    <row r="3771" spans="1:5">
      <c r="A3771" s="27">
        <v>5051</v>
      </c>
      <c r="B3771" s="27" t="s">
        <v>13206</v>
      </c>
      <c r="C3771" s="27" t="s">
        <v>6435</v>
      </c>
      <c r="D3771" s="27" t="s">
        <v>6447</v>
      </c>
      <c r="E3771" s="28" t="s">
        <v>13207</v>
      </c>
    </row>
    <row r="3772" spans="1:5">
      <c r="A3772" s="27">
        <v>14162</v>
      </c>
      <c r="B3772" s="27" t="s">
        <v>13208</v>
      </c>
      <c r="C3772" s="27" t="s">
        <v>6435</v>
      </c>
      <c r="D3772" s="27" t="s">
        <v>6447</v>
      </c>
      <c r="E3772" s="28" t="s">
        <v>13209</v>
      </c>
    </row>
    <row r="3773" spans="1:5">
      <c r="A3773" s="27">
        <v>5052</v>
      </c>
      <c r="B3773" s="27" t="s">
        <v>13210</v>
      </c>
      <c r="C3773" s="27" t="s">
        <v>6435</v>
      </c>
      <c r="D3773" s="27" t="s">
        <v>6447</v>
      </c>
      <c r="E3773" s="28" t="s">
        <v>13211</v>
      </c>
    </row>
    <row r="3774" spans="1:5">
      <c r="A3774" s="27">
        <v>14166</v>
      </c>
      <c r="B3774" s="27" t="s">
        <v>13212</v>
      </c>
      <c r="C3774" s="27" t="s">
        <v>6435</v>
      </c>
      <c r="D3774" s="27" t="s">
        <v>6447</v>
      </c>
      <c r="E3774" s="28" t="s">
        <v>13213</v>
      </c>
    </row>
    <row r="3775" spans="1:5">
      <c r="A3775" s="27">
        <v>14165</v>
      </c>
      <c r="B3775" s="27" t="s">
        <v>13214</v>
      </c>
      <c r="C3775" s="27" t="s">
        <v>6435</v>
      </c>
      <c r="D3775" s="27" t="s">
        <v>6447</v>
      </c>
      <c r="E3775" s="28" t="s">
        <v>13215</v>
      </c>
    </row>
    <row r="3776" spans="1:5">
      <c r="A3776" s="27">
        <v>5050</v>
      </c>
      <c r="B3776" s="27" t="s">
        <v>13216</v>
      </c>
      <c r="C3776" s="27" t="s">
        <v>6435</v>
      </c>
      <c r="D3776" s="27" t="s">
        <v>6447</v>
      </c>
      <c r="E3776" s="28" t="s">
        <v>13217</v>
      </c>
    </row>
    <row r="3777" spans="1:5">
      <c r="A3777" s="27">
        <v>12366</v>
      </c>
      <c r="B3777" s="27" t="s">
        <v>13218</v>
      </c>
      <c r="C3777" s="27" t="s">
        <v>6435</v>
      </c>
      <c r="D3777" s="27" t="s">
        <v>6447</v>
      </c>
      <c r="E3777" s="28" t="s">
        <v>13219</v>
      </c>
    </row>
    <row r="3778" spans="1:5">
      <c r="A3778" s="27">
        <v>5045</v>
      </c>
      <c r="B3778" s="27" t="s">
        <v>13220</v>
      </c>
      <c r="C3778" s="27" t="s">
        <v>6435</v>
      </c>
      <c r="D3778" s="27" t="s">
        <v>6447</v>
      </c>
      <c r="E3778" s="28" t="s">
        <v>13221</v>
      </c>
    </row>
    <row r="3779" spans="1:5">
      <c r="A3779" s="27">
        <v>5035</v>
      </c>
      <c r="B3779" s="27" t="s">
        <v>13222</v>
      </c>
      <c r="C3779" s="27" t="s">
        <v>6435</v>
      </c>
      <c r="D3779" s="27" t="s">
        <v>6447</v>
      </c>
      <c r="E3779" s="28" t="s">
        <v>13223</v>
      </c>
    </row>
    <row r="3780" spans="1:5">
      <c r="A3780" s="27">
        <v>41180</v>
      </c>
      <c r="B3780" s="27" t="s">
        <v>13224</v>
      </c>
      <c r="C3780" s="27" t="s">
        <v>6435</v>
      </c>
      <c r="D3780" s="27" t="s">
        <v>6447</v>
      </c>
      <c r="E3780" s="28" t="s">
        <v>13225</v>
      </c>
    </row>
    <row r="3781" spans="1:5">
      <c r="A3781" s="27">
        <v>41181</v>
      </c>
      <c r="B3781" s="27" t="s">
        <v>13226</v>
      </c>
      <c r="C3781" s="27" t="s">
        <v>6435</v>
      </c>
      <c r="D3781" s="27" t="s">
        <v>6447</v>
      </c>
      <c r="E3781" s="28" t="s">
        <v>13227</v>
      </c>
    </row>
    <row r="3782" spans="1:5">
      <c r="A3782" s="27">
        <v>41182</v>
      </c>
      <c r="B3782" s="27" t="s">
        <v>13228</v>
      </c>
      <c r="C3782" s="27" t="s">
        <v>6435</v>
      </c>
      <c r="D3782" s="27" t="s">
        <v>6447</v>
      </c>
      <c r="E3782" s="28" t="s">
        <v>13229</v>
      </c>
    </row>
    <row r="3783" spans="1:5">
      <c r="A3783" s="27">
        <v>41183</v>
      </c>
      <c r="B3783" s="27" t="s">
        <v>13230</v>
      </c>
      <c r="C3783" s="27" t="s">
        <v>6435</v>
      </c>
      <c r="D3783" s="27" t="s">
        <v>6447</v>
      </c>
      <c r="E3783" s="28" t="s">
        <v>13231</v>
      </c>
    </row>
    <row r="3784" spans="1:5">
      <c r="A3784" s="27">
        <v>41184</v>
      </c>
      <c r="B3784" s="27" t="s">
        <v>13232</v>
      </c>
      <c r="C3784" s="27" t="s">
        <v>6435</v>
      </c>
      <c r="D3784" s="27" t="s">
        <v>6447</v>
      </c>
      <c r="E3784" s="28" t="s">
        <v>13233</v>
      </c>
    </row>
    <row r="3785" spans="1:5">
      <c r="A3785" s="27">
        <v>41185</v>
      </c>
      <c r="B3785" s="27" t="s">
        <v>13234</v>
      </c>
      <c r="C3785" s="27" t="s">
        <v>6435</v>
      </c>
      <c r="D3785" s="27" t="s">
        <v>6447</v>
      </c>
      <c r="E3785" s="28" t="s">
        <v>13235</v>
      </c>
    </row>
    <row r="3786" spans="1:5">
      <c r="A3786" s="27">
        <v>41186</v>
      </c>
      <c r="B3786" s="27" t="s">
        <v>13236</v>
      </c>
      <c r="C3786" s="27" t="s">
        <v>6435</v>
      </c>
      <c r="D3786" s="27" t="s">
        <v>6447</v>
      </c>
      <c r="E3786" s="28" t="s">
        <v>13237</v>
      </c>
    </row>
    <row r="3787" spans="1:5">
      <c r="A3787" s="27">
        <v>41187</v>
      </c>
      <c r="B3787" s="27" t="s">
        <v>13238</v>
      </c>
      <c r="C3787" s="27" t="s">
        <v>6435</v>
      </c>
      <c r="D3787" s="27" t="s">
        <v>6447</v>
      </c>
      <c r="E3787" s="28" t="s">
        <v>13239</v>
      </c>
    </row>
    <row r="3788" spans="1:5">
      <c r="A3788" s="27">
        <v>41188</v>
      </c>
      <c r="B3788" s="27" t="s">
        <v>13240</v>
      </c>
      <c r="C3788" s="27" t="s">
        <v>6435</v>
      </c>
      <c r="D3788" s="27" t="s">
        <v>6447</v>
      </c>
      <c r="E3788" s="28" t="s">
        <v>13241</v>
      </c>
    </row>
    <row r="3789" spans="1:5">
      <c r="A3789" s="27">
        <v>5036</v>
      </c>
      <c r="B3789" s="27" t="s">
        <v>13242</v>
      </c>
      <c r="C3789" s="27" t="s">
        <v>6435</v>
      </c>
      <c r="D3789" s="27" t="s">
        <v>6447</v>
      </c>
      <c r="E3789" s="28" t="s">
        <v>13243</v>
      </c>
    </row>
    <row r="3790" spans="1:5">
      <c r="A3790" s="27">
        <v>41189</v>
      </c>
      <c r="B3790" s="27" t="s">
        <v>13244</v>
      </c>
      <c r="C3790" s="27" t="s">
        <v>6435</v>
      </c>
      <c r="D3790" s="27" t="s">
        <v>6447</v>
      </c>
      <c r="E3790" s="28" t="s">
        <v>13245</v>
      </c>
    </row>
    <row r="3791" spans="1:5">
      <c r="A3791" s="27">
        <v>41190</v>
      </c>
      <c r="B3791" s="27" t="s">
        <v>13246</v>
      </c>
      <c r="C3791" s="27" t="s">
        <v>6435</v>
      </c>
      <c r="D3791" s="27" t="s">
        <v>6447</v>
      </c>
      <c r="E3791" s="28" t="s">
        <v>13247</v>
      </c>
    </row>
    <row r="3792" spans="1:5">
      <c r="A3792" s="27">
        <v>41191</v>
      </c>
      <c r="B3792" s="27" t="s">
        <v>13248</v>
      </c>
      <c r="C3792" s="27" t="s">
        <v>6435</v>
      </c>
      <c r="D3792" s="27" t="s">
        <v>6447</v>
      </c>
      <c r="E3792" s="28" t="s">
        <v>13249</v>
      </c>
    </row>
    <row r="3793" spans="1:5">
      <c r="A3793" s="27">
        <v>41192</v>
      </c>
      <c r="B3793" s="27" t="s">
        <v>13250</v>
      </c>
      <c r="C3793" s="27" t="s">
        <v>6435</v>
      </c>
      <c r="D3793" s="27" t="s">
        <v>6447</v>
      </c>
      <c r="E3793" s="28" t="s">
        <v>13251</v>
      </c>
    </row>
    <row r="3794" spans="1:5">
      <c r="A3794" s="27">
        <v>41193</v>
      </c>
      <c r="B3794" s="27" t="s">
        <v>13252</v>
      </c>
      <c r="C3794" s="27" t="s">
        <v>6435</v>
      </c>
      <c r="D3794" s="27" t="s">
        <v>6447</v>
      </c>
      <c r="E3794" s="28" t="s">
        <v>13253</v>
      </c>
    </row>
    <row r="3795" spans="1:5">
      <c r="A3795" s="27">
        <v>41194</v>
      </c>
      <c r="B3795" s="27" t="s">
        <v>13254</v>
      </c>
      <c r="C3795" s="27" t="s">
        <v>6435</v>
      </c>
      <c r="D3795" s="27" t="s">
        <v>6447</v>
      </c>
      <c r="E3795" s="28" t="s">
        <v>13255</v>
      </c>
    </row>
    <row r="3796" spans="1:5">
      <c r="A3796" s="27">
        <v>5044</v>
      </c>
      <c r="B3796" s="27" t="s">
        <v>13256</v>
      </c>
      <c r="C3796" s="27" t="s">
        <v>6435</v>
      </c>
      <c r="D3796" s="27" t="s">
        <v>6447</v>
      </c>
      <c r="E3796" s="28" t="s">
        <v>13257</v>
      </c>
    </row>
    <row r="3797" spans="1:5">
      <c r="A3797" s="27">
        <v>5059</v>
      </c>
      <c r="B3797" s="27" t="s">
        <v>13258</v>
      </c>
      <c r="C3797" s="27" t="s">
        <v>6435</v>
      </c>
      <c r="D3797" s="27" t="s">
        <v>6447</v>
      </c>
      <c r="E3797" s="28" t="s">
        <v>13259</v>
      </c>
    </row>
    <row r="3798" spans="1:5">
      <c r="A3798" s="27">
        <v>41201</v>
      </c>
      <c r="B3798" s="27" t="s">
        <v>13260</v>
      </c>
      <c r="C3798" s="27" t="s">
        <v>6435</v>
      </c>
      <c r="D3798" s="27" t="s">
        <v>6447</v>
      </c>
      <c r="E3798" s="28" t="s">
        <v>13261</v>
      </c>
    </row>
    <row r="3799" spans="1:5">
      <c r="A3799" s="27">
        <v>41199</v>
      </c>
      <c r="B3799" s="27" t="s">
        <v>13262</v>
      </c>
      <c r="C3799" s="27" t="s">
        <v>6435</v>
      </c>
      <c r="D3799" s="27" t="s">
        <v>6447</v>
      </c>
      <c r="E3799" s="28" t="s">
        <v>13263</v>
      </c>
    </row>
    <row r="3800" spans="1:5">
      <c r="A3800" s="27">
        <v>5057</v>
      </c>
      <c r="B3800" s="27" t="s">
        <v>13264</v>
      </c>
      <c r="C3800" s="27" t="s">
        <v>6435</v>
      </c>
      <c r="D3800" s="27" t="s">
        <v>6447</v>
      </c>
      <c r="E3800" s="28" t="s">
        <v>13265</v>
      </c>
    </row>
    <row r="3801" spans="1:5">
      <c r="A3801" s="27">
        <v>41200</v>
      </c>
      <c r="B3801" s="27" t="s">
        <v>13266</v>
      </c>
      <c r="C3801" s="27" t="s">
        <v>6435</v>
      </c>
      <c r="D3801" s="27" t="s">
        <v>6447</v>
      </c>
      <c r="E3801" s="28" t="s">
        <v>13267</v>
      </c>
    </row>
    <row r="3802" spans="1:5">
      <c r="A3802" s="27">
        <v>41205</v>
      </c>
      <c r="B3802" s="27" t="s">
        <v>13268</v>
      </c>
      <c r="C3802" s="27" t="s">
        <v>6435</v>
      </c>
      <c r="D3802" s="27" t="s">
        <v>6447</v>
      </c>
      <c r="E3802" s="28" t="s">
        <v>13269</v>
      </c>
    </row>
    <row r="3803" spans="1:5">
      <c r="A3803" s="27">
        <v>41202</v>
      </c>
      <c r="B3803" s="27" t="s">
        <v>13270</v>
      </c>
      <c r="C3803" s="27" t="s">
        <v>6435</v>
      </c>
      <c r="D3803" s="27" t="s">
        <v>6447</v>
      </c>
      <c r="E3803" s="28" t="s">
        <v>13271</v>
      </c>
    </row>
    <row r="3804" spans="1:5">
      <c r="A3804" s="27">
        <v>41206</v>
      </c>
      <c r="B3804" s="27" t="s">
        <v>13272</v>
      </c>
      <c r="C3804" s="27" t="s">
        <v>6435</v>
      </c>
      <c r="D3804" s="27" t="s">
        <v>6447</v>
      </c>
      <c r="E3804" s="28" t="s">
        <v>13273</v>
      </c>
    </row>
    <row r="3805" spans="1:5">
      <c r="A3805" s="27">
        <v>12372</v>
      </c>
      <c r="B3805" s="27" t="s">
        <v>13274</v>
      </c>
      <c r="C3805" s="27" t="s">
        <v>6435</v>
      </c>
      <c r="D3805" s="27" t="s">
        <v>6447</v>
      </c>
      <c r="E3805" s="28" t="s">
        <v>13275</v>
      </c>
    </row>
    <row r="3806" spans="1:5">
      <c r="A3806" s="27">
        <v>41207</v>
      </c>
      <c r="B3806" s="27" t="s">
        <v>13276</v>
      </c>
      <c r="C3806" s="27" t="s">
        <v>6435</v>
      </c>
      <c r="D3806" s="27" t="s">
        <v>6447</v>
      </c>
      <c r="E3806" s="28" t="s">
        <v>13277</v>
      </c>
    </row>
    <row r="3807" spans="1:5">
      <c r="A3807" s="27">
        <v>41203</v>
      </c>
      <c r="B3807" s="27" t="s">
        <v>13278</v>
      </c>
      <c r="C3807" s="27" t="s">
        <v>6435</v>
      </c>
      <c r="D3807" s="27" t="s">
        <v>6447</v>
      </c>
      <c r="E3807" s="28" t="s">
        <v>13279</v>
      </c>
    </row>
    <row r="3808" spans="1:5">
      <c r="A3808" s="27">
        <v>41204</v>
      </c>
      <c r="B3808" s="27" t="s">
        <v>13280</v>
      </c>
      <c r="C3808" s="27" t="s">
        <v>6435</v>
      </c>
      <c r="D3808" s="27" t="s">
        <v>6447</v>
      </c>
      <c r="E3808" s="28" t="s">
        <v>13281</v>
      </c>
    </row>
    <row r="3809" spans="1:5">
      <c r="A3809" s="27">
        <v>41210</v>
      </c>
      <c r="B3809" s="27" t="s">
        <v>13282</v>
      </c>
      <c r="C3809" s="27" t="s">
        <v>6435</v>
      </c>
      <c r="D3809" s="27" t="s">
        <v>6447</v>
      </c>
      <c r="E3809" s="28" t="s">
        <v>13283</v>
      </c>
    </row>
    <row r="3810" spans="1:5">
      <c r="A3810" s="27">
        <v>41208</v>
      </c>
      <c r="B3810" s="27" t="s">
        <v>13284</v>
      </c>
      <c r="C3810" s="27" t="s">
        <v>6435</v>
      </c>
      <c r="D3810" s="27" t="s">
        <v>6447</v>
      </c>
      <c r="E3810" s="28" t="s">
        <v>13285</v>
      </c>
    </row>
    <row r="3811" spans="1:5">
      <c r="A3811" s="27">
        <v>41211</v>
      </c>
      <c r="B3811" s="27" t="s">
        <v>13286</v>
      </c>
      <c r="C3811" s="27" t="s">
        <v>6435</v>
      </c>
      <c r="D3811" s="27" t="s">
        <v>6447</v>
      </c>
      <c r="E3811" s="28" t="s">
        <v>13287</v>
      </c>
    </row>
    <row r="3812" spans="1:5">
      <c r="A3812" s="27">
        <v>13339</v>
      </c>
      <c r="B3812" s="27" t="s">
        <v>13288</v>
      </c>
      <c r="C3812" s="27" t="s">
        <v>6435</v>
      </c>
      <c r="D3812" s="27" t="s">
        <v>6447</v>
      </c>
      <c r="E3812" s="28" t="s">
        <v>13289</v>
      </c>
    </row>
    <row r="3813" spans="1:5">
      <c r="A3813" s="27">
        <v>41213</v>
      </c>
      <c r="B3813" s="27" t="s">
        <v>13290</v>
      </c>
      <c r="C3813" s="27" t="s">
        <v>6435</v>
      </c>
      <c r="D3813" s="27" t="s">
        <v>6447</v>
      </c>
      <c r="E3813" s="28" t="s">
        <v>13291</v>
      </c>
    </row>
    <row r="3814" spans="1:5">
      <c r="A3814" s="27">
        <v>41209</v>
      </c>
      <c r="B3814" s="27" t="s">
        <v>13292</v>
      </c>
      <c r="C3814" s="27" t="s">
        <v>6435</v>
      </c>
      <c r="D3814" s="27" t="s">
        <v>6447</v>
      </c>
      <c r="E3814" s="28" t="s">
        <v>13293</v>
      </c>
    </row>
    <row r="3815" spans="1:5">
      <c r="A3815" s="27">
        <v>41216</v>
      </c>
      <c r="B3815" s="27" t="s">
        <v>13294</v>
      </c>
      <c r="C3815" s="27" t="s">
        <v>6435</v>
      </c>
      <c r="D3815" s="27" t="s">
        <v>6447</v>
      </c>
      <c r="E3815" s="28" t="s">
        <v>13295</v>
      </c>
    </row>
    <row r="3816" spans="1:5">
      <c r="A3816" s="27">
        <v>41217</v>
      </c>
      <c r="B3816" s="27" t="s">
        <v>13296</v>
      </c>
      <c r="C3816" s="27" t="s">
        <v>6435</v>
      </c>
      <c r="D3816" s="27" t="s">
        <v>6447</v>
      </c>
      <c r="E3816" s="28" t="s">
        <v>13297</v>
      </c>
    </row>
    <row r="3817" spans="1:5">
      <c r="A3817" s="27">
        <v>41218</v>
      </c>
      <c r="B3817" s="27" t="s">
        <v>13298</v>
      </c>
      <c r="C3817" s="27" t="s">
        <v>6435</v>
      </c>
      <c r="D3817" s="27" t="s">
        <v>6447</v>
      </c>
      <c r="E3817" s="28" t="s">
        <v>13299</v>
      </c>
    </row>
    <row r="3818" spans="1:5">
      <c r="A3818" s="27">
        <v>41214</v>
      </c>
      <c r="B3818" s="27" t="s">
        <v>13300</v>
      </c>
      <c r="C3818" s="27" t="s">
        <v>6435</v>
      </c>
      <c r="D3818" s="27" t="s">
        <v>6447</v>
      </c>
      <c r="E3818" s="28" t="s">
        <v>13301</v>
      </c>
    </row>
    <row r="3819" spans="1:5">
      <c r="A3819" s="27">
        <v>41215</v>
      </c>
      <c r="B3819" s="27" t="s">
        <v>13302</v>
      </c>
      <c r="C3819" s="27" t="s">
        <v>6435</v>
      </c>
      <c r="D3819" s="27" t="s">
        <v>6447</v>
      </c>
      <c r="E3819" s="28" t="s">
        <v>13303</v>
      </c>
    </row>
    <row r="3820" spans="1:5">
      <c r="A3820" s="27">
        <v>41221</v>
      </c>
      <c r="B3820" s="27" t="s">
        <v>13304</v>
      </c>
      <c r="C3820" s="27" t="s">
        <v>6435</v>
      </c>
      <c r="D3820" s="27" t="s">
        <v>6447</v>
      </c>
      <c r="E3820" s="28" t="s">
        <v>13305</v>
      </c>
    </row>
    <row r="3821" spans="1:5">
      <c r="A3821" s="27">
        <v>41222</v>
      </c>
      <c r="B3821" s="27" t="s">
        <v>13306</v>
      </c>
      <c r="C3821" s="27" t="s">
        <v>6435</v>
      </c>
      <c r="D3821" s="27" t="s">
        <v>6447</v>
      </c>
      <c r="E3821" s="28" t="s">
        <v>13307</v>
      </c>
    </row>
    <row r="3822" spans="1:5">
      <c r="A3822" s="27">
        <v>41195</v>
      </c>
      <c r="B3822" s="27" t="s">
        <v>13308</v>
      </c>
      <c r="C3822" s="27" t="s">
        <v>6435</v>
      </c>
      <c r="D3822" s="27" t="s">
        <v>6447</v>
      </c>
      <c r="E3822" s="28" t="s">
        <v>13309</v>
      </c>
    </row>
    <row r="3823" spans="1:5">
      <c r="A3823" s="27">
        <v>41198</v>
      </c>
      <c r="B3823" s="27" t="s">
        <v>13310</v>
      </c>
      <c r="C3823" s="27" t="s">
        <v>6435</v>
      </c>
      <c r="D3823" s="27" t="s">
        <v>6447</v>
      </c>
      <c r="E3823" s="28" t="s">
        <v>13311</v>
      </c>
    </row>
    <row r="3824" spans="1:5">
      <c r="A3824" s="27">
        <v>41196</v>
      </c>
      <c r="B3824" s="27" t="s">
        <v>13312</v>
      </c>
      <c r="C3824" s="27" t="s">
        <v>6435</v>
      </c>
      <c r="D3824" s="27" t="s">
        <v>6447</v>
      </c>
      <c r="E3824" s="28" t="s">
        <v>13313</v>
      </c>
    </row>
    <row r="3825" spans="1:5">
      <c r="A3825" s="27">
        <v>5033</v>
      </c>
      <c r="B3825" s="27" t="s">
        <v>13314</v>
      </c>
      <c r="C3825" s="27" t="s">
        <v>6435</v>
      </c>
      <c r="D3825" s="27" t="s">
        <v>6447</v>
      </c>
      <c r="E3825" s="28" t="s">
        <v>13315</v>
      </c>
    </row>
    <row r="3826" spans="1:5">
      <c r="A3826" s="27">
        <v>41197</v>
      </c>
      <c r="B3826" s="27" t="s">
        <v>13316</v>
      </c>
      <c r="C3826" s="27" t="s">
        <v>6435</v>
      </c>
      <c r="D3826" s="27" t="s">
        <v>6447</v>
      </c>
      <c r="E3826" s="28" t="s">
        <v>13317</v>
      </c>
    </row>
    <row r="3827" spans="1:5">
      <c r="A3827" s="27">
        <v>12388</v>
      </c>
      <c r="B3827" s="27" t="s">
        <v>13318</v>
      </c>
      <c r="C3827" s="27" t="s">
        <v>6435</v>
      </c>
      <c r="D3827" s="27" t="s">
        <v>6447</v>
      </c>
      <c r="E3827" s="28" t="s">
        <v>13319</v>
      </c>
    </row>
    <row r="3828" spans="1:5">
      <c r="A3828" s="27">
        <v>2731</v>
      </c>
      <c r="B3828" s="27" t="s">
        <v>13320</v>
      </c>
      <c r="C3828" s="27" t="s">
        <v>6456</v>
      </c>
      <c r="D3828" s="27" t="s">
        <v>6439</v>
      </c>
      <c r="E3828" s="28" t="s">
        <v>13321</v>
      </c>
    </row>
    <row r="3829" spans="1:5">
      <c r="A3829" s="27">
        <v>41457</v>
      </c>
      <c r="B3829" s="27" t="s">
        <v>13322</v>
      </c>
      <c r="C3829" s="27" t="s">
        <v>6435</v>
      </c>
      <c r="D3829" s="27" t="s">
        <v>6439</v>
      </c>
      <c r="E3829" s="28" t="s">
        <v>13323</v>
      </c>
    </row>
    <row r="3830" spans="1:5">
      <c r="A3830" s="27">
        <v>41458</v>
      </c>
      <c r="B3830" s="27" t="s">
        <v>13324</v>
      </c>
      <c r="C3830" s="27" t="s">
        <v>6435</v>
      </c>
      <c r="D3830" s="27" t="s">
        <v>6439</v>
      </c>
      <c r="E3830" s="28" t="s">
        <v>13325</v>
      </c>
    </row>
    <row r="3831" spans="1:5">
      <c r="A3831" s="27">
        <v>41459</v>
      </c>
      <c r="B3831" s="27" t="s">
        <v>13326</v>
      </c>
      <c r="C3831" s="27" t="s">
        <v>6435</v>
      </c>
      <c r="D3831" s="27" t="s">
        <v>6439</v>
      </c>
      <c r="E3831" s="28" t="s">
        <v>13327</v>
      </c>
    </row>
    <row r="3832" spans="1:5">
      <c r="A3832" s="27">
        <v>41461</v>
      </c>
      <c r="B3832" s="27" t="s">
        <v>13328</v>
      </c>
      <c r="C3832" s="27" t="s">
        <v>6435</v>
      </c>
      <c r="D3832" s="27" t="s">
        <v>6439</v>
      </c>
      <c r="E3832" s="28" t="s">
        <v>13329</v>
      </c>
    </row>
    <row r="3833" spans="1:5">
      <c r="A3833" s="27">
        <v>44537</v>
      </c>
      <c r="B3833" s="27" t="s">
        <v>13330</v>
      </c>
      <c r="C3833" s="27" t="s">
        <v>8571</v>
      </c>
      <c r="D3833" s="27" t="s">
        <v>6439</v>
      </c>
      <c r="E3833" s="28" t="s">
        <v>13331</v>
      </c>
    </row>
    <row r="3834" spans="1:5">
      <c r="A3834" s="27">
        <v>11844</v>
      </c>
      <c r="B3834" s="27" t="s">
        <v>13332</v>
      </c>
      <c r="C3834" s="27" t="s">
        <v>6456</v>
      </c>
      <c r="D3834" s="27" t="s">
        <v>6439</v>
      </c>
      <c r="E3834" s="28" t="s">
        <v>13333</v>
      </c>
    </row>
    <row r="3835" spans="1:5">
      <c r="A3835" s="27">
        <v>4465</v>
      </c>
      <c r="B3835" s="27" t="s">
        <v>13334</v>
      </c>
      <c r="C3835" s="27" t="s">
        <v>6456</v>
      </c>
      <c r="D3835" s="27" t="s">
        <v>6439</v>
      </c>
      <c r="E3835" s="28" t="s">
        <v>13335</v>
      </c>
    </row>
    <row r="3836" spans="1:5">
      <c r="A3836" s="27">
        <v>35273</v>
      </c>
      <c r="B3836" s="27" t="s">
        <v>13336</v>
      </c>
      <c r="C3836" s="27" t="s">
        <v>6456</v>
      </c>
      <c r="D3836" s="27" t="s">
        <v>6439</v>
      </c>
      <c r="E3836" s="28" t="s">
        <v>13337</v>
      </c>
    </row>
    <row r="3837" spans="1:5">
      <c r="A3837" s="27">
        <v>4470</v>
      </c>
      <c r="B3837" s="27" t="s">
        <v>13338</v>
      </c>
      <c r="C3837" s="27" t="s">
        <v>6456</v>
      </c>
      <c r="D3837" s="27" t="s">
        <v>6439</v>
      </c>
      <c r="E3837" s="28" t="s">
        <v>13339</v>
      </c>
    </row>
    <row r="3838" spans="1:5">
      <c r="A3838" s="27">
        <v>20208</v>
      </c>
      <c r="B3838" s="27" t="s">
        <v>13340</v>
      </c>
      <c r="C3838" s="27" t="s">
        <v>6456</v>
      </c>
      <c r="D3838" s="27" t="s">
        <v>6439</v>
      </c>
      <c r="E3838" s="28" t="s">
        <v>13341</v>
      </c>
    </row>
    <row r="3839" spans="1:5">
      <c r="A3839" s="27">
        <v>20204</v>
      </c>
      <c r="B3839" s="27" t="s">
        <v>13342</v>
      </c>
      <c r="C3839" s="27" t="s">
        <v>6456</v>
      </c>
      <c r="D3839" s="27" t="s">
        <v>6439</v>
      </c>
      <c r="E3839" s="28" t="s">
        <v>13343</v>
      </c>
    </row>
    <row r="3840" spans="1:5">
      <c r="A3840" s="27">
        <v>4437</v>
      </c>
      <c r="B3840" s="27" t="s">
        <v>13344</v>
      </c>
      <c r="C3840" s="27" t="s">
        <v>6456</v>
      </c>
      <c r="D3840" s="27" t="s">
        <v>6439</v>
      </c>
      <c r="E3840" s="28" t="s">
        <v>13345</v>
      </c>
    </row>
    <row r="3841" spans="1:5">
      <c r="A3841" s="27">
        <v>14580</v>
      </c>
      <c r="B3841" s="27" t="s">
        <v>13346</v>
      </c>
      <c r="C3841" s="27" t="s">
        <v>6456</v>
      </c>
      <c r="D3841" s="27" t="s">
        <v>6439</v>
      </c>
      <c r="E3841" s="28" t="s">
        <v>13345</v>
      </c>
    </row>
    <row r="3842" spans="1:5">
      <c r="A3842" s="27">
        <v>40304</v>
      </c>
      <c r="B3842" s="27" t="s">
        <v>13347</v>
      </c>
      <c r="C3842" s="27" t="s">
        <v>6555</v>
      </c>
      <c r="D3842" s="27" t="s">
        <v>6439</v>
      </c>
      <c r="E3842" s="28" t="s">
        <v>13348</v>
      </c>
    </row>
    <row r="3843" spans="1:5">
      <c r="A3843" s="27">
        <v>5065</v>
      </c>
      <c r="B3843" s="27" t="s">
        <v>13349</v>
      </c>
      <c r="C3843" s="27" t="s">
        <v>6555</v>
      </c>
      <c r="D3843" s="27" t="s">
        <v>6439</v>
      </c>
      <c r="E3843" s="28" t="s">
        <v>13350</v>
      </c>
    </row>
    <row r="3844" spans="1:5">
      <c r="A3844" s="27">
        <v>5072</v>
      </c>
      <c r="B3844" s="27" t="s">
        <v>13351</v>
      </c>
      <c r="C3844" s="27" t="s">
        <v>6555</v>
      </c>
      <c r="D3844" s="27" t="s">
        <v>6439</v>
      </c>
      <c r="E3844" s="28" t="s">
        <v>12442</v>
      </c>
    </row>
    <row r="3845" spans="1:5">
      <c r="A3845" s="27">
        <v>5066</v>
      </c>
      <c r="B3845" s="27" t="s">
        <v>13352</v>
      </c>
      <c r="C3845" s="27" t="s">
        <v>6555</v>
      </c>
      <c r="D3845" s="27" t="s">
        <v>6439</v>
      </c>
      <c r="E3845" s="28" t="s">
        <v>13353</v>
      </c>
    </row>
    <row r="3846" spans="1:5">
      <c r="A3846" s="27">
        <v>5063</v>
      </c>
      <c r="B3846" s="27" t="s">
        <v>13354</v>
      </c>
      <c r="C3846" s="27" t="s">
        <v>6555</v>
      </c>
      <c r="D3846" s="27" t="s">
        <v>6439</v>
      </c>
      <c r="E3846" s="28" t="s">
        <v>13355</v>
      </c>
    </row>
    <row r="3847" spans="1:5">
      <c r="A3847" s="27">
        <v>20247</v>
      </c>
      <c r="B3847" s="27" t="s">
        <v>13356</v>
      </c>
      <c r="C3847" s="27" t="s">
        <v>6555</v>
      </c>
      <c r="D3847" s="27" t="s">
        <v>6439</v>
      </c>
      <c r="E3847" s="28" t="s">
        <v>13357</v>
      </c>
    </row>
    <row r="3848" spans="1:5">
      <c r="A3848" s="27">
        <v>5074</v>
      </c>
      <c r="B3848" s="27" t="s">
        <v>13358</v>
      </c>
      <c r="C3848" s="27" t="s">
        <v>6555</v>
      </c>
      <c r="D3848" s="27" t="s">
        <v>6439</v>
      </c>
      <c r="E3848" s="28" t="s">
        <v>13359</v>
      </c>
    </row>
    <row r="3849" spans="1:5">
      <c r="A3849" s="27">
        <v>5067</v>
      </c>
      <c r="B3849" s="27" t="s">
        <v>13360</v>
      </c>
      <c r="C3849" s="27" t="s">
        <v>6555</v>
      </c>
      <c r="D3849" s="27" t="s">
        <v>6439</v>
      </c>
      <c r="E3849" s="28" t="s">
        <v>13361</v>
      </c>
    </row>
    <row r="3850" spans="1:5">
      <c r="A3850" s="27">
        <v>5078</v>
      </c>
      <c r="B3850" s="27" t="s">
        <v>13362</v>
      </c>
      <c r="C3850" s="27" t="s">
        <v>6555</v>
      </c>
      <c r="D3850" s="27" t="s">
        <v>6439</v>
      </c>
      <c r="E3850" s="28" t="s">
        <v>13363</v>
      </c>
    </row>
    <row r="3851" spans="1:5">
      <c r="A3851" s="27">
        <v>5068</v>
      </c>
      <c r="B3851" s="27" t="s">
        <v>13364</v>
      </c>
      <c r="C3851" s="27" t="s">
        <v>6555</v>
      </c>
      <c r="D3851" s="27" t="s">
        <v>6439</v>
      </c>
      <c r="E3851" s="28" t="s">
        <v>13365</v>
      </c>
    </row>
    <row r="3852" spans="1:5">
      <c r="A3852" s="27">
        <v>5073</v>
      </c>
      <c r="B3852" s="27" t="s">
        <v>13366</v>
      </c>
      <c r="C3852" s="27" t="s">
        <v>6555</v>
      </c>
      <c r="D3852" s="27" t="s">
        <v>6439</v>
      </c>
      <c r="E3852" s="28" t="s">
        <v>10946</v>
      </c>
    </row>
    <row r="3853" spans="1:5">
      <c r="A3853" s="27">
        <v>5069</v>
      </c>
      <c r="B3853" s="27" t="s">
        <v>13367</v>
      </c>
      <c r="C3853" s="27" t="s">
        <v>6555</v>
      </c>
      <c r="D3853" s="27" t="s">
        <v>6439</v>
      </c>
      <c r="E3853" s="28" t="s">
        <v>10946</v>
      </c>
    </row>
    <row r="3854" spans="1:5">
      <c r="A3854" s="27">
        <v>5070</v>
      </c>
      <c r="B3854" s="27" t="s">
        <v>13368</v>
      </c>
      <c r="C3854" s="27" t="s">
        <v>6555</v>
      </c>
      <c r="D3854" s="27" t="s">
        <v>6439</v>
      </c>
      <c r="E3854" s="28" t="s">
        <v>13369</v>
      </c>
    </row>
    <row r="3855" spans="1:5">
      <c r="A3855" s="27">
        <v>5071</v>
      </c>
      <c r="B3855" s="27" t="s">
        <v>13370</v>
      </c>
      <c r="C3855" s="27" t="s">
        <v>6555</v>
      </c>
      <c r="D3855" s="27" t="s">
        <v>6439</v>
      </c>
      <c r="E3855" s="28" t="s">
        <v>13365</v>
      </c>
    </row>
    <row r="3856" spans="1:5">
      <c r="A3856" s="27">
        <v>5061</v>
      </c>
      <c r="B3856" s="27" t="s">
        <v>13371</v>
      </c>
      <c r="C3856" s="27" t="s">
        <v>6555</v>
      </c>
      <c r="D3856" s="27" t="s">
        <v>6436</v>
      </c>
      <c r="E3856" s="28" t="s">
        <v>11560</v>
      </c>
    </row>
    <row r="3857" spans="1:5">
      <c r="A3857" s="27">
        <v>5075</v>
      </c>
      <c r="B3857" s="27" t="s">
        <v>13372</v>
      </c>
      <c r="C3857" s="27" t="s">
        <v>6555</v>
      </c>
      <c r="D3857" s="27" t="s">
        <v>6439</v>
      </c>
      <c r="E3857" s="28" t="s">
        <v>13365</v>
      </c>
    </row>
    <row r="3858" spans="1:5">
      <c r="A3858" s="27">
        <v>39027</v>
      </c>
      <c r="B3858" s="27" t="s">
        <v>13373</v>
      </c>
      <c r="C3858" s="27" t="s">
        <v>6555</v>
      </c>
      <c r="D3858" s="27" t="s">
        <v>6439</v>
      </c>
      <c r="E3858" s="28" t="s">
        <v>13374</v>
      </c>
    </row>
    <row r="3859" spans="1:5">
      <c r="A3859" s="27">
        <v>5062</v>
      </c>
      <c r="B3859" s="27" t="s">
        <v>13375</v>
      </c>
      <c r="C3859" s="27" t="s">
        <v>6555</v>
      </c>
      <c r="D3859" s="27" t="s">
        <v>6439</v>
      </c>
      <c r="E3859" s="28" t="s">
        <v>13376</v>
      </c>
    </row>
    <row r="3860" spans="1:5">
      <c r="A3860" s="27">
        <v>40568</v>
      </c>
      <c r="B3860" s="27" t="s">
        <v>13377</v>
      </c>
      <c r="C3860" s="27" t="s">
        <v>6555</v>
      </c>
      <c r="D3860" s="27" t="s">
        <v>6439</v>
      </c>
      <c r="E3860" s="28" t="s">
        <v>13378</v>
      </c>
    </row>
    <row r="3861" spans="1:5">
      <c r="A3861" s="27">
        <v>39026</v>
      </c>
      <c r="B3861" s="27" t="s">
        <v>13379</v>
      </c>
      <c r="C3861" s="27" t="s">
        <v>6555</v>
      </c>
      <c r="D3861" s="27" t="s">
        <v>6439</v>
      </c>
      <c r="E3861" s="28" t="s">
        <v>13380</v>
      </c>
    </row>
    <row r="3862" spans="1:5">
      <c r="A3862" s="27">
        <v>42431</v>
      </c>
      <c r="B3862" s="27" t="s">
        <v>13381</v>
      </c>
      <c r="C3862" s="27" t="s">
        <v>6435</v>
      </c>
      <c r="D3862" s="27" t="s">
        <v>6447</v>
      </c>
      <c r="E3862" s="28" t="s">
        <v>13382</v>
      </c>
    </row>
    <row r="3863" spans="1:5">
      <c r="A3863" s="27">
        <v>44074</v>
      </c>
      <c r="B3863" s="27" t="s">
        <v>13383</v>
      </c>
      <c r="C3863" s="27" t="s">
        <v>6558</v>
      </c>
      <c r="D3863" s="27" t="s">
        <v>6439</v>
      </c>
      <c r="E3863" s="28" t="s">
        <v>13384</v>
      </c>
    </row>
    <row r="3864" spans="1:5">
      <c r="A3864" s="27">
        <v>44072</v>
      </c>
      <c r="B3864" s="27" t="s">
        <v>13385</v>
      </c>
      <c r="C3864" s="27" t="s">
        <v>6558</v>
      </c>
      <c r="D3864" s="27" t="s">
        <v>6439</v>
      </c>
      <c r="E3864" s="28" t="s">
        <v>13386</v>
      </c>
    </row>
    <row r="3865" spans="1:5">
      <c r="A3865" s="27">
        <v>511</v>
      </c>
      <c r="B3865" s="27" t="s">
        <v>13387</v>
      </c>
      <c r="C3865" s="27" t="s">
        <v>6558</v>
      </c>
      <c r="D3865" s="27" t="s">
        <v>6436</v>
      </c>
      <c r="E3865" s="28" t="s">
        <v>13388</v>
      </c>
    </row>
    <row r="3866" spans="1:5">
      <c r="A3866" s="27">
        <v>37540</v>
      </c>
      <c r="B3866" s="27" t="s">
        <v>13389</v>
      </c>
      <c r="C3866" s="27" t="s">
        <v>6435</v>
      </c>
      <c r="D3866" s="27" t="s">
        <v>6439</v>
      </c>
      <c r="E3866" s="28" t="s">
        <v>13390</v>
      </c>
    </row>
    <row r="3867" spans="1:5">
      <c r="A3867" s="27">
        <v>37548</v>
      </c>
      <c r="B3867" s="27" t="s">
        <v>13391</v>
      </c>
      <c r="C3867" s="27" t="s">
        <v>6435</v>
      </c>
      <c r="D3867" s="27" t="s">
        <v>6439</v>
      </c>
      <c r="E3867" s="28" t="s">
        <v>13392</v>
      </c>
    </row>
    <row r="3868" spans="1:5">
      <c r="A3868" s="27">
        <v>39828</v>
      </c>
      <c r="B3868" s="27" t="s">
        <v>13393</v>
      </c>
      <c r="C3868" s="27" t="s">
        <v>6435</v>
      </c>
      <c r="D3868" s="27" t="s">
        <v>6439</v>
      </c>
      <c r="E3868" s="28" t="s">
        <v>13394</v>
      </c>
    </row>
    <row r="3869" spans="1:5">
      <c r="A3869" s="27">
        <v>12273</v>
      </c>
      <c r="B3869" s="27" t="s">
        <v>13395</v>
      </c>
      <c r="C3869" s="27" t="s">
        <v>6435</v>
      </c>
      <c r="D3869" s="27" t="s">
        <v>6447</v>
      </c>
      <c r="E3869" s="28" t="s">
        <v>13396</v>
      </c>
    </row>
    <row r="3870" spans="1:5">
      <c r="A3870" s="27">
        <v>38392</v>
      </c>
      <c r="B3870" s="27" t="s">
        <v>13397</v>
      </c>
      <c r="C3870" s="27" t="s">
        <v>6435</v>
      </c>
      <c r="D3870" s="27" t="s">
        <v>6439</v>
      </c>
      <c r="E3870" s="28" t="s">
        <v>13398</v>
      </c>
    </row>
    <row r="3871" spans="1:5">
      <c r="A3871" s="27">
        <v>11735</v>
      </c>
      <c r="B3871" s="27" t="s">
        <v>13399</v>
      </c>
      <c r="C3871" s="27" t="s">
        <v>6435</v>
      </c>
      <c r="D3871" s="27" t="s">
        <v>6439</v>
      </c>
      <c r="E3871" s="28" t="s">
        <v>8037</v>
      </c>
    </row>
    <row r="3872" spans="1:5">
      <c r="A3872" s="27">
        <v>11737</v>
      </c>
      <c r="B3872" s="27" t="s">
        <v>13400</v>
      </c>
      <c r="C3872" s="27" t="s">
        <v>6435</v>
      </c>
      <c r="D3872" s="27" t="s">
        <v>6439</v>
      </c>
      <c r="E3872" s="28" t="s">
        <v>12383</v>
      </c>
    </row>
    <row r="3873" spans="1:5">
      <c r="A3873" s="27">
        <v>11738</v>
      </c>
      <c r="B3873" s="27" t="s">
        <v>13401</v>
      </c>
      <c r="C3873" s="27" t="s">
        <v>6435</v>
      </c>
      <c r="D3873" s="27" t="s">
        <v>6439</v>
      </c>
      <c r="E3873" s="28" t="s">
        <v>9037</v>
      </c>
    </row>
    <row r="3874" spans="1:5">
      <c r="A3874" s="27">
        <v>36143</v>
      </c>
      <c r="B3874" s="27" t="s">
        <v>13402</v>
      </c>
      <c r="C3874" s="27" t="s">
        <v>6435</v>
      </c>
      <c r="D3874" s="27" t="s">
        <v>6439</v>
      </c>
      <c r="E3874" s="28" t="s">
        <v>13403</v>
      </c>
    </row>
    <row r="3875" spans="1:5">
      <c r="A3875" s="27">
        <v>36142</v>
      </c>
      <c r="B3875" s="27" t="s">
        <v>13404</v>
      </c>
      <c r="C3875" s="27" t="s">
        <v>6435</v>
      </c>
      <c r="D3875" s="27" t="s">
        <v>6439</v>
      </c>
      <c r="E3875" s="28" t="s">
        <v>13405</v>
      </c>
    </row>
    <row r="3876" spans="1:5">
      <c r="A3876" s="27">
        <v>36146</v>
      </c>
      <c r="B3876" s="27" t="s">
        <v>13406</v>
      </c>
      <c r="C3876" s="27" t="s">
        <v>6435</v>
      </c>
      <c r="D3876" s="27" t="s">
        <v>6439</v>
      </c>
      <c r="E3876" s="28" t="s">
        <v>13407</v>
      </c>
    </row>
    <row r="3877" spans="1:5">
      <c r="A3877" s="27">
        <v>39015</v>
      </c>
      <c r="B3877" s="27" t="s">
        <v>13408</v>
      </c>
      <c r="C3877" s="27" t="s">
        <v>6435</v>
      </c>
      <c r="D3877" s="27" t="s">
        <v>6447</v>
      </c>
      <c r="E3877" s="28" t="s">
        <v>6631</v>
      </c>
    </row>
    <row r="3878" spans="1:5">
      <c r="A3878" s="27">
        <v>38377</v>
      </c>
      <c r="B3878" s="27" t="s">
        <v>13409</v>
      </c>
      <c r="C3878" s="27" t="s">
        <v>6435</v>
      </c>
      <c r="D3878" s="27" t="s">
        <v>6439</v>
      </c>
      <c r="E3878" s="28" t="s">
        <v>13410</v>
      </c>
    </row>
    <row r="3879" spans="1:5">
      <c r="A3879" s="27">
        <v>38376</v>
      </c>
      <c r="B3879" s="27" t="s">
        <v>13411</v>
      </c>
      <c r="C3879" s="27" t="s">
        <v>6435</v>
      </c>
      <c r="D3879" s="27" t="s">
        <v>6439</v>
      </c>
      <c r="E3879" s="28" t="s">
        <v>13412</v>
      </c>
    </row>
    <row r="3880" spans="1:5">
      <c r="A3880" s="27">
        <v>38116</v>
      </c>
      <c r="B3880" s="27" t="s">
        <v>13413</v>
      </c>
      <c r="C3880" s="27" t="s">
        <v>6435</v>
      </c>
      <c r="D3880" s="27" t="s">
        <v>6439</v>
      </c>
      <c r="E3880" s="28" t="s">
        <v>10570</v>
      </c>
    </row>
    <row r="3881" spans="1:5">
      <c r="A3881" s="27">
        <v>38066</v>
      </c>
      <c r="B3881" s="27" t="s">
        <v>13414</v>
      </c>
      <c r="C3881" s="27" t="s">
        <v>6435</v>
      </c>
      <c r="D3881" s="27" t="s">
        <v>6439</v>
      </c>
      <c r="E3881" s="28" t="s">
        <v>13415</v>
      </c>
    </row>
    <row r="3882" spans="1:5">
      <c r="A3882" s="27">
        <v>38117</v>
      </c>
      <c r="B3882" s="27" t="s">
        <v>13416</v>
      </c>
      <c r="C3882" s="27" t="s">
        <v>6435</v>
      </c>
      <c r="D3882" s="27" t="s">
        <v>6439</v>
      </c>
      <c r="E3882" s="28" t="s">
        <v>13417</v>
      </c>
    </row>
    <row r="3883" spans="1:5">
      <c r="A3883" s="27">
        <v>38067</v>
      </c>
      <c r="B3883" s="27" t="s">
        <v>13418</v>
      </c>
      <c r="C3883" s="27" t="s">
        <v>6435</v>
      </c>
      <c r="D3883" s="27" t="s">
        <v>6439</v>
      </c>
      <c r="E3883" s="28" t="s">
        <v>13419</v>
      </c>
    </row>
    <row r="3884" spans="1:5">
      <c r="A3884" s="27">
        <v>11522</v>
      </c>
      <c r="B3884" s="27" t="s">
        <v>13420</v>
      </c>
      <c r="C3884" s="27" t="s">
        <v>6435</v>
      </c>
      <c r="D3884" s="27" t="s">
        <v>6439</v>
      </c>
      <c r="E3884" s="28" t="s">
        <v>13421</v>
      </c>
    </row>
    <row r="3885" spans="1:5">
      <c r="A3885" s="27">
        <v>43600</v>
      </c>
      <c r="B3885" s="27" t="s">
        <v>13422</v>
      </c>
      <c r="C3885" s="27" t="s">
        <v>6435</v>
      </c>
      <c r="D3885" s="27" t="s">
        <v>6439</v>
      </c>
      <c r="E3885" s="28" t="s">
        <v>13423</v>
      </c>
    </row>
    <row r="3886" spans="1:5">
      <c r="A3886" s="27">
        <v>5080</v>
      </c>
      <c r="B3886" s="27" t="s">
        <v>13424</v>
      </c>
      <c r="C3886" s="27" t="s">
        <v>6435</v>
      </c>
      <c r="D3886" s="27" t="s">
        <v>6439</v>
      </c>
      <c r="E3886" s="28" t="s">
        <v>13425</v>
      </c>
    </row>
    <row r="3887" spans="1:5">
      <c r="A3887" s="27">
        <v>38168</v>
      </c>
      <c r="B3887" s="27" t="s">
        <v>13426</v>
      </c>
      <c r="C3887" s="27" t="s">
        <v>6435</v>
      </c>
      <c r="D3887" s="27" t="s">
        <v>6439</v>
      </c>
      <c r="E3887" s="28" t="s">
        <v>13427</v>
      </c>
    </row>
    <row r="3888" spans="1:5">
      <c r="A3888" s="27">
        <v>43601</v>
      </c>
      <c r="B3888" s="27" t="s">
        <v>13428</v>
      </c>
      <c r="C3888" s="27" t="s">
        <v>6435</v>
      </c>
      <c r="D3888" s="27" t="s">
        <v>6439</v>
      </c>
      <c r="E3888" s="28" t="s">
        <v>13429</v>
      </c>
    </row>
    <row r="3889" spans="1:5">
      <c r="A3889" s="27">
        <v>13393</v>
      </c>
      <c r="B3889" s="27" t="s">
        <v>13430</v>
      </c>
      <c r="C3889" s="27" t="s">
        <v>6435</v>
      </c>
      <c r="D3889" s="27" t="s">
        <v>6439</v>
      </c>
      <c r="E3889" s="28" t="s">
        <v>13431</v>
      </c>
    </row>
    <row r="3890" spans="1:5">
      <c r="A3890" s="27">
        <v>13395</v>
      </c>
      <c r="B3890" s="27" t="s">
        <v>13432</v>
      </c>
      <c r="C3890" s="27" t="s">
        <v>6435</v>
      </c>
      <c r="D3890" s="27" t="s">
        <v>6439</v>
      </c>
      <c r="E3890" s="28" t="s">
        <v>13433</v>
      </c>
    </row>
    <row r="3891" spans="1:5">
      <c r="A3891" s="27">
        <v>12039</v>
      </c>
      <c r="B3891" s="27" t="s">
        <v>13434</v>
      </c>
      <c r="C3891" s="27" t="s">
        <v>6435</v>
      </c>
      <c r="D3891" s="27" t="s">
        <v>6439</v>
      </c>
      <c r="E3891" s="28" t="s">
        <v>13435</v>
      </c>
    </row>
    <row r="3892" spans="1:5">
      <c r="A3892" s="27">
        <v>13396</v>
      </c>
      <c r="B3892" s="27" t="s">
        <v>13436</v>
      </c>
      <c r="C3892" s="27" t="s">
        <v>6435</v>
      </c>
      <c r="D3892" s="27" t="s">
        <v>6439</v>
      </c>
      <c r="E3892" s="28" t="s">
        <v>13437</v>
      </c>
    </row>
    <row r="3893" spans="1:5">
      <c r="A3893" s="27">
        <v>12041</v>
      </c>
      <c r="B3893" s="27" t="s">
        <v>13438</v>
      </c>
      <c r="C3893" s="27" t="s">
        <v>6435</v>
      </c>
      <c r="D3893" s="27" t="s">
        <v>6439</v>
      </c>
      <c r="E3893" s="28" t="s">
        <v>13439</v>
      </c>
    </row>
    <row r="3894" spans="1:5">
      <c r="A3894" s="27">
        <v>12043</v>
      </c>
      <c r="B3894" s="27" t="s">
        <v>13440</v>
      </c>
      <c r="C3894" s="27" t="s">
        <v>6435</v>
      </c>
      <c r="D3894" s="27" t="s">
        <v>6439</v>
      </c>
      <c r="E3894" s="28" t="s">
        <v>13441</v>
      </c>
    </row>
    <row r="3895" spans="1:5">
      <c r="A3895" s="27">
        <v>39762</v>
      </c>
      <c r="B3895" s="27" t="s">
        <v>13442</v>
      </c>
      <c r="C3895" s="27" t="s">
        <v>6435</v>
      </c>
      <c r="D3895" s="27" t="s">
        <v>6439</v>
      </c>
      <c r="E3895" s="28" t="s">
        <v>13443</v>
      </c>
    </row>
    <row r="3896" spans="1:5">
      <c r="A3896" s="27">
        <v>12042</v>
      </c>
      <c r="B3896" s="27" t="s">
        <v>13444</v>
      </c>
      <c r="C3896" s="27" t="s">
        <v>6435</v>
      </c>
      <c r="D3896" s="27" t="s">
        <v>6439</v>
      </c>
      <c r="E3896" s="28" t="s">
        <v>13445</v>
      </c>
    </row>
    <row r="3897" spans="1:5">
      <c r="A3897" s="27">
        <v>39763</v>
      </c>
      <c r="B3897" s="27" t="s">
        <v>13446</v>
      </c>
      <c r="C3897" s="27" t="s">
        <v>6435</v>
      </c>
      <c r="D3897" s="27" t="s">
        <v>6439</v>
      </c>
      <c r="E3897" s="28" t="s">
        <v>13447</v>
      </c>
    </row>
    <row r="3898" spans="1:5">
      <c r="A3898" s="27">
        <v>39760</v>
      </c>
      <c r="B3898" s="27" t="s">
        <v>13448</v>
      </c>
      <c r="C3898" s="27" t="s">
        <v>6435</v>
      </c>
      <c r="D3898" s="27" t="s">
        <v>6439</v>
      </c>
      <c r="E3898" s="28" t="s">
        <v>13449</v>
      </c>
    </row>
    <row r="3899" spans="1:5">
      <c r="A3899" s="27">
        <v>39756</v>
      </c>
      <c r="B3899" s="27" t="s">
        <v>13450</v>
      </c>
      <c r="C3899" s="27" t="s">
        <v>6435</v>
      </c>
      <c r="D3899" s="27" t="s">
        <v>6439</v>
      </c>
      <c r="E3899" s="28" t="s">
        <v>13451</v>
      </c>
    </row>
    <row r="3900" spans="1:5">
      <c r="A3900" s="27">
        <v>12038</v>
      </c>
      <c r="B3900" s="27" t="s">
        <v>13452</v>
      </c>
      <c r="C3900" s="27" t="s">
        <v>6435</v>
      </c>
      <c r="D3900" s="27" t="s">
        <v>6439</v>
      </c>
      <c r="E3900" s="28" t="s">
        <v>13453</v>
      </c>
    </row>
    <row r="3901" spans="1:5">
      <c r="A3901" s="27">
        <v>39757</v>
      </c>
      <c r="B3901" s="27" t="s">
        <v>13454</v>
      </c>
      <c r="C3901" s="27" t="s">
        <v>6435</v>
      </c>
      <c r="D3901" s="27" t="s">
        <v>6439</v>
      </c>
      <c r="E3901" s="28" t="s">
        <v>11399</v>
      </c>
    </row>
    <row r="3902" spans="1:5">
      <c r="A3902" s="27">
        <v>39758</v>
      </c>
      <c r="B3902" s="27" t="s">
        <v>13455</v>
      </c>
      <c r="C3902" s="27" t="s">
        <v>6435</v>
      </c>
      <c r="D3902" s="27" t="s">
        <v>6439</v>
      </c>
      <c r="E3902" s="28" t="s">
        <v>13456</v>
      </c>
    </row>
    <row r="3903" spans="1:5">
      <c r="A3903" s="27">
        <v>39759</v>
      </c>
      <c r="B3903" s="27" t="s">
        <v>13457</v>
      </c>
      <c r="C3903" s="27" t="s">
        <v>6435</v>
      </c>
      <c r="D3903" s="27" t="s">
        <v>6439</v>
      </c>
      <c r="E3903" s="28" t="s">
        <v>13458</v>
      </c>
    </row>
    <row r="3904" spans="1:5">
      <c r="A3904" s="27">
        <v>39761</v>
      </c>
      <c r="B3904" s="27" t="s">
        <v>13459</v>
      </c>
      <c r="C3904" s="27" t="s">
        <v>6435</v>
      </c>
      <c r="D3904" s="27" t="s">
        <v>6439</v>
      </c>
      <c r="E3904" s="28" t="s">
        <v>13460</v>
      </c>
    </row>
    <row r="3905" spans="1:5">
      <c r="A3905" s="27">
        <v>39805</v>
      </c>
      <c r="B3905" s="27" t="s">
        <v>13461</v>
      </c>
      <c r="C3905" s="27" t="s">
        <v>6435</v>
      </c>
      <c r="D3905" s="27" t="s">
        <v>6439</v>
      </c>
      <c r="E3905" s="28" t="s">
        <v>13462</v>
      </c>
    </row>
    <row r="3906" spans="1:5">
      <c r="A3906" s="27">
        <v>39806</v>
      </c>
      <c r="B3906" s="27" t="s">
        <v>13463</v>
      </c>
      <c r="C3906" s="27" t="s">
        <v>6435</v>
      </c>
      <c r="D3906" s="27" t="s">
        <v>6439</v>
      </c>
      <c r="E3906" s="28" t="s">
        <v>13464</v>
      </c>
    </row>
    <row r="3907" spans="1:5">
      <c r="A3907" s="27">
        <v>39807</v>
      </c>
      <c r="B3907" s="27" t="s">
        <v>13465</v>
      </c>
      <c r="C3907" s="27" t="s">
        <v>6435</v>
      </c>
      <c r="D3907" s="27" t="s">
        <v>6439</v>
      </c>
      <c r="E3907" s="28" t="s">
        <v>13466</v>
      </c>
    </row>
    <row r="3908" spans="1:5">
      <c r="A3908" s="27">
        <v>43100</v>
      </c>
      <c r="B3908" s="27" t="s">
        <v>13467</v>
      </c>
      <c r="C3908" s="27" t="s">
        <v>6435</v>
      </c>
      <c r="D3908" s="27" t="s">
        <v>6439</v>
      </c>
      <c r="E3908" s="28" t="s">
        <v>13468</v>
      </c>
    </row>
    <row r="3909" spans="1:5">
      <c r="A3909" s="27">
        <v>39804</v>
      </c>
      <c r="B3909" s="27" t="s">
        <v>13469</v>
      </c>
      <c r="C3909" s="27" t="s">
        <v>6435</v>
      </c>
      <c r="D3909" s="27" t="s">
        <v>6439</v>
      </c>
      <c r="E3909" s="28" t="s">
        <v>13470</v>
      </c>
    </row>
    <row r="3910" spans="1:5">
      <c r="A3910" s="27">
        <v>39796</v>
      </c>
      <c r="B3910" s="27" t="s">
        <v>13471</v>
      </c>
      <c r="C3910" s="27" t="s">
        <v>6435</v>
      </c>
      <c r="D3910" s="27" t="s">
        <v>6439</v>
      </c>
      <c r="E3910" s="28" t="s">
        <v>13472</v>
      </c>
    </row>
    <row r="3911" spans="1:5">
      <c r="A3911" s="27">
        <v>39797</v>
      </c>
      <c r="B3911" s="27" t="s">
        <v>13473</v>
      </c>
      <c r="C3911" s="27" t="s">
        <v>6435</v>
      </c>
      <c r="D3911" s="27" t="s">
        <v>6436</v>
      </c>
      <c r="E3911" s="28" t="s">
        <v>13474</v>
      </c>
    </row>
    <row r="3912" spans="1:5">
      <c r="A3912" s="27">
        <v>39798</v>
      </c>
      <c r="B3912" s="27" t="s">
        <v>13475</v>
      </c>
      <c r="C3912" s="27" t="s">
        <v>6435</v>
      </c>
      <c r="D3912" s="27" t="s">
        <v>6439</v>
      </c>
      <c r="E3912" s="28" t="s">
        <v>13476</v>
      </c>
    </row>
    <row r="3913" spans="1:5">
      <c r="A3913" s="27">
        <v>39794</v>
      </c>
      <c r="B3913" s="27" t="s">
        <v>13477</v>
      </c>
      <c r="C3913" s="27" t="s">
        <v>6435</v>
      </c>
      <c r="D3913" s="27" t="s">
        <v>6439</v>
      </c>
      <c r="E3913" s="28" t="s">
        <v>11177</v>
      </c>
    </row>
    <row r="3914" spans="1:5">
      <c r="A3914" s="27">
        <v>39795</v>
      </c>
      <c r="B3914" s="27" t="s">
        <v>13478</v>
      </c>
      <c r="C3914" s="27" t="s">
        <v>6435</v>
      </c>
      <c r="D3914" s="27" t="s">
        <v>6439</v>
      </c>
      <c r="E3914" s="28" t="s">
        <v>13479</v>
      </c>
    </row>
    <row r="3915" spans="1:5">
      <c r="A3915" s="27">
        <v>39799</v>
      </c>
      <c r="B3915" s="27" t="s">
        <v>13480</v>
      </c>
      <c r="C3915" s="27" t="s">
        <v>6435</v>
      </c>
      <c r="D3915" s="27" t="s">
        <v>6439</v>
      </c>
      <c r="E3915" s="28" t="s">
        <v>13481</v>
      </c>
    </row>
    <row r="3916" spans="1:5">
      <c r="A3916" s="27">
        <v>39801</v>
      </c>
      <c r="B3916" s="27" t="s">
        <v>13482</v>
      </c>
      <c r="C3916" s="27" t="s">
        <v>6435</v>
      </c>
      <c r="D3916" s="27" t="s">
        <v>6439</v>
      </c>
      <c r="E3916" s="28" t="s">
        <v>13483</v>
      </c>
    </row>
    <row r="3917" spans="1:5">
      <c r="A3917" s="27">
        <v>39802</v>
      </c>
      <c r="B3917" s="27" t="s">
        <v>13484</v>
      </c>
      <c r="C3917" s="27" t="s">
        <v>6435</v>
      </c>
      <c r="D3917" s="27" t="s">
        <v>6439</v>
      </c>
      <c r="E3917" s="28" t="s">
        <v>13485</v>
      </c>
    </row>
    <row r="3918" spans="1:5">
      <c r="A3918" s="27">
        <v>39803</v>
      </c>
      <c r="B3918" s="27" t="s">
        <v>13486</v>
      </c>
      <c r="C3918" s="27" t="s">
        <v>6435</v>
      </c>
      <c r="D3918" s="27" t="s">
        <v>6439</v>
      </c>
      <c r="E3918" s="28" t="s">
        <v>13487</v>
      </c>
    </row>
    <row r="3919" spans="1:5">
      <c r="A3919" s="27">
        <v>39800</v>
      </c>
      <c r="B3919" s="27" t="s">
        <v>13488</v>
      </c>
      <c r="C3919" s="27" t="s">
        <v>6435</v>
      </c>
      <c r="D3919" s="27" t="s">
        <v>6439</v>
      </c>
      <c r="E3919" s="28" t="s">
        <v>13489</v>
      </c>
    </row>
    <row r="3920" spans="1:5">
      <c r="A3920" s="27">
        <v>21059</v>
      </c>
      <c r="B3920" s="27" t="s">
        <v>13490</v>
      </c>
      <c r="C3920" s="27" t="s">
        <v>6435</v>
      </c>
      <c r="D3920" s="27" t="s">
        <v>6447</v>
      </c>
      <c r="E3920" s="28" t="s">
        <v>13491</v>
      </c>
    </row>
    <row r="3921" spans="1:5">
      <c r="A3921" s="27">
        <v>11234</v>
      </c>
      <c r="B3921" s="27" t="s">
        <v>13492</v>
      </c>
      <c r="C3921" s="27" t="s">
        <v>6435</v>
      </c>
      <c r="D3921" s="27" t="s">
        <v>6447</v>
      </c>
      <c r="E3921" s="28" t="s">
        <v>13493</v>
      </c>
    </row>
    <row r="3922" spans="1:5">
      <c r="A3922" s="27">
        <v>21060</v>
      </c>
      <c r="B3922" s="27" t="s">
        <v>13494</v>
      </c>
      <c r="C3922" s="27" t="s">
        <v>6435</v>
      </c>
      <c r="D3922" s="27" t="s">
        <v>6447</v>
      </c>
      <c r="E3922" s="28" t="s">
        <v>13495</v>
      </c>
    </row>
    <row r="3923" spans="1:5">
      <c r="A3923" s="27">
        <v>21061</v>
      </c>
      <c r="B3923" s="27" t="s">
        <v>13496</v>
      </c>
      <c r="C3923" s="27" t="s">
        <v>6435</v>
      </c>
      <c r="D3923" s="27" t="s">
        <v>6447</v>
      </c>
      <c r="E3923" s="28" t="s">
        <v>13497</v>
      </c>
    </row>
    <row r="3924" spans="1:5">
      <c r="A3924" s="27">
        <v>21062</v>
      </c>
      <c r="B3924" s="27" t="s">
        <v>13498</v>
      </c>
      <c r="C3924" s="27" t="s">
        <v>6435</v>
      </c>
      <c r="D3924" s="27" t="s">
        <v>6447</v>
      </c>
      <c r="E3924" s="28" t="s">
        <v>13499</v>
      </c>
    </row>
    <row r="3925" spans="1:5">
      <c r="A3925" s="27">
        <v>11708</v>
      </c>
      <c r="B3925" s="27" t="s">
        <v>13500</v>
      </c>
      <c r="C3925" s="27" t="s">
        <v>6435</v>
      </c>
      <c r="D3925" s="27" t="s">
        <v>6447</v>
      </c>
      <c r="E3925" s="28" t="s">
        <v>8470</v>
      </c>
    </row>
    <row r="3926" spans="1:5">
      <c r="A3926" s="27">
        <v>11709</v>
      </c>
      <c r="B3926" s="27" t="s">
        <v>13501</v>
      </c>
      <c r="C3926" s="27" t="s">
        <v>6435</v>
      </c>
      <c r="D3926" s="27" t="s">
        <v>6447</v>
      </c>
      <c r="E3926" s="28" t="s">
        <v>13502</v>
      </c>
    </row>
    <row r="3927" spans="1:5">
      <c r="A3927" s="27">
        <v>11710</v>
      </c>
      <c r="B3927" s="27" t="s">
        <v>13503</v>
      </c>
      <c r="C3927" s="27" t="s">
        <v>6435</v>
      </c>
      <c r="D3927" s="27" t="s">
        <v>6447</v>
      </c>
      <c r="E3927" s="28" t="s">
        <v>13504</v>
      </c>
    </row>
    <row r="3928" spans="1:5">
      <c r="A3928" s="27">
        <v>11707</v>
      </c>
      <c r="B3928" s="27" t="s">
        <v>13505</v>
      </c>
      <c r="C3928" s="27" t="s">
        <v>6435</v>
      </c>
      <c r="D3928" s="27" t="s">
        <v>6447</v>
      </c>
      <c r="E3928" s="28" t="s">
        <v>13506</v>
      </c>
    </row>
    <row r="3929" spans="1:5">
      <c r="A3929" s="27">
        <v>5102</v>
      </c>
      <c r="B3929" s="27" t="s">
        <v>13507</v>
      </c>
      <c r="C3929" s="27" t="s">
        <v>6435</v>
      </c>
      <c r="D3929" s="27" t="s">
        <v>6439</v>
      </c>
      <c r="E3929" s="28" t="s">
        <v>13508</v>
      </c>
    </row>
    <row r="3930" spans="1:5">
      <c r="A3930" s="27">
        <v>11739</v>
      </c>
      <c r="B3930" s="27" t="s">
        <v>13509</v>
      </c>
      <c r="C3930" s="27" t="s">
        <v>6435</v>
      </c>
      <c r="D3930" s="27" t="s">
        <v>6439</v>
      </c>
      <c r="E3930" s="28" t="s">
        <v>13510</v>
      </c>
    </row>
    <row r="3931" spans="1:5">
      <c r="A3931" s="27">
        <v>11711</v>
      </c>
      <c r="B3931" s="27" t="s">
        <v>13511</v>
      </c>
      <c r="C3931" s="27" t="s">
        <v>6435</v>
      </c>
      <c r="D3931" s="27" t="s">
        <v>6439</v>
      </c>
      <c r="E3931" s="28" t="s">
        <v>13512</v>
      </c>
    </row>
    <row r="3932" spans="1:5">
      <c r="A3932" s="27">
        <v>11741</v>
      </c>
      <c r="B3932" s="27" t="s">
        <v>13513</v>
      </c>
      <c r="C3932" s="27" t="s">
        <v>6435</v>
      </c>
      <c r="D3932" s="27" t="s">
        <v>6439</v>
      </c>
      <c r="E3932" s="28" t="s">
        <v>13514</v>
      </c>
    </row>
    <row r="3933" spans="1:5">
      <c r="A3933" s="27">
        <v>11745</v>
      </c>
      <c r="B3933" s="27" t="s">
        <v>13515</v>
      </c>
      <c r="C3933" s="27" t="s">
        <v>6435</v>
      </c>
      <c r="D3933" s="27" t="s">
        <v>6439</v>
      </c>
      <c r="E3933" s="28" t="s">
        <v>13516</v>
      </c>
    </row>
    <row r="3934" spans="1:5">
      <c r="A3934" s="27">
        <v>11743</v>
      </c>
      <c r="B3934" s="27" t="s">
        <v>13517</v>
      </c>
      <c r="C3934" s="27" t="s">
        <v>6435</v>
      </c>
      <c r="D3934" s="27" t="s">
        <v>6439</v>
      </c>
      <c r="E3934" s="28" t="s">
        <v>13417</v>
      </c>
    </row>
    <row r="3935" spans="1:5">
      <c r="A3935" s="27">
        <v>40985</v>
      </c>
      <c r="B3935" s="27" t="s">
        <v>13518</v>
      </c>
      <c r="C3935" s="27" t="s">
        <v>6782</v>
      </c>
      <c r="D3935" s="27" t="s">
        <v>6439</v>
      </c>
      <c r="E3935" s="28" t="s">
        <v>15830</v>
      </c>
    </row>
    <row r="3936" spans="1:5">
      <c r="A3936" s="27">
        <v>44502</v>
      </c>
      <c r="B3936" s="27" t="s">
        <v>13519</v>
      </c>
      <c r="C3936" s="27" t="s">
        <v>6779</v>
      </c>
      <c r="D3936" s="27" t="s">
        <v>6439</v>
      </c>
      <c r="E3936" s="28" t="s">
        <v>15829</v>
      </c>
    </row>
    <row r="3937" spans="1:5">
      <c r="A3937" s="27">
        <v>1088</v>
      </c>
      <c r="B3937" s="27" t="s">
        <v>13520</v>
      </c>
      <c r="C3937" s="27" t="s">
        <v>6435</v>
      </c>
      <c r="D3937" s="27" t="s">
        <v>6447</v>
      </c>
      <c r="E3937" s="28" t="s">
        <v>8010</v>
      </c>
    </row>
    <row r="3938" spans="1:5">
      <c r="A3938" s="27">
        <v>1087</v>
      </c>
      <c r="B3938" s="27" t="s">
        <v>13521</v>
      </c>
      <c r="C3938" s="27" t="s">
        <v>6435</v>
      </c>
      <c r="D3938" s="27" t="s">
        <v>6447</v>
      </c>
      <c r="E3938" s="28" t="s">
        <v>13522</v>
      </c>
    </row>
    <row r="3939" spans="1:5">
      <c r="A3939" s="27">
        <v>38777</v>
      </c>
      <c r="B3939" s="27" t="s">
        <v>13523</v>
      </c>
      <c r="C3939" s="27" t="s">
        <v>6435</v>
      </c>
      <c r="D3939" s="27" t="s">
        <v>6447</v>
      </c>
      <c r="E3939" s="28" t="s">
        <v>13524</v>
      </c>
    </row>
    <row r="3940" spans="1:5">
      <c r="A3940" s="27">
        <v>1086</v>
      </c>
      <c r="B3940" s="27" t="s">
        <v>13525</v>
      </c>
      <c r="C3940" s="27" t="s">
        <v>6435</v>
      </c>
      <c r="D3940" s="27" t="s">
        <v>6447</v>
      </c>
      <c r="E3940" s="28" t="s">
        <v>13526</v>
      </c>
    </row>
    <row r="3941" spans="1:5">
      <c r="A3941" s="27">
        <v>1079</v>
      </c>
      <c r="B3941" s="27" t="s">
        <v>13527</v>
      </c>
      <c r="C3941" s="27" t="s">
        <v>6435</v>
      </c>
      <c r="D3941" s="27" t="s">
        <v>6447</v>
      </c>
      <c r="E3941" s="28" t="s">
        <v>7344</v>
      </c>
    </row>
    <row r="3942" spans="1:5">
      <c r="A3942" s="27">
        <v>39374</v>
      </c>
      <c r="B3942" s="27" t="s">
        <v>13528</v>
      </c>
      <c r="C3942" s="27" t="s">
        <v>6435</v>
      </c>
      <c r="D3942" s="27" t="s">
        <v>6436</v>
      </c>
      <c r="E3942" s="28" t="s">
        <v>13529</v>
      </c>
    </row>
    <row r="3943" spans="1:5">
      <c r="A3943" s="27">
        <v>1082</v>
      </c>
      <c r="B3943" s="27" t="s">
        <v>13530</v>
      </c>
      <c r="C3943" s="27" t="s">
        <v>6435</v>
      </c>
      <c r="D3943" s="27" t="s">
        <v>6447</v>
      </c>
      <c r="E3943" s="28" t="s">
        <v>13531</v>
      </c>
    </row>
    <row r="3944" spans="1:5">
      <c r="A3944" s="27">
        <v>12316</v>
      </c>
      <c r="B3944" s="27" t="s">
        <v>13532</v>
      </c>
      <c r="C3944" s="27" t="s">
        <v>6435</v>
      </c>
      <c r="D3944" s="27" t="s">
        <v>6447</v>
      </c>
      <c r="E3944" s="28" t="s">
        <v>13533</v>
      </c>
    </row>
    <row r="3945" spans="1:5">
      <c r="A3945" s="27">
        <v>12317</v>
      </c>
      <c r="B3945" s="27" t="s">
        <v>13534</v>
      </c>
      <c r="C3945" s="27" t="s">
        <v>6435</v>
      </c>
      <c r="D3945" s="27" t="s">
        <v>6447</v>
      </c>
      <c r="E3945" s="28" t="s">
        <v>13535</v>
      </c>
    </row>
    <row r="3946" spans="1:5">
      <c r="A3946" s="27">
        <v>12318</v>
      </c>
      <c r="B3946" s="27" t="s">
        <v>13536</v>
      </c>
      <c r="C3946" s="27" t="s">
        <v>6435</v>
      </c>
      <c r="D3946" s="27" t="s">
        <v>6447</v>
      </c>
      <c r="E3946" s="28" t="s">
        <v>13537</v>
      </c>
    </row>
    <row r="3947" spans="1:5">
      <c r="A3947" s="27">
        <v>5104</v>
      </c>
      <c r="B3947" s="27" t="s">
        <v>13538</v>
      </c>
      <c r="C3947" s="27" t="s">
        <v>6555</v>
      </c>
      <c r="D3947" s="27" t="s">
        <v>6447</v>
      </c>
      <c r="E3947" s="28" t="s">
        <v>7969</v>
      </c>
    </row>
    <row r="3948" spans="1:5">
      <c r="A3948" s="27">
        <v>44530</v>
      </c>
      <c r="B3948" s="27" t="s">
        <v>13539</v>
      </c>
      <c r="C3948" s="27" t="s">
        <v>6435</v>
      </c>
      <c r="D3948" s="27" t="s">
        <v>6439</v>
      </c>
      <c r="E3948" s="28" t="s">
        <v>13540</v>
      </c>
    </row>
    <row r="3949" spans="1:5">
      <c r="A3949" s="27">
        <v>2710</v>
      </c>
      <c r="B3949" s="27" t="s">
        <v>13541</v>
      </c>
      <c r="C3949" s="27" t="s">
        <v>6435</v>
      </c>
      <c r="D3949" s="27" t="s">
        <v>6439</v>
      </c>
      <c r="E3949" s="28" t="s">
        <v>13542</v>
      </c>
    </row>
    <row r="3950" spans="1:5">
      <c r="A3950" s="27">
        <v>14575</v>
      </c>
      <c r="B3950" s="27" t="s">
        <v>13543</v>
      </c>
      <c r="C3950" s="27" t="s">
        <v>6435</v>
      </c>
      <c r="D3950" s="27" t="s">
        <v>6447</v>
      </c>
      <c r="E3950" s="28" t="s">
        <v>13544</v>
      </c>
    </row>
    <row r="3951" spans="1:5">
      <c r="A3951" s="27">
        <v>20034</v>
      </c>
      <c r="B3951" s="27" t="s">
        <v>13545</v>
      </c>
      <c r="C3951" s="27" t="s">
        <v>6435</v>
      </c>
      <c r="D3951" s="27" t="s">
        <v>6447</v>
      </c>
      <c r="E3951" s="28" t="s">
        <v>13546</v>
      </c>
    </row>
    <row r="3952" spans="1:5">
      <c r="A3952" s="27">
        <v>20036</v>
      </c>
      <c r="B3952" s="27" t="s">
        <v>13547</v>
      </c>
      <c r="C3952" s="27" t="s">
        <v>6435</v>
      </c>
      <c r="D3952" s="27" t="s">
        <v>6447</v>
      </c>
      <c r="E3952" s="28" t="s">
        <v>13548</v>
      </c>
    </row>
    <row r="3953" spans="1:5">
      <c r="A3953" s="27">
        <v>20037</v>
      </c>
      <c r="B3953" s="27" t="s">
        <v>13549</v>
      </c>
      <c r="C3953" s="27" t="s">
        <v>6435</v>
      </c>
      <c r="D3953" s="27" t="s">
        <v>6447</v>
      </c>
      <c r="E3953" s="28" t="s">
        <v>13550</v>
      </c>
    </row>
    <row r="3954" spans="1:5">
      <c r="A3954" s="27">
        <v>20043</v>
      </c>
      <c r="B3954" s="27" t="s">
        <v>13551</v>
      </c>
      <c r="C3954" s="27" t="s">
        <v>6435</v>
      </c>
      <c r="D3954" s="27" t="s">
        <v>6439</v>
      </c>
      <c r="E3954" s="28" t="s">
        <v>13552</v>
      </c>
    </row>
    <row r="3955" spans="1:5">
      <c r="A3955" s="27">
        <v>20044</v>
      </c>
      <c r="B3955" s="27" t="s">
        <v>13553</v>
      </c>
      <c r="C3955" s="27" t="s">
        <v>6435</v>
      </c>
      <c r="D3955" s="27" t="s">
        <v>6439</v>
      </c>
      <c r="E3955" s="28" t="s">
        <v>13554</v>
      </c>
    </row>
    <row r="3956" spans="1:5">
      <c r="A3956" s="27">
        <v>20042</v>
      </c>
      <c r="B3956" s="27" t="s">
        <v>13555</v>
      </c>
      <c r="C3956" s="27" t="s">
        <v>6435</v>
      </c>
      <c r="D3956" s="27" t="s">
        <v>6439</v>
      </c>
      <c r="E3956" s="28" t="s">
        <v>8053</v>
      </c>
    </row>
    <row r="3957" spans="1:5">
      <c r="A3957" s="27">
        <v>20046</v>
      </c>
      <c r="B3957" s="27" t="s">
        <v>13556</v>
      </c>
      <c r="C3957" s="27" t="s">
        <v>6435</v>
      </c>
      <c r="D3957" s="27" t="s">
        <v>6439</v>
      </c>
      <c r="E3957" s="28" t="s">
        <v>11392</v>
      </c>
    </row>
    <row r="3958" spans="1:5">
      <c r="A3958" s="27">
        <v>20047</v>
      </c>
      <c r="B3958" s="27" t="s">
        <v>13557</v>
      </c>
      <c r="C3958" s="27" t="s">
        <v>6435</v>
      </c>
      <c r="D3958" s="27" t="s">
        <v>6439</v>
      </c>
      <c r="E3958" s="28" t="s">
        <v>13558</v>
      </c>
    </row>
    <row r="3959" spans="1:5">
      <c r="A3959" s="27">
        <v>20045</v>
      </c>
      <c r="B3959" s="27" t="s">
        <v>13559</v>
      </c>
      <c r="C3959" s="27" t="s">
        <v>6435</v>
      </c>
      <c r="D3959" s="27" t="s">
        <v>6439</v>
      </c>
      <c r="E3959" s="28" t="s">
        <v>13560</v>
      </c>
    </row>
    <row r="3960" spans="1:5">
      <c r="A3960" s="27">
        <v>20972</v>
      </c>
      <c r="B3960" s="27" t="s">
        <v>13561</v>
      </c>
      <c r="C3960" s="27" t="s">
        <v>6435</v>
      </c>
      <c r="D3960" s="27" t="s">
        <v>6439</v>
      </c>
      <c r="E3960" s="28" t="s">
        <v>13562</v>
      </c>
    </row>
    <row r="3961" spans="1:5">
      <c r="A3961" s="27">
        <v>20032</v>
      </c>
      <c r="B3961" s="27" t="s">
        <v>13563</v>
      </c>
      <c r="C3961" s="27" t="s">
        <v>6435</v>
      </c>
      <c r="D3961" s="27" t="s">
        <v>6447</v>
      </c>
      <c r="E3961" s="28" t="s">
        <v>13564</v>
      </c>
    </row>
    <row r="3962" spans="1:5">
      <c r="A3962" s="27">
        <v>11321</v>
      </c>
      <c r="B3962" s="27" t="s">
        <v>13565</v>
      </c>
      <c r="C3962" s="27" t="s">
        <v>6435</v>
      </c>
      <c r="D3962" s="27" t="s">
        <v>6447</v>
      </c>
      <c r="E3962" s="28" t="s">
        <v>13566</v>
      </c>
    </row>
    <row r="3963" spans="1:5">
      <c r="A3963" s="27">
        <v>11323</v>
      </c>
      <c r="B3963" s="27" t="s">
        <v>13567</v>
      </c>
      <c r="C3963" s="27" t="s">
        <v>6435</v>
      </c>
      <c r="D3963" s="27" t="s">
        <v>6447</v>
      </c>
      <c r="E3963" s="28" t="s">
        <v>13568</v>
      </c>
    </row>
    <row r="3964" spans="1:5">
      <c r="A3964" s="27">
        <v>20327</v>
      </c>
      <c r="B3964" s="27" t="s">
        <v>13569</v>
      </c>
      <c r="C3964" s="27" t="s">
        <v>6435</v>
      </c>
      <c r="D3964" s="27" t="s">
        <v>6447</v>
      </c>
      <c r="E3964" s="28" t="s">
        <v>13570</v>
      </c>
    </row>
    <row r="3965" spans="1:5">
      <c r="A3965" s="27">
        <v>13390</v>
      </c>
      <c r="B3965" s="27" t="s">
        <v>13571</v>
      </c>
      <c r="C3965" s="27" t="s">
        <v>6435</v>
      </c>
      <c r="D3965" s="27" t="s">
        <v>6447</v>
      </c>
      <c r="E3965" s="28" t="s">
        <v>13572</v>
      </c>
    </row>
    <row r="3966" spans="1:5">
      <c r="A3966" s="27">
        <v>6034</v>
      </c>
      <c r="B3966" s="27" t="s">
        <v>13573</v>
      </c>
      <c r="C3966" s="27" t="s">
        <v>6435</v>
      </c>
      <c r="D3966" s="27" t="s">
        <v>6439</v>
      </c>
      <c r="E3966" s="28" t="s">
        <v>12801</v>
      </c>
    </row>
    <row r="3967" spans="1:5">
      <c r="A3967" s="27">
        <v>6036</v>
      </c>
      <c r="B3967" s="27" t="s">
        <v>13574</v>
      </c>
      <c r="C3967" s="27" t="s">
        <v>6435</v>
      </c>
      <c r="D3967" s="27" t="s">
        <v>6439</v>
      </c>
      <c r="E3967" s="28" t="s">
        <v>13575</v>
      </c>
    </row>
    <row r="3968" spans="1:5">
      <c r="A3968" s="27">
        <v>6031</v>
      </c>
      <c r="B3968" s="27" t="s">
        <v>13576</v>
      </c>
      <c r="C3968" s="27" t="s">
        <v>6435</v>
      </c>
      <c r="D3968" s="27" t="s">
        <v>6436</v>
      </c>
      <c r="E3968" s="28" t="s">
        <v>13577</v>
      </c>
    </row>
    <row r="3969" spans="1:5">
      <c r="A3969" s="27">
        <v>6029</v>
      </c>
      <c r="B3969" s="27" t="s">
        <v>13578</v>
      </c>
      <c r="C3969" s="27" t="s">
        <v>6435</v>
      </c>
      <c r="D3969" s="27" t="s">
        <v>6439</v>
      </c>
      <c r="E3969" s="28" t="s">
        <v>13579</v>
      </c>
    </row>
    <row r="3970" spans="1:5">
      <c r="A3970" s="27">
        <v>6033</v>
      </c>
      <c r="B3970" s="27" t="s">
        <v>13580</v>
      </c>
      <c r="C3970" s="27" t="s">
        <v>6435</v>
      </c>
      <c r="D3970" s="27" t="s">
        <v>6439</v>
      </c>
      <c r="E3970" s="28" t="s">
        <v>13581</v>
      </c>
    </row>
    <row r="3971" spans="1:5">
      <c r="A3971" s="27">
        <v>11672</v>
      </c>
      <c r="B3971" s="27" t="s">
        <v>13582</v>
      </c>
      <c r="C3971" s="27" t="s">
        <v>6435</v>
      </c>
      <c r="D3971" s="27" t="s">
        <v>6439</v>
      </c>
      <c r="E3971" s="28" t="s">
        <v>13583</v>
      </c>
    </row>
    <row r="3972" spans="1:5">
      <c r="A3972" s="27">
        <v>11669</v>
      </c>
      <c r="B3972" s="27" t="s">
        <v>13584</v>
      </c>
      <c r="C3972" s="27" t="s">
        <v>6435</v>
      </c>
      <c r="D3972" s="27" t="s">
        <v>6439</v>
      </c>
      <c r="E3972" s="28" t="s">
        <v>13585</v>
      </c>
    </row>
    <row r="3973" spans="1:5">
      <c r="A3973" s="27">
        <v>11670</v>
      </c>
      <c r="B3973" s="27" t="s">
        <v>13586</v>
      </c>
      <c r="C3973" s="27" t="s">
        <v>6435</v>
      </c>
      <c r="D3973" s="27" t="s">
        <v>6439</v>
      </c>
      <c r="E3973" s="28" t="s">
        <v>13587</v>
      </c>
    </row>
    <row r="3974" spans="1:5">
      <c r="A3974" s="27">
        <v>20055</v>
      </c>
      <c r="B3974" s="27" t="s">
        <v>13588</v>
      </c>
      <c r="C3974" s="27" t="s">
        <v>6435</v>
      </c>
      <c r="D3974" s="27" t="s">
        <v>6439</v>
      </c>
      <c r="E3974" s="28" t="s">
        <v>9417</v>
      </c>
    </row>
    <row r="3975" spans="1:5">
      <c r="A3975" s="27">
        <v>11671</v>
      </c>
      <c r="B3975" s="27" t="s">
        <v>13589</v>
      </c>
      <c r="C3975" s="27" t="s">
        <v>6435</v>
      </c>
      <c r="D3975" s="27" t="s">
        <v>6439</v>
      </c>
      <c r="E3975" s="28" t="s">
        <v>13590</v>
      </c>
    </row>
    <row r="3976" spans="1:5">
      <c r="A3976" s="27">
        <v>6032</v>
      </c>
      <c r="B3976" s="27" t="s">
        <v>13591</v>
      </c>
      <c r="C3976" s="27" t="s">
        <v>6435</v>
      </c>
      <c r="D3976" s="27" t="s">
        <v>6439</v>
      </c>
      <c r="E3976" s="28" t="s">
        <v>13592</v>
      </c>
    </row>
    <row r="3977" spans="1:5">
      <c r="A3977" s="27">
        <v>11673</v>
      </c>
      <c r="B3977" s="27" t="s">
        <v>13593</v>
      </c>
      <c r="C3977" s="27" t="s">
        <v>6435</v>
      </c>
      <c r="D3977" s="27" t="s">
        <v>6439</v>
      </c>
      <c r="E3977" s="28" t="s">
        <v>13594</v>
      </c>
    </row>
    <row r="3978" spans="1:5">
      <c r="A3978" s="27">
        <v>11674</v>
      </c>
      <c r="B3978" s="27" t="s">
        <v>13595</v>
      </c>
      <c r="C3978" s="27" t="s">
        <v>6435</v>
      </c>
      <c r="D3978" s="27" t="s">
        <v>6439</v>
      </c>
      <c r="E3978" s="28" t="s">
        <v>7771</v>
      </c>
    </row>
    <row r="3979" spans="1:5">
      <c r="A3979" s="27">
        <v>11675</v>
      </c>
      <c r="B3979" s="27" t="s">
        <v>13596</v>
      </c>
      <c r="C3979" s="27" t="s">
        <v>6435</v>
      </c>
      <c r="D3979" s="27" t="s">
        <v>6439</v>
      </c>
      <c r="E3979" s="28" t="s">
        <v>13597</v>
      </c>
    </row>
    <row r="3980" spans="1:5">
      <c r="A3980" s="27">
        <v>11676</v>
      </c>
      <c r="B3980" s="27" t="s">
        <v>13598</v>
      </c>
      <c r="C3980" s="27" t="s">
        <v>6435</v>
      </c>
      <c r="D3980" s="27" t="s">
        <v>6439</v>
      </c>
      <c r="E3980" s="28" t="s">
        <v>13599</v>
      </c>
    </row>
    <row r="3981" spans="1:5">
      <c r="A3981" s="27">
        <v>11677</v>
      </c>
      <c r="B3981" s="27" t="s">
        <v>13600</v>
      </c>
      <c r="C3981" s="27" t="s">
        <v>6435</v>
      </c>
      <c r="D3981" s="27" t="s">
        <v>6439</v>
      </c>
      <c r="E3981" s="28" t="s">
        <v>13601</v>
      </c>
    </row>
    <row r="3982" spans="1:5">
      <c r="A3982" s="27">
        <v>11678</v>
      </c>
      <c r="B3982" s="27" t="s">
        <v>13602</v>
      </c>
      <c r="C3982" s="27" t="s">
        <v>6435</v>
      </c>
      <c r="D3982" s="27" t="s">
        <v>6439</v>
      </c>
      <c r="E3982" s="28" t="s">
        <v>13603</v>
      </c>
    </row>
    <row r="3983" spans="1:5">
      <c r="A3983" s="27">
        <v>6038</v>
      </c>
      <c r="B3983" s="27" t="s">
        <v>13604</v>
      </c>
      <c r="C3983" s="27" t="s">
        <v>6435</v>
      </c>
      <c r="D3983" s="27" t="s">
        <v>6439</v>
      </c>
      <c r="E3983" s="28" t="s">
        <v>7685</v>
      </c>
    </row>
    <row r="3984" spans="1:5">
      <c r="A3984" s="27">
        <v>11718</v>
      </c>
      <c r="B3984" s="27" t="s">
        <v>13605</v>
      </c>
      <c r="C3984" s="27" t="s">
        <v>6435</v>
      </c>
      <c r="D3984" s="27" t="s">
        <v>6439</v>
      </c>
      <c r="E3984" s="28" t="s">
        <v>12386</v>
      </c>
    </row>
    <row r="3985" spans="1:5">
      <c r="A3985" s="27">
        <v>6037</v>
      </c>
      <c r="B3985" s="27" t="s">
        <v>13606</v>
      </c>
      <c r="C3985" s="27" t="s">
        <v>6435</v>
      </c>
      <c r="D3985" s="27" t="s">
        <v>6439</v>
      </c>
      <c r="E3985" s="28" t="s">
        <v>13607</v>
      </c>
    </row>
    <row r="3986" spans="1:5">
      <c r="A3986" s="27">
        <v>11719</v>
      </c>
      <c r="B3986" s="27" t="s">
        <v>13608</v>
      </c>
      <c r="C3986" s="27" t="s">
        <v>6435</v>
      </c>
      <c r="D3986" s="27" t="s">
        <v>6439</v>
      </c>
      <c r="E3986" s="28" t="s">
        <v>8947</v>
      </c>
    </row>
    <row r="3987" spans="1:5">
      <c r="A3987" s="27">
        <v>6019</v>
      </c>
      <c r="B3987" s="27" t="s">
        <v>13609</v>
      </c>
      <c r="C3987" s="27" t="s">
        <v>6435</v>
      </c>
      <c r="D3987" s="27" t="s">
        <v>6439</v>
      </c>
      <c r="E3987" s="28" t="s">
        <v>13610</v>
      </c>
    </row>
    <row r="3988" spans="1:5">
      <c r="A3988" s="27">
        <v>6010</v>
      </c>
      <c r="B3988" s="27" t="s">
        <v>13611</v>
      </c>
      <c r="C3988" s="27" t="s">
        <v>6435</v>
      </c>
      <c r="D3988" s="27" t="s">
        <v>6439</v>
      </c>
      <c r="E3988" s="28" t="s">
        <v>13612</v>
      </c>
    </row>
    <row r="3989" spans="1:5">
      <c r="A3989" s="27">
        <v>6017</v>
      </c>
      <c r="B3989" s="27" t="s">
        <v>13613</v>
      </c>
      <c r="C3989" s="27" t="s">
        <v>6435</v>
      </c>
      <c r="D3989" s="27" t="s">
        <v>6439</v>
      </c>
      <c r="E3989" s="28" t="s">
        <v>9568</v>
      </c>
    </row>
    <row r="3990" spans="1:5">
      <c r="A3990" s="27">
        <v>6020</v>
      </c>
      <c r="B3990" s="27" t="s">
        <v>13614</v>
      </c>
      <c r="C3990" s="27" t="s">
        <v>6435</v>
      </c>
      <c r="D3990" s="27" t="s">
        <v>6439</v>
      </c>
      <c r="E3990" s="28" t="s">
        <v>10730</v>
      </c>
    </row>
    <row r="3991" spans="1:5">
      <c r="A3991" s="27">
        <v>6028</v>
      </c>
      <c r="B3991" s="27" t="s">
        <v>13615</v>
      </c>
      <c r="C3991" s="27" t="s">
        <v>6435</v>
      </c>
      <c r="D3991" s="27" t="s">
        <v>6439</v>
      </c>
      <c r="E3991" s="28" t="s">
        <v>13616</v>
      </c>
    </row>
    <row r="3992" spans="1:5">
      <c r="A3992" s="27">
        <v>6011</v>
      </c>
      <c r="B3992" s="27" t="s">
        <v>13617</v>
      </c>
      <c r="C3992" s="27" t="s">
        <v>6435</v>
      </c>
      <c r="D3992" s="27" t="s">
        <v>6439</v>
      </c>
      <c r="E3992" s="28" t="s">
        <v>13618</v>
      </c>
    </row>
    <row r="3993" spans="1:5">
      <c r="A3993" s="27">
        <v>6012</v>
      </c>
      <c r="B3993" s="27" t="s">
        <v>13619</v>
      </c>
      <c r="C3993" s="27" t="s">
        <v>6435</v>
      </c>
      <c r="D3993" s="27" t="s">
        <v>6439</v>
      </c>
      <c r="E3993" s="28" t="s">
        <v>13620</v>
      </c>
    </row>
    <row r="3994" spans="1:5">
      <c r="A3994" s="27">
        <v>6016</v>
      </c>
      <c r="B3994" s="27" t="s">
        <v>13621</v>
      </c>
      <c r="C3994" s="27" t="s">
        <v>6435</v>
      </c>
      <c r="D3994" s="27" t="s">
        <v>6439</v>
      </c>
      <c r="E3994" s="28" t="s">
        <v>13622</v>
      </c>
    </row>
    <row r="3995" spans="1:5">
      <c r="A3995" s="27">
        <v>6027</v>
      </c>
      <c r="B3995" s="27" t="s">
        <v>13623</v>
      </c>
      <c r="C3995" s="27" t="s">
        <v>6435</v>
      </c>
      <c r="D3995" s="27" t="s">
        <v>6439</v>
      </c>
      <c r="E3995" s="28" t="s">
        <v>13624</v>
      </c>
    </row>
    <row r="3996" spans="1:5">
      <c r="A3996" s="27">
        <v>6013</v>
      </c>
      <c r="B3996" s="27" t="s">
        <v>13625</v>
      </c>
      <c r="C3996" s="27" t="s">
        <v>6435</v>
      </c>
      <c r="D3996" s="27" t="s">
        <v>6439</v>
      </c>
      <c r="E3996" s="28" t="s">
        <v>13626</v>
      </c>
    </row>
    <row r="3997" spans="1:5">
      <c r="A3997" s="27">
        <v>6015</v>
      </c>
      <c r="B3997" s="27" t="s">
        <v>13627</v>
      </c>
      <c r="C3997" s="27" t="s">
        <v>6435</v>
      </c>
      <c r="D3997" s="27" t="s">
        <v>6439</v>
      </c>
      <c r="E3997" s="28" t="s">
        <v>13628</v>
      </c>
    </row>
    <row r="3998" spans="1:5">
      <c r="A3998" s="27">
        <v>6014</v>
      </c>
      <c r="B3998" s="27" t="s">
        <v>13629</v>
      </c>
      <c r="C3998" s="27" t="s">
        <v>6435</v>
      </c>
      <c r="D3998" s="27" t="s">
        <v>6439</v>
      </c>
      <c r="E3998" s="28" t="s">
        <v>13630</v>
      </c>
    </row>
    <row r="3999" spans="1:5">
      <c r="A3999" s="27">
        <v>6006</v>
      </c>
      <c r="B3999" s="27" t="s">
        <v>13631</v>
      </c>
      <c r="C3999" s="27" t="s">
        <v>6435</v>
      </c>
      <c r="D3999" s="27" t="s">
        <v>6439</v>
      </c>
      <c r="E3999" s="28" t="s">
        <v>13632</v>
      </c>
    </row>
    <row r="4000" spans="1:5">
      <c r="A4000" s="27">
        <v>6005</v>
      </c>
      <c r="B4000" s="27" t="s">
        <v>13633</v>
      </c>
      <c r="C4000" s="27" t="s">
        <v>6435</v>
      </c>
      <c r="D4000" s="27" t="s">
        <v>6436</v>
      </c>
      <c r="E4000" s="28" t="s">
        <v>13634</v>
      </c>
    </row>
    <row r="4001" spans="1:5">
      <c r="A4001" s="27">
        <v>11756</v>
      </c>
      <c r="B4001" s="27" t="s">
        <v>13635</v>
      </c>
      <c r="C4001" s="27" t="s">
        <v>6435</v>
      </c>
      <c r="D4001" s="27" t="s">
        <v>6439</v>
      </c>
      <c r="E4001" s="28" t="s">
        <v>7642</v>
      </c>
    </row>
    <row r="4002" spans="1:5">
      <c r="A4002" s="27">
        <v>10904</v>
      </c>
      <c r="B4002" s="27" t="s">
        <v>13636</v>
      </c>
      <c r="C4002" s="27" t="s">
        <v>6435</v>
      </c>
      <c r="D4002" s="27" t="s">
        <v>6436</v>
      </c>
      <c r="E4002" s="28" t="s">
        <v>13637</v>
      </c>
    </row>
    <row r="4003" spans="1:5">
      <c r="A4003" s="27">
        <v>11752</v>
      </c>
      <c r="B4003" s="27" t="s">
        <v>13638</v>
      </c>
      <c r="C4003" s="27" t="s">
        <v>6435</v>
      </c>
      <c r="D4003" s="27" t="s">
        <v>6439</v>
      </c>
      <c r="E4003" s="28" t="s">
        <v>8776</v>
      </c>
    </row>
    <row r="4004" spans="1:5">
      <c r="A4004" s="27">
        <v>11753</v>
      </c>
      <c r="B4004" s="27" t="s">
        <v>13639</v>
      </c>
      <c r="C4004" s="27" t="s">
        <v>6435</v>
      </c>
      <c r="D4004" s="27" t="s">
        <v>6439</v>
      </c>
      <c r="E4004" s="28" t="s">
        <v>9146</v>
      </c>
    </row>
    <row r="4005" spans="1:5">
      <c r="A4005" s="27">
        <v>6021</v>
      </c>
      <c r="B4005" s="27" t="s">
        <v>13640</v>
      </c>
      <c r="C4005" s="27" t="s">
        <v>6435</v>
      </c>
      <c r="D4005" s="27" t="s">
        <v>6439</v>
      </c>
      <c r="E4005" s="28" t="s">
        <v>9758</v>
      </c>
    </row>
    <row r="4006" spans="1:5">
      <c r="A4006" s="27">
        <v>6024</v>
      </c>
      <c r="B4006" s="27" t="s">
        <v>13641</v>
      </c>
      <c r="C4006" s="27" t="s">
        <v>6435</v>
      </c>
      <c r="D4006" s="27" t="s">
        <v>6439</v>
      </c>
      <c r="E4006" s="28" t="s">
        <v>13642</v>
      </c>
    </row>
    <row r="4007" spans="1:5">
      <c r="A4007" s="27">
        <v>38379</v>
      </c>
      <c r="B4007" s="27" t="s">
        <v>13643</v>
      </c>
      <c r="C4007" s="27" t="s">
        <v>6456</v>
      </c>
      <c r="D4007" s="27" t="s">
        <v>6439</v>
      </c>
      <c r="E4007" s="28" t="s">
        <v>13644</v>
      </c>
    </row>
    <row r="4008" spans="1:5">
      <c r="A4008" s="27">
        <v>13897</v>
      </c>
      <c r="B4008" s="27" t="s">
        <v>13645</v>
      </c>
      <c r="C4008" s="27" t="s">
        <v>6435</v>
      </c>
      <c r="D4008" s="27" t="s">
        <v>6447</v>
      </c>
      <c r="E4008" s="28" t="s">
        <v>13646</v>
      </c>
    </row>
    <row r="4009" spans="1:5">
      <c r="A4009" s="27">
        <v>10640</v>
      </c>
      <c r="B4009" s="27" t="s">
        <v>13647</v>
      </c>
      <c r="C4009" s="27" t="s">
        <v>6435</v>
      </c>
      <c r="D4009" s="27" t="s">
        <v>6447</v>
      </c>
      <c r="E4009" s="28" t="s">
        <v>13648</v>
      </c>
    </row>
    <row r="4010" spans="1:5">
      <c r="A4010" s="27">
        <v>11086</v>
      </c>
      <c r="B4010" s="27" t="s">
        <v>13649</v>
      </c>
      <c r="C4010" s="27" t="s">
        <v>6776</v>
      </c>
      <c r="D4010" s="27" t="s">
        <v>6439</v>
      </c>
      <c r="E4010" s="28" t="s">
        <v>13650</v>
      </c>
    </row>
    <row r="4011" spans="1:5">
      <c r="A4011" s="27">
        <v>34357</v>
      </c>
      <c r="B4011" s="27" t="s">
        <v>13651</v>
      </c>
      <c r="C4011" s="27" t="s">
        <v>6555</v>
      </c>
      <c r="D4011" s="27" t="s">
        <v>6439</v>
      </c>
      <c r="E4011" s="28" t="s">
        <v>11857</v>
      </c>
    </row>
    <row r="4012" spans="1:5">
      <c r="A4012" s="27">
        <v>37329</v>
      </c>
      <c r="B4012" s="27" t="s">
        <v>13652</v>
      </c>
      <c r="C4012" s="27" t="s">
        <v>6555</v>
      </c>
      <c r="D4012" s="27" t="s">
        <v>6439</v>
      </c>
      <c r="E4012" s="28" t="s">
        <v>13653</v>
      </c>
    </row>
    <row r="4013" spans="1:5">
      <c r="A4013" s="27">
        <v>2510</v>
      </c>
      <c r="B4013" s="27" t="s">
        <v>13654</v>
      </c>
      <c r="C4013" s="27" t="s">
        <v>6435</v>
      </c>
      <c r="D4013" s="27" t="s">
        <v>6447</v>
      </c>
      <c r="E4013" s="28" t="s">
        <v>13655</v>
      </c>
    </row>
    <row r="4014" spans="1:5">
      <c r="A4014" s="27">
        <v>12359</v>
      </c>
      <c r="B4014" s="27" t="s">
        <v>13656</v>
      </c>
      <c r="C4014" s="27" t="s">
        <v>6435</v>
      </c>
      <c r="D4014" s="27" t="s">
        <v>6439</v>
      </c>
      <c r="E4014" s="28" t="s">
        <v>13657</v>
      </c>
    </row>
    <row r="4015" spans="1:5">
      <c r="A4015" s="27">
        <v>7353</v>
      </c>
      <c r="B4015" s="27" t="s">
        <v>13658</v>
      </c>
      <c r="C4015" s="27" t="s">
        <v>6558</v>
      </c>
      <c r="D4015" s="27" t="s">
        <v>6439</v>
      </c>
      <c r="E4015" s="28" t="s">
        <v>13659</v>
      </c>
    </row>
    <row r="4016" spans="1:5">
      <c r="A4016" s="27">
        <v>36144</v>
      </c>
      <c r="B4016" s="27" t="s">
        <v>13660</v>
      </c>
      <c r="C4016" s="27" t="s">
        <v>6435</v>
      </c>
      <c r="D4016" s="27" t="s">
        <v>6439</v>
      </c>
      <c r="E4016" s="28" t="s">
        <v>13661</v>
      </c>
    </row>
    <row r="4017" spans="1:5">
      <c r="A4017" s="27">
        <v>10518</v>
      </c>
      <c r="B4017" s="27" t="s">
        <v>13662</v>
      </c>
      <c r="C4017" s="27" t="s">
        <v>6435</v>
      </c>
      <c r="D4017" s="27" t="s">
        <v>6447</v>
      </c>
      <c r="E4017" s="28" t="s">
        <v>13663</v>
      </c>
    </row>
    <row r="4018" spans="1:5">
      <c r="A4018" s="27">
        <v>36530</v>
      </c>
      <c r="B4018" s="27" t="s">
        <v>13664</v>
      </c>
      <c r="C4018" s="27" t="s">
        <v>6435</v>
      </c>
      <c r="D4018" s="27" t="s">
        <v>6447</v>
      </c>
      <c r="E4018" s="28" t="s">
        <v>13665</v>
      </c>
    </row>
    <row r="4019" spans="1:5">
      <c r="A4019" s="27">
        <v>6046</v>
      </c>
      <c r="B4019" s="27" t="s">
        <v>13666</v>
      </c>
      <c r="C4019" s="27" t="s">
        <v>6435</v>
      </c>
      <c r="D4019" s="27" t="s">
        <v>6447</v>
      </c>
      <c r="E4019" s="28" t="s">
        <v>13667</v>
      </c>
    </row>
    <row r="4020" spans="1:5">
      <c r="A4020" s="27">
        <v>36531</v>
      </c>
      <c r="B4020" s="27" t="s">
        <v>13668</v>
      </c>
      <c r="C4020" s="27" t="s">
        <v>6435</v>
      </c>
      <c r="D4020" s="27" t="s">
        <v>6447</v>
      </c>
      <c r="E4020" s="28" t="s">
        <v>13669</v>
      </c>
    </row>
    <row r="4021" spans="1:5">
      <c r="A4021" s="27">
        <v>34684</v>
      </c>
      <c r="B4021" s="27" t="s">
        <v>13670</v>
      </c>
      <c r="C4021" s="27" t="s">
        <v>6446</v>
      </c>
      <c r="D4021" s="27" t="s">
        <v>6447</v>
      </c>
      <c r="E4021" s="28" t="s">
        <v>13671</v>
      </c>
    </row>
    <row r="4022" spans="1:5">
      <c r="A4022" s="27">
        <v>34683</v>
      </c>
      <c r="B4022" s="27" t="s">
        <v>13672</v>
      </c>
      <c r="C4022" s="27" t="s">
        <v>6446</v>
      </c>
      <c r="D4022" s="27" t="s">
        <v>6447</v>
      </c>
      <c r="E4022" s="28" t="s">
        <v>13673</v>
      </c>
    </row>
    <row r="4023" spans="1:5">
      <c r="A4023" s="27">
        <v>533</v>
      </c>
      <c r="B4023" s="27" t="s">
        <v>13674</v>
      </c>
      <c r="C4023" s="27" t="s">
        <v>6446</v>
      </c>
      <c r="D4023" s="27" t="s">
        <v>6439</v>
      </c>
      <c r="E4023" s="28" t="s">
        <v>13675</v>
      </c>
    </row>
    <row r="4024" spans="1:5">
      <c r="A4024" s="27">
        <v>10515</v>
      </c>
      <c r="B4024" s="27" t="s">
        <v>13676</v>
      </c>
      <c r="C4024" s="27" t="s">
        <v>6446</v>
      </c>
      <c r="D4024" s="27" t="s">
        <v>6439</v>
      </c>
      <c r="E4024" s="28" t="s">
        <v>13677</v>
      </c>
    </row>
    <row r="4025" spans="1:5">
      <c r="A4025" s="27">
        <v>536</v>
      </c>
      <c r="B4025" s="27" t="s">
        <v>13678</v>
      </c>
      <c r="C4025" s="27" t="s">
        <v>6446</v>
      </c>
      <c r="D4025" s="27" t="s">
        <v>6436</v>
      </c>
      <c r="E4025" s="28" t="s">
        <v>12153</v>
      </c>
    </row>
    <row r="4026" spans="1:5">
      <c r="A4026" s="27">
        <v>153</v>
      </c>
      <c r="B4026" s="27" t="s">
        <v>13679</v>
      </c>
      <c r="C4026" s="27" t="s">
        <v>6558</v>
      </c>
      <c r="D4026" s="27" t="s">
        <v>6439</v>
      </c>
      <c r="E4026" s="28" t="s">
        <v>13680</v>
      </c>
    </row>
    <row r="4027" spans="1:5">
      <c r="A4027" s="27">
        <v>34682</v>
      </c>
      <c r="B4027" s="27" t="s">
        <v>13681</v>
      </c>
      <c r="C4027" s="27" t="s">
        <v>6446</v>
      </c>
      <c r="D4027" s="27" t="s">
        <v>6447</v>
      </c>
      <c r="E4027" s="28" t="s">
        <v>13682</v>
      </c>
    </row>
    <row r="4028" spans="1:5">
      <c r="A4028" s="27">
        <v>20205</v>
      </c>
      <c r="B4028" s="27" t="s">
        <v>13683</v>
      </c>
      <c r="C4028" s="27" t="s">
        <v>6456</v>
      </c>
      <c r="D4028" s="27" t="s">
        <v>6439</v>
      </c>
      <c r="E4028" s="28" t="s">
        <v>11126</v>
      </c>
    </row>
    <row r="4029" spans="1:5">
      <c r="A4029" s="27">
        <v>4412</v>
      </c>
      <c r="B4029" s="27" t="s">
        <v>13684</v>
      </c>
      <c r="C4029" s="27" t="s">
        <v>6456</v>
      </c>
      <c r="D4029" s="27" t="s">
        <v>6439</v>
      </c>
      <c r="E4029" s="28" t="s">
        <v>12665</v>
      </c>
    </row>
    <row r="4030" spans="1:5">
      <c r="A4030" s="27">
        <v>4408</v>
      </c>
      <c r="B4030" s="27" t="s">
        <v>13685</v>
      </c>
      <c r="C4030" s="27" t="s">
        <v>6456</v>
      </c>
      <c r="D4030" s="27" t="s">
        <v>6439</v>
      </c>
      <c r="E4030" s="28" t="s">
        <v>13686</v>
      </c>
    </row>
    <row r="4031" spans="1:5">
      <c r="A4031" s="27">
        <v>36250</v>
      </c>
      <c r="B4031" s="27" t="s">
        <v>13687</v>
      </c>
      <c r="C4031" s="27" t="s">
        <v>6456</v>
      </c>
      <c r="D4031" s="27" t="s">
        <v>6439</v>
      </c>
      <c r="E4031" s="28" t="s">
        <v>6760</v>
      </c>
    </row>
    <row r="4032" spans="1:5">
      <c r="A4032" s="27">
        <v>10857</v>
      </c>
      <c r="B4032" s="27" t="s">
        <v>13688</v>
      </c>
      <c r="C4032" s="27" t="s">
        <v>6456</v>
      </c>
      <c r="D4032" s="27" t="s">
        <v>6439</v>
      </c>
      <c r="E4032" s="28" t="s">
        <v>13689</v>
      </c>
    </row>
    <row r="4033" spans="1:5">
      <c r="A4033" s="27">
        <v>4803</v>
      </c>
      <c r="B4033" s="27" t="s">
        <v>13690</v>
      </c>
      <c r="C4033" s="27" t="s">
        <v>6456</v>
      </c>
      <c r="D4033" s="27" t="s">
        <v>6439</v>
      </c>
      <c r="E4033" s="28" t="s">
        <v>13691</v>
      </c>
    </row>
    <row r="4034" spans="1:5">
      <c r="A4034" s="27">
        <v>6186</v>
      </c>
      <c r="B4034" s="27" t="s">
        <v>13692</v>
      </c>
      <c r="C4034" s="27" t="s">
        <v>6456</v>
      </c>
      <c r="D4034" s="27" t="s">
        <v>6447</v>
      </c>
      <c r="E4034" s="28" t="s">
        <v>11799</v>
      </c>
    </row>
    <row r="4035" spans="1:5">
      <c r="A4035" s="27">
        <v>4829</v>
      </c>
      <c r="B4035" s="27" t="s">
        <v>13693</v>
      </c>
      <c r="C4035" s="27" t="s">
        <v>6456</v>
      </c>
      <c r="D4035" s="27" t="s">
        <v>6447</v>
      </c>
      <c r="E4035" s="28" t="s">
        <v>13694</v>
      </c>
    </row>
    <row r="4036" spans="1:5">
      <c r="A4036" s="27">
        <v>39829</v>
      </c>
      <c r="B4036" s="27" t="s">
        <v>13695</v>
      </c>
      <c r="C4036" s="27" t="s">
        <v>6456</v>
      </c>
      <c r="D4036" s="27" t="s">
        <v>6447</v>
      </c>
      <c r="E4036" s="28" t="s">
        <v>11493</v>
      </c>
    </row>
    <row r="4037" spans="1:5">
      <c r="A4037" s="27">
        <v>20231</v>
      </c>
      <c r="B4037" s="27" t="s">
        <v>13696</v>
      </c>
      <c r="C4037" s="27" t="s">
        <v>6456</v>
      </c>
      <c r="D4037" s="27" t="s">
        <v>6447</v>
      </c>
      <c r="E4037" s="28" t="s">
        <v>13697</v>
      </c>
    </row>
    <row r="4038" spans="1:5">
      <c r="A4038" s="27">
        <v>4804</v>
      </c>
      <c r="B4038" s="27" t="s">
        <v>13698</v>
      </c>
      <c r="C4038" s="27" t="s">
        <v>6456</v>
      </c>
      <c r="D4038" s="27" t="s">
        <v>6439</v>
      </c>
      <c r="E4038" s="28" t="s">
        <v>13699</v>
      </c>
    </row>
    <row r="4039" spans="1:5">
      <c r="A4039" s="27">
        <v>34680</v>
      </c>
      <c r="B4039" s="27" t="s">
        <v>13700</v>
      </c>
      <c r="C4039" s="27" t="s">
        <v>6456</v>
      </c>
      <c r="D4039" s="27" t="s">
        <v>6447</v>
      </c>
      <c r="E4039" s="28" t="s">
        <v>13701</v>
      </c>
    </row>
    <row r="4040" spans="1:5">
      <c r="A4040" s="27">
        <v>11573</v>
      </c>
      <c r="B4040" s="27" t="s">
        <v>13702</v>
      </c>
      <c r="C4040" s="27" t="s">
        <v>6435</v>
      </c>
      <c r="D4040" s="27" t="s">
        <v>6439</v>
      </c>
      <c r="E4040" s="28" t="s">
        <v>13703</v>
      </c>
    </row>
    <row r="4041" spans="1:5">
      <c r="A4041" s="27">
        <v>38401</v>
      </c>
      <c r="B4041" s="27" t="s">
        <v>13704</v>
      </c>
      <c r="C4041" s="27" t="s">
        <v>6435</v>
      </c>
      <c r="D4041" s="27" t="s">
        <v>6439</v>
      </c>
      <c r="E4041" s="28" t="s">
        <v>10919</v>
      </c>
    </row>
    <row r="4042" spans="1:5">
      <c r="A4042" s="27">
        <v>11575</v>
      </c>
      <c r="B4042" s="27" t="s">
        <v>13705</v>
      </c>
      <c r="C4042" s="27" t="s">
        <v>6435</v>
      </c>
      <c r="D4042" s="27" t="s">
        <v>6439</v>
      </c>
      <c r="E4042" s="28" t="s">
        <v>13706</v>
      </c>
    </row>
    <row r="4043" spans="1:5">
      <c r="A4043" s="27">
        <v>38179</v>
      </c>
      <c r="B4043" s="27" t="s">
        <v>13707</v>
      </c>
      <c r="C4043" s="27" t="s">
        <v>6435</v>
      </c>
      <c r="D4043" s="27" t="s">
        <v>6439</v>
      </c>
      <c r="E4043" s="28" t="s">
        <v>13708</v>
      </c>
    </row>
    <row r="4044" spans="1:5">
      <c r="A4044" s="27">
        <v>20256</v>
      </c>
      <c r="B4044" s="27" t="s">
        <v>13709</v>
      </c>
      <c r="C4044" s="27" t="s">
        <v>6435</v>
      </c>
      <c r="D4044" s="27" t="s">
        <v>6439</v>
      </c>
      <c r="E4044" s="28" t="s">
        <v>7606</v>
      </c>
    </row>
    <row r="4045" spans="1:5">
      <c r="A4045" s="27">
        <v>14511</v>
      </c>
      <c r="B4045" s="27" t="s">
        <v>13710</v>
      </c>
      <c r="C4045" s="27" t="s">
        <v>6435</v>
      </c>
      <c r="D4045" s="27" t="s">
        <v>6447</v>
      </c>
      <c r="E4045" s="28" t="s">
        <v>13711</v>
      </c>
    </row>
    <row r="4046" spans="1:5">
      <c r="A4046" s="27">
        <v>10642</v>
      </c>
      <c r="B4046" s="27" t="s">
        <v>13712</v>
      </c>
      <c r="C4046" s="27" t="s">
        <v>6435</v>
      </c>
      <c r="D4046" s="27" t="s">
        <v>6447</v>
      </c>
      <c r="E4046" s="28" t="s">
        <v>13713</v>
      </c>
    </row>
    <row r="4047" spans="1:5">
      <c r="A4047" s="27">
        <v>14489</v>
      </c>
      <c r="B4047" s="27" t="s">
        <v>13714</v>
      </c>
      <c r="C4047" s="27" t="s">
        <v>6435</v>
      </c>
      <c r="D4047" s="27" t="s">
        <v>6447</v>
      </c>
      <c r="E4047" s="28" t="s">
        <v>13715</v>
      </c>
    </row>
    <row r="4048" spans="1:5">
      <c r="A4048" s="27">
        <v>14513</v>
      </c>
      <c r="B4048" s="27" t="s">
        <v>13716</v>
      </c>
      <c r="C4048" s="27" t="s">
        <v>6435</v>
      </c>
      <c r="D4048" s="27" t="s">
        <v>6447</v>
      </c>
      <c r="E4048" s="28" t="s">
        <v>13717</v>
      </c>
    </row>
    <row r="4049" spans="1:5">
      <c r="A4049" s="27">
        <v>13600</v>
      </c>
      <c r="B4049" s="27" t="s">
        <v>13718</v>
      </c>
      <c r="C4049" s="27" t="s">
        <v>6435</v>
      </c>
      <c r="D4049" s="27" t="s">
        <v>6447</v>
      </c>
      <c r="E4049" s="28" t="s">
        <v>13719</v>
      </c>
    </row>
    <row r="4050" spans="1:5">
      <c r="A4050" s="27">
        <v>10646</v>
      </c>
      <c r="B4050" s="27" t="s">
        <v>13720</v>
      </c>
      <c r="C4050" s="27" t="s">
        <v>6435</v>
      </c>
      <c r="D4050" s="27" t="s">
        <v>6447</v>
      </c>
      <c r="E4050" s="28" t="s">
        <v>13721</v>
      </c>
    </row>
    <row r="4051" spans="1:5">
      <c r="A4051" s="27">
        <v>6070</v>
      </c>
      <c r="B4051" s="27" t="s">
        <v>13722</v>
      </c>
      <c r="C4051" s="27" t="s">
        <v>6435</v>
      </c>
      <c r="D4051" s="27" t="s">
        <v>6447</v>
      </c>
      <c r="E4051" s="28" t="s">
        <v>13723</v>
      </c>
    </row>
    <row r="4052" spans="1:5">
      <c r="A4052" s="27">
        <v>6069</v>
      </c>
      <c r="B4052" s="27" t="s">
        <v>13724</v>
      </c>
      <c r="C4052" s="27" t="s">
        <v>6435</v>
      </c>
      <c r="D4052" s="27" t="s">
        <v>6447</v>
      </c>
      <c r="E4052" s="28" t="s">
        <v>13725</v>
      </c>
    </row>
    <row r="4053" spans="1:5">
      <c r="A4053" s="27">
        <v>14626</v>
      </c>
      <c r="B4053" s="27" t="s">
        <v>13726</v>
      </c>
      <c r="C4053" s="27" t="s">
        <v>6435</v>
      </c>
      <c r="D4053" s="27" t="s">
        <v>6447</v>
      </c>
      <c r="E4053" s="28" t="s">
        <v>13727</v>
      </c>
    </row>
    <row r="4054" spans="1:5">
      <c r="A4054" s="27">
        <v>6067</v>
      </c>
      <c r="B4054" s="27" t="s">
        <v>13728</v>
      </c>
      <c r="C4054" s="27" t="s">
        <v>6435</v>
      </c>
      <c r="D4054" s="27" t="s">
        <v>6447</v>
      </c>
      <c r="E4054" s="28" t="s">
        <v>13729</v>
      </c>
    </row>
    <row r="4055" spans="1:5">
      <c r="A4055" s="27">
        <v>38393</v>
      </c>
      <c r="B4055" s="27" t="s">
        <v>13730</v>
      </c>
      <c r="C4055" s="27" t="s">
        <v>6435</v>
      </c>
      <c r="D4055" s="27" t="s">
        <v>6436</v>
      </c>
      <c r="E4055" s="28" t="s">
        <v>8516</v>
      </c>
    </row>
    <row r="4056" spans="1:5">
      <c r="A4056" s="27">
        <v>38390</v>
      </c>
      <c r="B4056" s="27" t="s">
        <v>13731</v>
      </c>
      <c r="C4056" s="27" t="s">
        <v>6435</v>
      </c>
      <c r="D4056" s="27" t="s">
        <v>6439</v>
      </c>
      <c r="E4056" s="28" t="s">
        <v>13732</v>
      </c>
    </row>
    <row r="4057" spans="1:5">
      <c r="A4057" s="27">
        <v>36532</v>
      </c>
      <c r="B4057" s="27" t="s">
        <v>13733</v>
      </c>
      <c r="C4057" s="27" t="s">
        <v>6435</v>
      </c>
      <c r="D4057" s="27" t="s">
        <v>6439</v>
      </c>
      <c r="E4057" s="28" t="s">
        <v>13734</v>
      </c>
    </row>
    <row r="4058" spans="1:5">
      <c r="A4058" s="27">
        <v>11578</v>
      </c>
      <c r="B4058" s="27" t="s">
        <v>13735</v>
      </c>
      <c r="C4058" s="27" t="s">
        <v>6435</v>
      </c>
      <c r="D4058" s="27" t="s">
        <v>6439</v>
      </c>
      <c r="E4058" s="28" t="s">
        <v>8808</v>
      </c>
    </row>
    <row r="4059" spans="1:5">
      <c r="A4059" s="27">
        <v>11577</v>
      </c>
      <c r="B4059" s="27" t="s">
        <v>13736</v>
      </c>
      <c r="C4059" s="27" t="s">
        <v>6435</v>
      </c>
      <c r="D4059" s="27" t="s">
        <v>6439</v>
      </c>
      <c r="E4059" s="28" t="s">
        <v>11859</v>
      </c>
    </row>
    <row r="4060" spans="1:5">
      <c r="A4060" s="27">
        <v>42432</v>
      </c>
      <c r="B4060" s="27" t="s">
        <v>13737</v>
      </c>
      <c r="C4060" s="27" t="s">
        <v>6435</v>
      </c>
      <c r="D4060" s="27" t="s">
        <v>6447</v>
      </c>
      <c r="E4060" s="28" t="s">
        <v>13738</v>
      </c>
    </row>
    <row r="4061" spans="1:5">
      <c r="A4061" s="27">
        <v>42437</v>
      </c>
      <c r="B4061" s="27" t="s">
        <v>13739</v>
      </c>
      <c r="C4061" s="27" t="s">
        <v>6435</v>
      </c>
      <c r="D4061" s="27" t="s">
        <v>6447</v>
      </c>
      <c r="E4061" s="28" t="s">
        <v>13740</v>
      </c>
    </row>
    <row r="4062" spans="1:5">
      <c r="A4062" s="27">
        <v>1116</v>
      </c>
      <c r="B4062" s="27" t="s">
        <v>13741</v>
      </c>
      <c r="C4062" s="27" t="s">
        <v>6456</v>
      </c>
      <c r="D4062" s="27" t="s">
        <v>6439</v>
      </c>
      <c r="E4062" s="28" t="s">
        <v>13742</v>
      </c>
    </row>
    <row r="4063" spans="1:5">
      <c r="A4063" s="27">
        <v>1115</v>
      </c>
      <c r="B4063" s="27" t="s">
        <v>13743</v>
      </c>
      <c r="C4063" s="27" t="s">
        <v>6456</v>
      </c>
      <c r="D4063" s="27" t="s">
        <v>6439</v>
      </c>
      <c r="E4063" s="28" t="s">
        <v>13744</v>
      </c>
    </row>
    <row r="4064" spans="1:5">
      <c r="A4064" s="27">
        <v>1113</v>
      </c>
      <c r="B4064" s="27" t="s">
        <v>13745</v>
      </c>
      <c r="C4064" s="27" t="s">
        <v>6456</v>
      </c>
      <c r="D4064" s="27" t="s">
        <v>6439</v>
      </c>
      <c r="E4064" s="28" t="s">
        <v>8119</v>
      </c>
    </row>
    <row r="4065" spans="1:5">
      <c r="A4065" s="27">
        <v>1114</v>
      </c>
      <c r="B4065" s="27" t="s">
        <v>13746</v>
      </c>
      <c r="C4065" s="27" t="s">
        <v>6456</v>
      </c>
      <c r="D4065" s="27" t="s">
        <v>6439</v>
      </c>
      <c r="E4065" s="28" t="s">
        <v>8325</v>
      </c>
    </row>
    <row r="4066" spans="1:5">
      <c r="A4066" s="27">
        <v>40873</v>
      </c>
      <c r="B4066" s="27" t="s">
        <v>13747</v>
      </c>
      <c r="C4066" s="27" t="s">
        <v>6456</v>
      </c>
      <c r="D4066" s="27" t="s">
        <v>6439</v>
      </c>
      <c r="E4066" s="28" t="s">
        <v>13748</v>
      </c>
    </row>
    <row r="4067" spans="1:5">
      <c r="A4067" s="27">
        <v>20214</v>
      </c>
      <c r="B4067" s="27" t="s">
        <v>13749</v>
      </c>
      <c r="C4067" s="27" t="s">
        <v>6435</v>
      </c>
      <c r="D4067" s="27" t="s">
        <v>6439</v>
      </c>
      <c r="E4067" s="28" t="s">
        <v>13750</v>
      </c>
    </row>
    <row r="4068" spans="1:5">
      <c r="A4068" s="27">
        <v>7237</v>
      </c>
      <c r="B4068" s="27" t="s">
        <v>13751</v>
      </c>
      <c r="C4068" s="27" t="s">
        <v>6435</v>
      </c>
      <c r="D4068" s="27" t="s">
        <v>6439</v>
      </c>
      <c r="E4068" s="28" t="s">
        <v>13752</v>
      </c>
    </row>
    <row r="4069" spans="1:5">
      <c r="A4069" s="27">
        <v>11757</v>
      </c>
      <c r="B4069" s="27" t="s">
        <v>13753</v>
      </c>
      <c r="C4069" s="27" t="s">
        <v>6435</v>
      </c>
      <c r="D4069" s="27" t="s">
        <v>6436</v>
      </c>
      <c r="E4069" s="28" t="s">
        <v>13754</v>
      </c>
    </row>
    <row r="4070" spans="1:5">
      <c r="A4070" s="27">
        <v>11758</v>
      </c>
      <c r="B4070" s="27" t="s">
        <v>13755</v>
      </c>
      <c r="C4070" s="27" t="s">
        <v>6435</v>
      </c>
      <c r="D4070" s="27" t="s">
        <v>6436</v>
      </c>
      <c r="E4070" s="28" t="s">
        <v>13756</v>
      </c>
    </row>
    <row r="4071" spans="1:5">
      <c r="A4071" s="27">
        <v>37526</v>
      </c>
      <c r="B4071" s="27" t="s">
        <v>13757</v>
      </c>
      <c r="C4071" s="27" t="s">
        <v>6435</v>
      </c>
      <c r="D4071" s="27" t="s">
        <v>6439</v>
      </c>
      <c r="E4071" s="28" t="s">
        <v>13758</v>
      </c>
    </row>
    <row r="4072" spans="1:5">
      <c r="A4072" s="27">
        <v>6076</v>
      </c>
      <c r="B4072" s="27" t="s">
        <v>13759</v>
      </c>
      <c r="C4072" s="27" t="s">
        <v>6776</v>
      </c>
      <c r="D4072" s="27" t="s">
        <v>6436</v>
      </c>
      <c r="E4072" s="28" t="s">
        <v>13760</v>
      </c>
    </row>
    <row r="4073" spans="1:5">
      <c r="A4073" s="27">
        <v>13109</v>
      </c>
      <c r="B4073" s="27" t="s">
        <v>13761</v>
      </c>
      <c r="C4073" s="27" t="s">
        <v>6435</v>
      </c>
      <c r="D4073" s="27" t="s">
        <v>6447</v>
      </c>
      <c r="E4073" s="28" t="s">
        <v>13762</v>
      </c>
    </row>
    <row r="4074" spans="1:5">
      <c r="A4074" s="27">
        <v>13110</v>
      </c>
      <c r="B4074" s="27" t="s">
        <v>13763</v>
      </c>
      <c r="C4074" s="27" t="s">
        <v>6435</v>
      </c>
      <c r="D4074" s="27" t="s">
        <v>6447</v>
      </c>
      <c r="E4074" s="28" t="s">
        <v>13764</v>
      </c>
    </row>
    <row r="4075" spans="1:5">
      <c r="A4075" s="27">
        <v>7581</v>
      </c>
      <c r="B4075" s="27" t="s">
        <v>13765</v>
      </c>
      <c r="C4075" s="27" t="s">
        <v>6435</v>
      </c>
      <c r="D4075" s="27" t="s">
        <v>6439</v>
      </c>
      <c r="E4075" s="28" t="s">
        <v>13766</v>
      </c>
    </row>
    <row r="4076" spans="1:5">
      <c r="A4076" s="27">
        <v>4509</v>
      </c>
      <c r="B4076" s="27" t="s">
        <v>13767</v>
      </c>
      <c r="C4076" s="27" t="s">
        <v>6456</v>
      </c>
      <c r="D4076" s="27" t="s">
        <v>6439</v>
      </c>
      <c r="E4076" s="28" t="s">
        <v>7631</v>
      </c>
    </row>
    <row r="4077" spans="1:5">
      <c r="A4077" s="27">
        <v>4512</v>
      </c>
      <c r="B4077" s="27" t="s">
        <v>13768</v>
      </c>
      <c r="C4077" s="27" t="s">
        <v>6456</v>
      </c>
      <c r="D4077" s="27" t="s">
        <v>6439</v>
      </c>
      <c r="E4077" s="28" t="s">
        <v>13769</v>
      </c>
    </row>
    <row r="4078" spans="1:5">
      <c r="A4078" s="27">
        <v>4517</v>
      </c>
      <c r="B4078" s="27" t="s">
        <v>13770</v>
      </c>
      <c r="C4078" s="27" t="s">
        <v>6456</v>
      </c>
      <c r="D4078" s="27" t="s">
        <v>6439</v>
      </c>
      <c r="E4078" s="28" t="s">
        <v>13771</v>
      </c>
    </row>
    <row r="4079" spans="1:5">
      <c r="A4079" s="27">
        <v>20206</v>
      </c>
      <c r="B4079" s="27" t="s">
        <v>13772</v>
      </c>
      <c r="C4079" s="27" t="s">
        <v>6456</v>
      </c>
      <c r="D4079" s="27" t="s">
        <v>6439</v>
      </c>
      <c r="E4079" s="28" t="s">
        <v>11048</v>
      </c>
    </row>
    <row r="4080" spans="1:5">
      <c r="A4080" s="27">
        <v>4460</v>
      </c>
      <c r="B4080" s="27" t="s">
        <v>13773</v>
      </c>
      <c r="C4080" s="27" t="s">
        <v>6456</v>
      </c>
      <c r="D4080" s="27" t="s">
        <v>6439</v>
      </c>
      <c r="E4080" s="28" t="s">
        <v>6880</v>
      </c>
    </row>
    <row r="4081" spans="1:5">
      <c r="A4081" s="27">
        <v>4417</v>
      </c>
      <c r="B4081" s="27" t="s">
        <v>13774</v>
      </c>
      <c r="C4081" s="27" t="s">
        <v>6456</v>
      </c>
      <c r="D4081" s="27" t="s">
        <v>6439</v>
      </c>
      <c r="E4081" s="28" t="s">
        <v>13775</v>
      </c>
    </row>
    <row r="4082" spans="1:5">
      <c r="A4082" s="27">
        <v>4415</v>
      </c>
      <c r="B4082" s="27" t="s">
        <v>13776</v>
      </c>
      <c r="C4082" s="27" t="s">
        <v>6456</v>
      </c>
      <c r="D4082" s="27" t="s">
        <v>6439</v>
      </c>
      <c r="E4082" s="28" t="s">
        <v>13777</v>
      </c>
    </row>
    <row r="4083" spans="1:5">
      <c r="A4083" s="27">
        <v>37373</v>
      </c>
      <c r="B4083" s="27" t="s">
        <v>13778</v>
      </c>
      <c r="C4083" s="27" t="s">
        <v>6779</v>
      </c>
      <c r="D4083" s="27" t="s">
        <v>6436</v>
      </c>
      <c r="E4083" s="28" t="s">
        <v>7598</v>
      </c>
    </row>
    <row r="4084" spans="1:5">
      <c r="A4084" s="27">
        <v>40864</v>
      </c>
      <c r="B4084" s="27" t="s">
        <v>13779</v>
      </c>
      <c r="C4084" s="27" t="s">
        <v>6782</v>
      </c>
      <c r="D4084" s="27" t="s">
        <v>6436</v>
      </c>
      <c r="E4084" s="28" t="s">
        <v>13780</v>
      </c>
    </row>
    <row r="4085" spans="1:5">
      <c r="A4085" s="27">
        <v>4734</v>
      </c>
      <c r="B4085" s="27" t="s">
        <v>13781</v>
      </c>
      <c r="C4085" s="27" t="s">
        <v>6776</v>
      </c>
      <c r="D4085" s="27" t="s">
        <v>6439</v>
      </c>
      <c r="E4085" s="28" t="s">
        <v>13782</v>
      </c>
    </row>
    <row r="4086" spans="1:5">
      <c r="A4086" s="27">
        <v>6085</v>
      </c>
      <c r="B4086" s="27" t="s">
        <v>13783</v>
      </c>
      <c r="C4086" s="27" t="s">
        <v>6558</v>
      </c>
      <c r="D4086" s="27" t="s">
        <v>6436</v>
      </c>
      <c r="E4086" s="28" t="s">
        <v>10759</v>
      </c>
    </row>
    <row r="4087" spans="1:5">
      <c r="A4087" s="27">
        <v>38396</v>
      </c>
      <c r="B4087" s="27" t="s">
        <v>13784</v>
      </c>
      <c r="C4087" s="27" t="s">
        <v>6435</v>
      </c>
      <c r="D4087" s="27" t="s">
        <v>6439</v>
      </c>
      <c r="E4087" s="28" t="s">
        <v>13785</v>
      </c>
    </row>
    <row r="4088" spans="1:5">
      <c r="A4088" s="27">
        <v>11622</v>
      </c>
      <c r="B4088" s="27" t="s">
        <v>13786</v>
      </c>
      <c r="C4088" s="27" t="s">
        <v>6555</v>
      </c>
      <c r="D4088" s="27" t="s">
        <v>6439</v>
      </c>
      <c r="E4088" s="28" t="s">
        <v>13787</v>
      </c>
    </row>
    <row r="4089" spans="1:5">
      <c r="A4089" s="27">
        <v>43143</v>
      </c>
      <c r="B4089" s="27" t="s">
        <v>13788</v>
      </c>
      <c r="C4089" s="27" t="s">
        <v>6558</v>
      </c>
      <c r="D4089" s="27" t="s">
        <v>6439</v>
      </c>
      <c r="E4089" s="28" t="s">
        <v>13789</v>
      </c>
    </row>
    <row r="4090" spans="1:5">
      <c r="A4090" s="27">
        <v>7317</v>
      </c>
      <c r="B4090" s="27" t="s">
        <v>13790</v>
      </c>
      <c r="C4090" s="27" t="s">
        <v>6555</v>
      </c>
      <c r="D4090" s="27" t="s">
        <v>6439</v>
      </c>
      <c r="E4090" s="28" t="s">
        <v>13791</v>
      </c>
    </row>
    <row r="4091" spans="1:5">
      <c r="A4091" s="27">
        <v>142</v>
      </c>
      <c r="B4091" s="27" t="s">
        <v>13792</v>
      </c>
      <c r="C4091" s="27" t="s">
        <v>13793</v>
      </c>
      <c r="D4091" s="27" t="s">
        <v>6439</v>
      </c>
      <c r="E4091" s="28" t="s">
        <v>13794</v>
      </c>
    </row>
    <row r="4092" spans="1:5">
      <c r="A4092" s="27">
        <v>43142</v>
      </c>
      <c r="B4092" s="27" t="s">
        <v>13795</v>
      </c>
      <c r="C4092" s="27" t="s">
        <v>6558</v>
      </c>
      <c r="D4092" s="27" t="s">
        <v>6439</v>
      </c>
      <c r="E4092" s="28" t="s">
        <v>13796</v>
      </c>
    </row>
    <row r="4093" spans="1:5">
      <c r="A4093" s="27">
        <v>38123</v>
      </c>
      <c r="B4093" s="27" t="s">
        <v>13797</v>
      </c>
      <c r="C4093" s="27" t="s">
        <v>6555</v>
      </c>
      <c r="D4093" s="27" t="s">
        <v>6439</v>
      </c>
      <c r="E4093" s="28" t="s">
        <v>13798</v>
      </c>
    </row>
    <row r="4094" spans="1:5">
      <c r="A4094" s="27">
        <v>42701</v>
      </c>
      <c r="B4094" s="27" t="s">
        <v>13799</v>
      </c>
      <c r="C4094" s="27" t="s">
        <v>6435</v>
      </c>
      <c r="D4094" s="27" t="s">
        <v>6447</v>
      </c>
      <c r="E4094" s="28" t="s">
        <v>13800</v>
      </c>
    </row>
    <row r="4095" spans="1:5">
      <c r="A4095" s="27">
        <v>42702</v>
      </c>
      <c r="B4095" s="27" t="s">
        <v>13801</v>
      </c>
      <c r="C4095" s="27" t="s">
        <v>6435</v>
      </c>
      <c r="D4095" s="27" t="s">
        <v>6447</v>
      </c>
      <c r="E4095" s="28" t="s">
        <v>13802</v>
      </c>
    </row>
    <row r="4096" spans="1:5">
      <c r="A4096" s="27">
        <v>37955</v>
      </c>
      <c r="B4096" s="27" t="s">
        <v>13803</v>
      </c>
      <c r="C4096" s="27" t="s">
        <v>6435</v>
      </c>
      <c r="D4096" s="27" t="s">
        <v>6447</v>
      </c>
      <c r="E4096" s="28" t="s">
        <v>13804</v>
      </c>
    </row>
    <row r="4097" spans="1:5">
      <c r="A4097" s="27">
        <v>42699</v>
      </c>
      <c r="B4097" s="27" t="s">
        <v>13805</v>
      </c>
      <c r="C4097" s="27" t="s">
        <v>6435</v>
      </c>
      <c r="D4097" s="27" t="s">
        <v>6447</v>
      </c>
      <c r="E4097" s="28" t="s">
        <v>13806</v>
      </c>
    </row>
    <row r="4098" spans="1:5">
      <c r="A4098" s="27">
        <v>42700</v>
      </c>
      <c r="B4098" s="27" t="s">
        <v>13807</v>
      </c>
      <c r="C4098" s="27" t="s">
        <v>6435</v>
      </c>
      <c r="D4098" s="27" t="s">
        <v>6447</v>
      </c>
      <c r="E4098" s="28" t="s">
        <v>13808</v>
      </c>
    </row>
    <row r="4099" spans="1:5">
      <c r="A4099" s="27">
        <v>37743</v>
      </c>
      <c r="B4099" s="27" t="s">
        <v>13809</v>
      </c>
      <c r="C4099" s="27" t="s">
        <v>6435</v>
      </c>
      <c r="D4099" s="27" t="s">
        <v>6447</v>
      </c>
      <c r="E4099" s="28" t="s">
        <v>13810</v>
      </c>
    </row>
    <row r="4100" spans="1:5">
      <c r="A4100" s="27">
        <v>37744</v>
      </c>
      <c r="B4100" s="27" t="s">
        <v>13811</v>
      </c>
      <c r="C4100" s="27" t="s">
        <v>6435</v>
      </c>
      <c r="D4100" s="27" t="s">
        <v>6447</v>
      </c>
      <c r="E4100" s="28" t="s">
        <v>13812</v>
      </c>
    </row>
    <row r="4101" spans="1:5">
      <c r="A4101" s="27">
        <v>37741</v>
      </c>
      <c r="B4101" s="27" t="s">
        <v>13813</v>
      </c>
      <c r="C4101" s="27" t="s">
        <v>6435</v>
      </c>
      <c r="D4101" s="27" t="s">
        <v>6447</v>
      </c>
      <c r="E4101" s="28" t="s">
        <v>13814</v>
      </c>
    </row>
    <row r="4102" spans="1:5">
      <c r="A4102" s="27">
        <v>39396</v>
      </c>
      <c r="B4102" s="27" t="s">
        <v>13815</v>
      </c>
      <c r="C4102" s="27" t="s">
        <v>6435</v>
      </c>
      <c r="D4102" s="27" t="s">
        <v>6447</v>
      </c>
      <c r="E4102" s="28" t="s">
        <v>10410</v>
      </c>
    </row>
    <row r="4103" spans="1:5">
      <c r="A4103" s="27">
        <v>39392</v>
      </c>
      <c r="B4103" s="27" t="s">
        <v>13816</v>
      </c>
      <c r="C4103" s="27" t="s">
        <v>6435</v>
      </c>
      <c r="D4103" s="27" t="s">
        <v>6447</v>
      </c>
      <c r="E4103" s="28" t="s">
        <v>13817</v>
      </c>
    </row>
    <row r="4104" spans="1:5">
      <c r="A4104" s="27">
        <v>39393</v>
      </c>
      <c r="B4104" s="27" t="s">
        <v>13818</v>
      </c>
      <c r="C4104" s="27" t="s">
        <v>6435</v>
      </c>
      <c r="D4104" s="27" t="s">
        <v>6447</v>
      </c>
      <c r="E4104" s="28" t="s">
        <v>13819</v>
      </c>
    </row>
    <row r="4105" spans="1:5">
      <c r="A4105" s="27">
        <v>39394</v>
      </c>
      <c r="B4105" s="27" t="s">
        <v>13820</v>
      </c>
      <c r="C4105" s="27" t="s">
        <v>6435</v>
      </c>
      <c r="D4105" s="27" t="s">
        <v>6447</v>
      </c>
      <c r="E4105" s="28" t="s">
        <v>13821</v>
      </c>
    </row>
    <row r="4106" spans="1:5">
      <c r="A4106" s="27">
        <v>39395</v>
      </c>
      <c r="B4106" s="27" t="s">
        <v>13822</v>
      </c>
      <c r="C4106" s="27" t="s">
        <v>6435</v>
      </c>
      <c r="D4106" s="27" t="s">
        <v>6447</v>
      </c>
      <c r="E4106" s="28" t="s">
        <v>13823</v>
      </c>
    </row>
    <row r="4107" spans="1:5">
      <c r="A4107" s="27">
        <v>14618</v>
      </c>
      <c r="B4107" s="27" t="s">
        <v>13824</v>
      </c>
      <c r="C4107" s="27" t="s">
        <v>6435</v>
      </c>
      <c r="D4107" s="27" t="s">
        <v>6439</v>
      </c>
      <c r="E4107" s="28" t="s">
        <v>13825</v>
      </c>
    </row>
    <row r="4108" spans="1:5">
      <c r="A4108" s="27">
        <v>40269</v>
      </c>
      <c r="B4108" s="27" t="s">
        <v>13826</v>
      </c>
      <c r="C4108" s="27" t="s">
        <v>6435</v>
      </c>
      <c r="D4108" s="27" t="s">
        <v>6439</v>
      </c>
      <c r="E4108" s="28" t="s">
        <v>13827</v>
      </c>
    </row>
    <row r="4109" spans="1:5">
      <c r="A4109" s="27">
        <v>6110</v>
      </c>
      <c r="B4109" s="27" t="s">
        <v>13828</v>
      </c>
      <c r="C4109" s="27" t="s">
        <v>6779</v>
      </c>
      <c r="D4109" s="27" t="s">
        <v>6439</v>
      </c>
      <c r="E4109" s="28" t="s">
        <v>6901</v>
      </c>
    </row>
    <row r="4110" spans="1:5">
      <c r="A4110" s="27">
        <v>40910</v>
      </c>
      <c r="B4110" s="27" t="s">
        <v>13829</v>
      </c>
      <c r="C4110" s="27" t="s">
        <v>6782</v>
      </c>
      <c r="D4110" s="27" t="s">
        <v>6439</v>
      </c>
      <c r="E4110" s="28" t="s">
        <v>15808</v>
      </c>
    </row>
    <row r="4111" spans="1:5">
      <c r="A4111" s="27">
        <v>6111</v>
      </c>
      <c r="B4111" s="27" t="s">
        <v>13830</v>
      </c>
      <c r="C4111" s="27" t="s">
        <v>6779</v>
      </c>
      <c r="D4111" s="27" t="s">
        <v>6436</v>
      </c>
      <c r="E4111" s="28" t="s">
        <v>15930</v>
      </c>
    </row>
    <row r="4112" spans="1:5">
      <c r="A4112" s="27">
        <v>41084</v>
      </c>
      <c r="B4112" s="27" t="s">
        <v>13831</v>
      </c>
      <c r="C4112" s="27" t="s">
        <v>6782</v>
      </c>
      <c r="D4112" s="27" t="s">
        <v>6439</v>
      </c>
      <c r="E4112" s="28" t="s">
        <v>15931</v>
      </c>
    </row>
    <row r="4113" spans="1:5">
      <c r="A4113" s="27">
        <v>44535</v>
      </c>
      <c r="B4113" s="27" t="s">
        <v>13832</v>
      </c>
      <c r="C4113" s="27" t="s">
        <v>6776</v>
      </c>
      <c r="D4113" s="27" t="s">
        <v>6439</v>
      </c>
      <c r="E4113" s="28" t="s">
        <v>13833</v>
      </c>
    </row>
    <row r="4114" spans="1:5">
      <c r="A4114" s="27">
        <v>38637</v>
      </c>
      <c r="B4114" s="27" t="s">
        <v>13834</v>
      </c>
      <c r="C4114" s="27" t="s">
        <v>6435</v>
      </c>
      <c r="D4114" s="27" t="s">
        <v>6439</v>
      </c>
      <c r="E4114" s="28" t="s">
        <v>13835</v>
      </c>
    </row>
    <row r="4115" spans="1:5">
      <c r="A4115" s="27">
        <v>6150</v>
      </c>
      <c r="B4115" s="27" t="s">
        <v>13836</v>
      </c>
      <c r="C4115" s="27" t="s">
        <v>6435</v>
      </c>
      <c r="D4115" s="27" t="s">
        <v>6439</v>
      </c>
      <c r="E4115" s="28" t="s">
        <v>13837</v>
      </c>
    </row>
    <row r="4116" spans="1:5">
      <c r="A4116" s="27">
        <v>6136</v>
      </c>
      <c r="B4116" s="27" t="s">
        <v>13838</v>
      </c>
      <c r="C4116" s="27" t="s">
        <v>6435</v>
      </c>
      <c r="D4116" s="27" t="s">
        <v>6436</v>
      </c>
      <c r="E4116" s="28" t="s">
        <v>13839</v>
      </c>
    </row>
    <row r="4117" spans="1:5">
      <c r="A4117" s="27">
        <v>38638</v>
      </c>
      <c r="B4117" s="27" t="s">
        <v>13840</v>
      </c>
      <c r="C4117" s="27" t="s">
        <v>6435</v>
      </c>
      <c r="D4117" s="27" t="s">
        <v>6439</v>
      </c>
      <c r="E4117" s="28" t="s">
        <v>13841</v>
      </c>
    </row>
    <row r="4118" spans="1:5">
      <c r="A4118" s="27">
        <v>20262</v>
      </c>
      <c r="B4118" s="27" t="s">
        <v>13842</v>
      </c>
      <c r="C4118" s="27" t="s">
        <v>6435</v>
      </c>
      <c r="D4118" s="27" t="s">
        <v>6439</v>
      </c>
      <c r="E4118" s="28" t="s">
        <v>13843</v>
      </c>
    </row>
    <row r="4119" spans="1:5">
      <c r="A4119" s="27">
        <v>6148</v>
      </c>
      <c r="B4119" s="27" t="s">
        <v>13844</v>
      </c>
      <c r="C4119" s="27" t="s">
        <v>6435</v>
      </c>
      <c r="D4119" s="27" t="s">
        <v>6436</v>
      </c>
      <c r="E4119" s="28" t="s">
        <v>8657</v>
      </c>
    </row>
    <row r="4120" spans="1:5">
      <c r="A4120" s="27">
        <v>6145</v>
      </c>
      <c r="B4120" s="27" t="s">
        <v>13845</v>
      </c>
      <c r="C4120" s="27" t="s">
        <v>6435</v>
      </c>
      <c r="D4120" s="27" t="s">
        <v>6439</v>
      </c>
      <c r="E4120" s="28" t="s">
        <v>10928</v>
      </c>
    </row>
    <row r="4121" spans="1:5">
      <c r="A4121" s="27">
        <v>6149</v>
      </c>
      <c r="B4121" s="27" t="s">
        <v>13846</v>
      </c>
      <c r="C4121" s="27" t="s">
        <v>6435</v>
      </c>
      <c r="D4121" s="27" t="s">
        <v>6439</v>
      </c>
      <c r="E4121" s="28" t="s">
        <v>13847</v>
      </c>
    </row>
    <row r="4122" spans="1:5">
      <c r="A4122" s="27">
        <v>6146</v>
      </c>
      <c r="B4122" s="27" t="s">
        <v>13848</v>
      </c>
      <c r="C4122" s="27" t="s">
        <v>6435</v>
      </c>
      <c r="D4122" s="27" t="s">
        <v>6439</v>
      </c>
      <c r="E4122" s="28" t="s">
        <v>13849</v>
      </c>
    </row>
    <row r="4123" spans="1:5">
      <c r="A4123" s="27">
        <v>44536</v>
      </c>
      <c r="B4123" s="27" t="s">
        <v>13850</v>
      </c>
      <c r="C4123" s="27" t="s">
        <v>6555</v>
      </c>
      <c r="D4123" s="27" t="s">
        <v>6439</v>
      </c>
      <c r="E4123" s="28" t="s">
        <v>13769</v>
      </c>
    </row>
    <row r="4124" spans="1:5">
      <c r="A4124" s="27">
        <v>39961</v>
      </c>
      <c r="B4124" s="27" t="s">
        <v>13851</v>
      </c>
      <c r="C4124" s="27" t="s">
        <v>6435</v>
      </c>
      <c r="D4124" s="27" t="s">
        <v>6439</v>
      </c>
      <c r="E4124" s="28" t="s">
        <v>13852</v>
      </c>
    </row>
    <row r="4125" spans="1:5">
      <c r="A4125" s="27">
        <v>42433</v>
      </c>
      <c r="B4125" s="27" t="s">
        <v>13853</v>
      </c>
      <c r="C4125" s="27" t="s">
        <v>6435</v>
      </c>
      <c r="D4125" s="27" t="s">
        <v>6447</v>
      </c>
      <c r="E4125" s="28" t="s">
        <v>13854</v>
      </c>
    </row>
    <row r="4126" spans="1:5">
      <c r="A4126" s="27">
        <v>42434</v>
      </c>
      <c r="B4126" s="27" t="s">
        <v>13855</v>
      </c>
      <c r="C4126" s="27" t="s">
        <v>6435</v>
      </c>
      <c r="D4126" s="27" t="s">
        <v>6447</v>
      </c>
      <c r="E4126" s="28" t="s">
        <v>13856</v>
      </c>
    </row>
    <row r="4127" spans="1:5">
      <c r="A4127" s="27">
        <v>42435</v>
      </c>
      <c r="B4127" s="27" t="s">
        <v>13857</v>
      </c>
      <c r="C4127" s="27" t="s">
        <v>6435</v>
      </c>
      <c r="D4127" s="27" t="s">
        <v>6447</v>
      </c>
      <c r="E4127" s="28" t="s">
        <v>13858</v>
      </c>
    </row>
    <row r="4128" spans="1:5">
      <c r="A4128" s="27">
        <v>38061</v>
      </c>
      <c r="B4128" s="27" t="s">
        <v>13859</v>
      </c>
      <c r="C4128" s="27" t="s">
        <v>6435</v>
      </c>
      <c r="D4128" s="27" t="s">
        <v>6439</v>
      </c>
      <c r="E4128" s="28" t="s">
        <v>13860</v>
      </c>
    </row>
    <row r="4129" spans="1:5">
      <c r="A4129" s="27">
        <v>20250</v>
      </c>
      <c r="B4129" s="27" t="s">
        <v>13861</v>
      </c>
      <c r="C4129" s="27" t="s">
        <v>6555</v>
      </c>
      <c r="D4129" s="27" t="s">
        <v>6436</v>
      </c>
      <c r="E4129" s="28" t="s">
        <v>13862</v>
      </c>
    </row>
    <row r="4130" spans="1:5">
      <c r="A4130" s="27">
        <v>13388</v>
      </c>
      <c r="B4130" s="27" t="s">
        <v>13863</v>
      </c>
      <c r="C4130" s="27" t="s">
        <v>6555</v>
      </c>
      <c r="D4130" s="27" t="s">
        <v>6439</v>
      </c>
      <c r="E4130" s="28" t="s">
        <v>13864</v>
      </c>
    </row>
    <row r="4131" spans="1:5">
      <c r="A4131" s="27">
        <v>39914</v>
      </c>
      <c r="B4131" s="27" t="s">
        <v>13865</v>
      </c>
      <c r="C4131" s="27" t="s">
        <v>6555</v>
      </c>
      <c r="D4131" s="27" t="s">
        <v>6447</v>
      </c>
      <c r="E4131" s="28" t="s">
        <v>13866</v>
      </c>
    </row>
    <row r="4132" spans="1:5">
      <c r="A4132" s="27">
        <v>12732</v>
      </c>
      <c r="B4132" s="27" t="s">
        <v>13867</v>
      </c>
      <c r="C4132" s="27" t="s">
        <v>6435</v>
      </c>
      <c r="D4132" s="27" t="s">
        <v>6447</v>
      </c>
      <c r="E4132" s="28" t="s">
        <v>13868</v>
      </c>
    </row>
    <row r="4133" spans="1:5">
      <c r="A4133" s="27">
        <v>6160</v>
      </c>
      <c r="B4133" s="27" t="s">
        <v>13869</v>
      </c>
      <c r="C4133" s="27" t="s">
        <v>6779</v>
      </c>
      <c r="D4133" s="27" t="s">
        <v>6436</v>
      </c>
      <c r="E4133" s="28" t="s">
        <v>6901</v>
      </c>
    </row>
    <row r="4134" spans="1:5">
      <c r="A4134" s="27">
        <v>41087</v>
      </c>
      <c r="B4134" s="27" t="s">
        <v>13870</v>
      </c>
      <c r="C4134" s="27" t="s">
        <v>6782</v>
      </c>
      <c r="D4134" s="27" t="s">
        <v>6439</v>
      </c>
      <c r="E4134" s="28" t="s">
        <v>15808</v>
      </c>
    </row>
    <row r="4135" spans="1:5">
      <c r="A4135" s="27">
        <v>6166</v>
      </c>
      <c r="B4135" s="27" t="s">
        <v>13871</v>
      </c>
      <c r="C4135" s="27" t="s">
        <v>6779</v>
      </c>
      <c r="D4135" s="27" t="s">
        <v>6439</v>
      </c>
      <c r="E4135" s="28" t="s">
        <v>15932</v>
      </c>
    </row>
    <row r="4136" spans="1:5">
      <c r="A4136" s="27">
        <v>41088</v>
      </c>
      <c r="B4136" s="27" t="s">
        <v>13872</v>
      </c>
      <c r="C4136" s="27" t="s">
        <v>6782</v>
      </c>
      <c r="D4136" s="27" t="s">
        <v>6439</v>
      </c>
      <c r="E4136" s="28" t="s">
        <v>15933</v>
      </c>
    </row>
    <row r="4137" spans="1:5">
      <c r="A4137" s="27">
        <v>20232</v>
      </c>
      <c r="B4137" s="27" t="s">
        <v>13873</v>
      </c>
      <c r="C4137" s="27" t="s">
        <v>6456</v>
      </c>
      <c r="D4137" s="27" t="s">
        <v>6447</v>
      </c>
      <c r="E4137" s="28" t="s">
        <v>13874</v>
      </c>
    </row>
    <row r="4138" spans="1:5">
      <c r="A4138" s="27">
        <v>10856</v>
      </c>
      <c r="B4138" s="27" t="s">
        <v>13875</v>
      </c>
      <c r="C4138" s="27" t="s">
        <v>6456</v>
      </c>
      <c r="D4138" s="27" t="s">
        <v>6447</v>
      </c>
      <c r="E4138" s="28" t="s">
        <v>13876</v>
      </c>
    </row>
    <row r="4139" spans="1:5">
      <c r="A4139" s="27">
        <v>4828</v>
      </c>
      <c r="B4139" s="27" t="s">
        <v>13877</v>
      </c>
      <c r="C4139" s="27" t="s">
        <v>6456</v>
      </c>
      <c r="D4139" s="27" t="s">
        <v>6447</v>
      </c>
      <c r="E4139" s="28" t="s">
        <v>13878</v>
      </c>
    </row>
    <row r="4140" spans="1:5">
      <c r="A4140" s="27">
        <v>20249</v>
      </c>
      <c r="B4140" s="27" t="s">
        <v>13879</v>
      </c>
      <c r="C4140" s="27" t="s">
        <v>6456</v>
      </c>
      <c r="D4140" s="27" t="s">
        <v>6447</v>
      </c>
      <c r="E4140" s="28" t="s">
        <v>13880</v>
      </c>
    </row>
    <row r="4141" spans="1:5">
      <c r="A4141" s="27">
        <v>11609</v>
      </c>
      <c r="B4141" s="27" t="s">
        <v>13881</v>
      </c>
      <c r="C4141" s="27" t="s">
        <v>6558</v>
      </c>
      <c r="D4141" s="27" t="s">
        <v>6439</v>
      </c>
      <c r="E4141" s="28" t="s">
        <v>13882</v>
      </c>
    </row>
    <row r="4142" spans="1:5">
      <c r="A4142" s="27">
        <v>20083</v>
      </c>
      <c r="B4142" s="27" t="s">
        <v>13883</v>
      </c>
      <c r="C4142" s="27" t="s">
        <v>6435</v>
      </c>
      <c r="D4142" s="27" t="s">
        <v>6439</v>
      </c>
      <c r="E4142" s="28" t="s">
        <v>13884</v>
      </c>
    </row>
    <row r="4143" spans="1:5">
      <c r="A4143" s="27">
        <v>10691</v>
      </c>
      <c r="B4143" s="27" t="s">
        <v>13885</v>
      </c>
      <c r="C4143" s="27" t="s">
        <v>6558</v>
      </c>
      <c r="D4143" s="27" t="s">
        <v>6439</v>
      </c>
      <c r="E4143" s="28" t="s">
        <v>13886</v>
      </c>
    </row>
    <row r="4144" spans="1:5">
      <c r="A4144" s="27">
        <v>12295</v>
      </c>
      <c r="B4144" s="27" t="s">
        <v>13887</v>
      </c>
      <c r="C4144" s="27" t="s">
        <v>6435</v>
      </c>
      <c r="D4144" s="27" t="s">
        <v>6439</v>
      </c>
      <c r="E4144" s="28" t="s">
        <v>12676</v>
      </c>
    </row>
    <row r="4145" spans="1:5">
      <c r="A4145" s="27">
        <v>12296</v>
      </c>
      <c r="B4145" s="27" t="s">
        <v>13888</v>
      </c>
      <c r="C4145" s="27" t="s">
        <v>6435</v>
      </c>
      <c r="D4145" s="27" t="s">
        <v>6439</v>
      </c>
      <c r="E4145" s="28" t="s">
        <v>7410</v>
      </c>
    </row>
    <row r="4146" spans="1:5">
      <c r="A4146" s="27">
        <v>12294</v>
      </c>
      <c r="B4146" s="27" t="s">
        <v>13889</v>
      </c>
      <c r="C4146" s="27" t="s">
        <v>6435</v>
      </c>
      <c r="D4146" s="27" t="s">
        <v>6439</v>
      </c>
      <c r="E4146" s="28" t="s">
        <v>13890</v>
      </c>
    </row>
    <row r="4147" spans="1:5">
      <c r="A4147" s="27">
        <v>14543</v>
      </c>
      <c r="B4147" s="27" t="s">
        <v>13891</v>
      </c>
      <c r="C4147" s="27" t="s">
        <v>6435</v>
      </c>
      <c r="D4147" s="27" t="s">
        <v>6439</v>
      </c>
      <c r="E4147" s="28" t="s">
        <v>11813</v>
      </c>
    </row>
    <row r="4148" spans="1:5">
      <c r="A4148" s="27">
        <v>13329</v>
      </c>
      <c r="B4148" s="27" t="s">
        <v>13892</v>
      </c>
      <c r="C4148" s="27" t="s">
        <v>6435</v>
      </c>
      <c r="D4148" s="27" t="s">
        <v>6436</v>
      </c>
      <c r="E4148" s="28" t="s">
        <v>7690</v>
      </c>
    </row>
    <row r="4149" spans="1:5">
      <c r="A4149" s="27">
        <v>21044</v>
      </c>
      <c r="B4149" s="27" t="s">
        <v>13893</v>
      </c>
      <c r="C4149" s="27" t="s">
        <v>6435</v>
      </c>
      <c r="D4149" s="27" t="s">
        <v>6447</v>
      </c>
      <c r="E4149" s="28" t="s">
        <v>13894</v>
      </c>
    </row>
    <row r="4150" spans="1:5">
      <c r="A4150" s="27">
        <v>21045</v>
      </c>
      <c r="B4150" s="27" t="s">
        <v>13895</v>
      </c>
      <c r="C4150" s="27" t="s">
        <v>6435</v>
      </c>
      <c r="D4150" s="27" t="s">
        <v>6447</v>
      </c>
      <c r="E4150" s="28" t="s">
        <v>13896</v>
      </c>
    </row>
    <row r="4151" spans="1:5">
      <c r="A4151" s="27">
        <v>21040</v>
      </c>
      <c r="B4151" s="27" t="s">
        <v>13897</v>
      </c>
      <c r="C4151" s="27" t="s">
        <v>6435</v>
      </c>
      <c r="D4151" s="27" t="s">
        <v>6447</v>
      </c>
      <c r="E4151" s="28" t="s">
        <v>9490</v>
      </c>
    </row>
    <row r="4152" spans="1:5">
      <c r="A4152" s="27">
        <v>21041</v>
      </c>
      <c r="B4152" s="27" t="s">
        <v>13898</v>
      </c>
      <c r="C4152" s="27" t="s">
        <v>6435</v>
      </c>
      <c r="D4152" s="27" t="s">
        <v>6447</v>
      </c>
      <c r="E4152" s="28" t="s">
        <v>13899</v>
      </c>
    </row>
    <row r="4153" spans="1:5">
      <c r="A4153" s="27">
        <v>21047</v>
      </c>
      <c r="B4153" s="27" t="s">
        <v>13900</v>
      </c>
      <c r="C4153" s="27" t="s">
        <v>6435</v>
      </c>
      <c r="D4153" s="27" t="s">
        <v>6447</v>
      </c>
      <c r="E4153" s="28" t="s">
        <v>13901</v>
      </c>
    </row>
    <row r="4154" spans="1:5">
      <c r="A4154" s="27">
        <v>21043</v>
      </c>
      <c r="B4154" s="27" t="s">
        <v>13902</v>
      </c>
      <c r="C4154" s="27" t="s">
        <v>6435</v>
      </c>
      <c r="D4154" s="27" t="s">
        <v>6447</v>
      </c>
      <c r="E4154" s="28" t="s">
        <v>13903</v>
      </c>
    </row>
    <row r="4155" spans="1:5">
      <c r="A4155" s="27">
        <v>21042</v>
      </c>
      <c r="B4155" s="27" t="s">
        <v>13904</v>
      </c>
      <c r="C4155" s="27" t="s">
        <v>6435</v>
      </c>
      <c r="D4155" s="27" t="s">
        <v>6447</v>
      </c>
      <c r="E4155" s="28" t="s">
        <v>13905</v>
      </c>
    </row>
    <row r="4156" spans="1:5">
      <c r="A4156" s="27">
        <v>14149</v>
      </c>
      <c r="B4156" s="27" t="s">
        <v>13906</v>
      </c>
      <c r="C4156" s="27" t="s">
        <v>10522</v>
      </c>
      <c r="D4156" s="27" t="s">
        <v>6447</v>
      </c>
      <c r="E4156" s="28" t="s">
        <v>13907</v>
      </c>
    </row>
    <row r="4157" spans="1:5">
      <c r="A4157" s="27">
        <v>38099</v>
      </c>
      <c r="B4157" s="27" t="s">
        <v>13908</v>
      </c>
      <c r="C4157" s="27" t="s">
        <v>6435</v>
      </c>
      <c r="D4157" s="27" t="s">
        <v>6439</v>
      </c>
      <c r="E4157" s="28" t="s">
        <v>13909</v>
      </c>
    </row>
    <row r="4158" spans="1:5">
      <c r="A4158" s="27">
        <v>38100</v>
      </c>
      <c r="B4158" s="27" t="s">
        <v>13910</v>
      </c>
      <c r="C4158" s="27" t="s">
        <v>6435</v>
      </c>
      <c r="D4158" s="27" t="s">
        <v>6439</v>
      </c>
      <c r="E4158" s="28" t="s">
        <v>13911</v>
      </c>
    </row>
    <row r="4159" spans="1:5">
      <c r="A4159" s="27">
        <v>20061</v>
      </c>
      <c r="B4159" s="27" t="s">
        <v>13912</v>
      </c>
      <c r="C4159" s="27" t="s">
        <v>6435</v>
      </c>
      <c r="D4159" s="27" t="s">
        <v>6447</v>
      </c>
      <c r="E4159" s="28" t="s">
        <v>6479</v>
      </c>
    </row>
    <row r="4160" spans="1:5">
      <c r="A4160" s="27">
        <v>7576</v>
      </c>
      <c r="B4160" s="27" t="s">
        <v>13913</v>
      </c>
      <c r="C4160" s="27" t="s">
        <v>6435</v>
      </c>
      <c r="D4160" s="27" t="s">
        <v>6439</v>
      </c>
      <c r="E4160" s="28" t="s">
        <v>13914</v>
      </c>
    </row>
    <row r="4161" spans="1:5">
      <c r="A4161" s="27">
        <v>3384</v>
      </c>
      <c r="B4161" s="27" t="s">
        <v>13915</v>
      </c>
      <c r="C4161" s="27" t="s">
        <v>6435</v>
      </c>
      <c r="D4161" s="27" t="s">
        <v>6439</v>
      </c>
      <c r="E4161" s="28" t="s">
        <v>6835</v>
      </c>
    </row>
    <row r="4162" spans="1:5">
      <c r="A4162" s="27">
        <v>7572</v>
      </c>
      <c r="B4162" s="27" t="s">
        <v>13916</v>
      </c>
      <c r="C4162" s="27" t="s">
        <v>6435</v>
      </c>
      <c r="D4162" s="27" t="s">
        <v>6439</v>
      </c>
      <c r="E4162" s="28" t="s">
        <v>6871</v>
      </c>
    </row>
    <row r="4163" spans="1:5">
      <c r="A4163" s="27">
        <v>3396</v>
      </c>
      <c r="B4163" s="27" t="s">
        <v>13917</v>
      </c>
      <c r="C4163" s="27" t="s">
        <v>6435</v>
      </c>
      <c r="D4163" s="27" t="s">
        <v>6439</v>
      </c>
      <c r="E4163" s="28" t="s">
        <v>13918</v>
      </c>
    </row>
    <row r="4164" spans="1:5">
      <c r="A4164" s="27">
        <v>37590</v>
      </c>
      <c r="B4164" s="27" t="s">
        <v>13919</v>
      </c>
      <c r="C4164" s="27" t="s">
        <v>6435</v>
      </c>
      <c r="D4164" s="27" t="s">
        <v>6447</v>
      </c>
      <c r="E4164" s="28" t="s">
        <v>10342</v>
      </c>
    </row>
    <row r="4165" spans="1:5">
      <c r="A4165" s="27">
        <v>37591</v>
      </c>
      <c r="B4165" s="27" t="s">
        <v>13920</v>
      </c>
      <c r="C4165" s="27" t="s">
        <v>6435</v>
      </c>
      <c r="D4165" s="27" t="s">
        <v>6447</v>
      </c>
      <c r="E4165" s="28" t="s">
        <v>13921</v>
      </c>
    </row>
    <row r="4166" spans="1:5">
      <c r="A4166" s="27">
        <v>12626</v>
      </c>
      <c r="B4166" s="27" t="s">
        <v>13922</v>
      </c>
      <c r="C4166" s="27" t="s">
        <v>6435</v>
      </c>
      <c r="D4166" s="27" t="s">
        <v>6447</v>
      </c>
      <c r="E4166" s="28" t="s">
        <v>6645</v>
      </c>
    </row>
    <row r="4167" spans="1:5">
      <c r="A4167" s="27">
        <v>11033</v>
      </c>
      <c r="B4167" s="27" t="s">
        <v>13923</v>
      </c>
      <c r="C4167" s="27" t="s">
        <v>6435</v>
      </c>
      <c r="D4167" s="27" t="s">
        <v>6439</v>
      </c>
      <c r="E4167" s="28" t="s">
        <v>13924</v>
      </c>
    </row>
    <row r="4168" spans="1:5">
      <c r="A4168" s="27">
        <v>390</v>
      </c>
      <c r="B4168" s="27" t="s">
        <v>13925</v>
      </c>
      <c r="C4168" s="27" t="s">
        <v>6435</v>
      </c>
      <c r="D4168" s="27" t="s">
        <v>6439</v>
      </c>
      <c r="E4168" s="28" t="s">
        <v>13926</v>
      </c>
    </row>
    <row r="4169" spans="1:5">
      <c r="A4169" s="27">
        <v>42436</v>
      </c>
      <c r="B4169" s="27" t="s">
        <v>13927</v>
      </c>
      <c r="C4169" s="27" t="s">
        <v>6435</v>
      </c>
      <c r="D4169" s="27" t="s">
        <v>6447</v>
      </c>
      <c r="E4169" s="28" t="s">
        <v>13928</v>
      </c>
    </row>
    <row r="4170" spans="1:5">
      <c r="A4170" s="27">
        <v>6193</v>
      </c>
      <c r="B4170" s="27" t="s">
        <v>13929</v>
      </c>
      <c r="C4170" s="27" t="s">
        <v>6456</v>
      </c>
      <c r="D4170" s="27" t="s">
        <v>6439</v>
      </c>
      <c r="E4170" s="28" t="s">
        <v>6577</v>
      </c>
    </row>
    <row r="4171" spans="1:5">
      <c r="A4171" s="27">
        <v>6194</v>
      </c>
      <c r="B4171" s="27" t="s">
        <v>13930</v>
      </c>
      <c r="C4171" s="27" t="s">
        <v>6456</v>
      </c>
      <c r="D4171" s="27" t="s">
        <v>6439</v>
      </c>
      <c r="E4171" s="28" t="s">
        <v>6841</v>
      </c>
    </row>
    <row r="4172" spans="1:5">
      <c r="A4172" s="27">
        <v>10567</v>
      </c>
      <c r="B4172" s="27" t="s">
        <v>13931</v>
      </c>
      <c r="C4172" s="27" t="s">
        <v>6456</v>
      </c>
      <c r="D4172" s="27" t="s">
        <v>6439</v>
      </c>
      <c r="E4172" s="28" t="s">
        <v>8973</v>
      </c>
    </row>
    <row r="4173" spans="1:5">
      <c r="A4173" s="27">
        <v>6212</v>
      </c>
      <c r="B4173" s="27" t="s">
        <v>13932</v>
      </c>
      <c r="C4173" s="27" t="s">
        <v>6456</v>
      </c>
      <c r="D4173" s="27" t="s">
        <v>6436</v>
      </c>
      <c r="E4173" s="28" t="s">
        <v>13933</v>
      </c>
    </row>
    <row r="4174" spans="1:5">
      <c r="A4174" s="27">
        <v>3993</v>
      </c>
      <c r="B4174" s="27" t="s">
        <v>13934</v>
      </c>
      <c r="C4174" s="27" t="s">
        <v>6446</v>
      </c>
      <c r="D4174" s="27" t="s">
        <v>6439</v>
      </c>
      <c r="E4174" s="28" t="s">
        <v>13935</v>
      </c>
    </row>
    <row r="4175" spans="1:5">
      <c r="A4175" s="27">
        <v>3990</v>
      </c>
      <c r="B4175" s="27" t="s">
        <v>13936</v>
      </c>
      <c r="C4175" s="27" t="s">
        <v>6456</v>
      </c>
      <c r="D4175" s="27" t="s">
        <v>6439</v>
      </c>
      <c r="E4175" s="28" t="s">
        <v>11219</v>
      </c>
    </row>
    <row r="4176" spans="1:5">
      <c r="A4176" s="27">
        <v>3992</v>
      </c>
      <c r="B4176" s="27" t="s">
        <v>13937</v>
      </c>
      <c r="C4176" s="27" t="s">
        <v>6456</v>
      </c>
      <c r="D4176" s="27" t="s">
        <v>6439</v>
      </c>
      <c r="E4176" s="28" t="s">
        <v>13938</v>
      </c>
    </row>
    <row r="4177" spans="1:5">
      <c r="A4177" s="27">
        <v>6178</v>
      </c>
      <c r="B4177" s="27" t="s">
        <v>13939</v>
      </c>
      <c r="C4177" s="27" t="s">
        <v>6446</v>
      </c>
      <c r="D4177" s="27" t="s">
        <v>6447</v>
      </c>
      <c r="E4177" s="28" t="s">
        <v>13940</v>
      </c>
    </row>
    <row r="4178" spans="1:5">
      <c r="A4178" s="27">
        <v>6180</v>
      </c>
      <c r="B4178" s="27" t="s">
        <v>13941</v>
      </c>
      <c r="C4178" s="27" t="s">
        <v>6446</v>
      </c>
      <c r="D4178" s="27" t="s">
        <v>6447</v>
      </c>
      <c r="E4178" s="28" t="s">
        <v>13942</v>
      </c>
    </row>
    <row r="4179" spans="1:5">
      <c r="A4179" s="27">
        <v>6182</v>
      </c>
      <c r="B4179" s="27" t="s">
        <v>13943</v>
      </c>
      <c r="C4179" s="27" t="s">
        <v>6446</v>
      </c>
      <c r="D4179" s="27" t="s">
        <v>6447</v>
      </c>
      <c r="E4179" s="28" t="s">
        <v>13944</v>
      </c>
    </row>
    <row r="4180" spans="1:5">
      <c r="A4180" s="27">
        <v>43614</v>
      </c>
      <c r="B4180" s="27" t="s">
        <v>13945</v>
      </c>
      <c r="C4180" s="27" t="s">
        <v>6456</v>
      </c>
      <c r="D4180" s="27" t="s">
        <v>6439</v>
      </c>
      <c r="E4180" s="28" t="s">
        <v>8650</v>
      </c>
    </row>
    <row r="4181" spans="1:5">
      <c r="A4181" s="27">
        <v>6189</v>
      </c>
      <c r="B4181" s="27" t="s">
        <v>13946</v>
      </c>
      <c r="C4181" s="27" t="s">
        <v>6456</v>
      </c>
      <c r="D4181" s="27" t="s">
        <v>6439</v>
      </c>
      <c r="E4181" s="28" t="s">
        <v>13947</v>
      </c>
    </row>
    <row r="4182" spans="1:5">
      <c r="A4182" s="27">
        <v>6214</v>
      </c>
      <c r="B4182" s="27" t="s">
        <v>13948</v>
      </c>
      <c r="C4182" s="27" t="s">
        <v>6446</v>
      </c>
      <c r="D4182" s="27" t="s">
        <v>6447</v>
      </c>
      <c r="E4182" s="28" t="s">
        <v>7985</v>
      </c>
    </row>
    <row r="4183" spans="1:5">
      <c r="A4183" s="27">
        <v>36153</v>
      </c>
      <c r="B4183" s="27" t="s">
        <v>13949</v>
      </c>
      <c r="C4183" s="27" t="s">
        <v>6435</v>
      </c>
      <c r="D4183" s="27" t="s">
        <v>6439</v>
      </c>
      <c r="E4183" s="28" t="s">
        <v>13950</v>
      </c>
    </row>
    <row r="4184" spans="1:5">
      <c r="A4184" s="27">
        <v>10740</v>
      </c>
      <c r="B4184" s="27" t="s">
        <v>13951</v>
      </c>
      <c r="C4184" s="27" t="s">
        <v>6435</v>
      </c>
      <c r="D4184" s="27" t="s">
        <v>6439</v>
      </c>
      <c r="E4184" s="28" t="s">
        <v>13952</v>
      </c>
    </row>
    <row r="4185" spans="1:5">
      <c r="A4185" s="27">
        <v>13914</v>
      </c>
      <c r="B4185" s="27" t="s">
        <v>13953</v>
      </c>
      <c r="C4185" s="27" t="s">
        <v>6435</v>
      </c>
      <c r="D4185" s="27" t="s">
        <v>6439</v>
      </c>
      <c r="E4185" s="28" t="s">
        <v>13954</v>
      </c>
    </row>
    <row r="4186" spans="1:5">
      <c r="A4186" s="27">
        <v>10742</v>
      </c>
      <c r="B4186" s="27" t="s">
        <v>13955</v>
      </c>
      <c r="C4186" s="27" t="s">
        <v>6435</v>
      </c>
      <c r="D4186" s="27" t="s">
        <v>6436</v>
      </c>
      <c r="E4186" s="28" t="s">
        <v>13956</v>
      </c>
    </row>
    <row r="4187" spans="1:5">
      <c r="A4187" s="27">
        <v>38465</v>
      </c>
      <c r="B4187" s="27" t="s">
        <v>13957</v>
      </c>
      <c r="C4187" s="27" t="s">
        <v>6435</v>
      </c>
      <c r="D4187" s="27" t="s">
        <v>6439</v>
      </c>
      <c r="E4187" s="28" t="s">
        <v>13958</v>
      </c>
    </row>
    <row r="4188" spans="1:5">
      <c r="A4188" s="27">
        <v>7543</v>
      </c>
      <c r="B4188" s="27" t="s">
        <v>13959</v>
      </c>
      <c r="C4188" s="27" t="s">
        <v>6435</v>
      </c>
      <c r="D4188" s="27" t="s">
        <v>6439</v>
      </c>
      <c r="E4188" s="28" t="s">
        <v>7425</v>
      </c>
    </row>
    <row r="4189" spans="1:5">
      <c r="A4189" s="27">
        <v>43427</v>
      </c>
      <c r="B4189" s="27" t="s">
        <v>13960</v>
      </c>
      <c r="C4189" s="27" t="s">
        <v>6435</v>
      </c>
      <c r="D4189" s="27" t="s">
        <v>6439</v>
      </c>
      <c r="E4189" s="28" t="s">
        <v>13961</v>
      </c>
    </row>
    <row r="4190" spans="1:5">
      <c r="A4190" s="27">
        <v>41613</v>
      </c>
      <c r="B4190" s="27" t="s">
        <v>13962</v>
      </c>
      <c r="C4190" s="27" t="s">
        <v>6435</v>
      </c>
      <c r="D4190" s="27" t="s">
        <v>6439</v>
      </c>
      <c r="E4190" s="28" t="s">
        <v>13963</v>
      </c>
    </row>
    <row r="4191" spans="1:5">
      <c r="A4191" s="27">
        <v>41614</v>
      </c>
      <c r="B4191" s="27" t="s">
        <v>13964</v>
      </c>
      <c r="C4191" s="27" t="s">
        <v>6435</v>
      </c>
      <c r="D4191" s="27" t="s">
        <v>6439</v>
      </c>
      <c r="E4191" s="28" t="s">
        <v>13965</v>
      </c>
    </row>
    <row r="4192" spans="1:5">
      <c r="A4192" s="27">
        <v>41615</v>
      </c>
      <c r="B4192" s="27" t="s">
        <v>13966</v>
      </c>
      <c r="C4192" s="27" t="s">
        <v>6435</v>
      </c>
      <c r="D4192" s="27" t="s">
        <v>6439</v>
      </c>
      <c r="E4192" s="28" t="s">
        <v>13967</v>
      </c>
    </row>
    <row r="4193" spans="1:5">
      <c r="A4193" s="27">
        <v>41616</v>
      </c>
      <c r="B4193" s="27" t="s">
        <v>13968</v>
      </c>
      <c r="C4193" s="27" t="s">
        <v>6435</v>
      </c>
      <c r="D4193" s="27" t="s">
        <v>6439</v>
      </c>
      <c r="E4193" s="28" t="s">
        <v>13969</v>
      </c>
    </row>
    <row r="4194" spans="1:5">
      <c r="A4194" s="27">
        <v>41617</v>
      </c>
      <c r="B4194" s="27" t="s">
        <v>13970</v>
      </c>
      <c r="C4194" s="27" t="s">
        <v>6435</v>
      </c>
      <c r="D4194" s="27" t="s">
        <v>6439</v>
      </c>
      <c r="E4194" s="28" t="s">
        <v>13971</v>
      </c>
    </row>
    <row r="4195" spans="1:5">
      <c r="A4195" s="27">
        <v>41618</v>
      </c>
      <c r="B4195" s="27" t="s">
        <v>13972</v>
      </c>
      <c r="C4195" s="27" t="s">
        <v>6435</v>
      </c>
      <c r="D4195" s="27" t="s">
        <v>6439</v>
      </c>
      <c r="E4195" s="28" t="s">
        <v>13973</v>
      </c>
    </row>
    <row r="4196" spans="1:5">
      <c r="A4196" s="27">
        <v>43428</v>
      </c>
      <c r="B4196" s="27" t="s">
        <v>13974</v>
      </c>
      <c r="C4196" s="27" t="s">
        <v>6435</v>
      </c>
      <c r="D4196" s="27" t="s">
        <v>6439</v>
      </c>
      <c r="E4196" s="28" t="s">
        <v>13975</v>
      </c>
    </row>
    <row r="4197" spans="1:5">
      <c r="A4197" s="27">
        <v>41619</v>
      </c>
      <c r="B4197" s="27" t="s">
        <v>13976</v>
      </c>
      <c r="C4197" s="27" t="s">
        <v>6435</v>
      </c>
      <c r="D4197" s="27" t="s">
        <v>6439</v>
      </c>
      <c r="E4197" s="28" t="s">
        <v>6892</v>
      </c>
    </row>
    <row r="4198" spans="1:5">
      <c r="A4198" s="27">
        <v>41620</v>
      </c>
      <c r="B4198" s="27" t="s">
        <v>13977</v>
      </c>
      <c r="C4198" s="27" t="s">
        <v>6435</v>
      </c>
      <c r="D4198" s="27" t="s">
        <v>6439</v>
      </c>
      <c r="E4198" s="28" t="s">
        <v>13978</v>
      </c>
    </row>
    <row r="4199" spans="1:5">
      <c r="A4199" s="27">
        <v>41622</v>
      </c>
      <c r="B4199" s="27" t="s">
        <v>13979</v>
      </c>
      <c r="C4199" s="27" t="s">
        <v>6435</v>
      </c>
      <c r="D4199" s="27" t="s">
        <v>6439</v>
      </c>
      <c r="E4199" s="28" t="s">
        <v>13980</v>
      </c>
    </row>
    <row r="4200" spans="1:5">
      <c r="A4200" s="27">
        <v>41623</v>
      </c>
      <c r="B4200" s="27" t="s">
        <v>13981</v>
      </c>
      <c r="C4200" s="27" t="s">
        <v>6435</v>
      </c>
      <c r="D4200" s="27" t="s">
        <v>6439</v>
      </c>
      <c r="E4200" s="28" t="s">
        <v>13982</v>
      </c>
    </row>
    <row r="4201" spans="1:5">
      <c r="A4201" s="27">
        <v>41624</v>
      </c>
      <c r="B4201" s="27" t="s">
        <v>13983</v>
      </c>
      <c r="C4201" s="27" t="s">
        <v>6435</v>
      </c>
      <c r="D4201" s="27" t="s">
        <v>6439</v>
      </c>
      <c r="E4201" s="28" t="s">
        <v>13984</v>
      </c>
    </row>
    <row r="4202" spans="1:5">
      <c r="A4202" s="27">
        <v>41625</v>
      </c>
      <c r="B4202" s="27" t="s">
        <v>13985</v>
      </c>
      <c r="C4202" s="27" t="s">
        <v>6435</v>
      </c>
      <c r="D4202" s="27" t="s">
        <v>6439</v>
      </c>
      <c r="E4202" s="28" t="s">
        <v>13986</v>
      </c>
    </row>
    <row r="4203" spans="1:5">
      <c r="A4203" s="27">
        <v>39352</v>
      </c>
      <c r="B4203" s="27" t="s">
        <v>13987</v>
      </c>
      <c r="C4203" s="27" t="s">
        <v>6435</v>
      </c>
      <c r="D4203" s="27" t="s">
        <v>6439</v>
      </c>
      <c r="E4203" s="28" t="s">
        <v>13771</v>
      </c>
    </row>
    <row r="4204" spans="1:5">
      <c r="A4204" s="27">
        <v>39346</v>
      </c>
      <c r="B4204" s="27" t="s">
        <v>13988</v>
      </c>
      <c r="C4204" s="27" t="s">
        <v>6435</v>
      </c>
      <c r="D4204" s="27" t="s">
        <v>6439</v>
      </c>
      <c r="E4204" s="28" t="s">
        <v>13771</v>
      </c>
    </row>
    <row r="4205" spans="1:5">
      <c r="A4205" s="27">
        <v>39350</v>
      </c>
      <c r="B4205" s="27" t="s">
        <v>13989</v>
      </c>
      <c r="C4205" s="27" t="s">
        <v>6435</v>
      </c>
      <c r="D4205" s="27" t="s">
        <v>6439</v>
      </c>
      <c r="E4205" s="28" t="s">
        <v>6807</v>
      </c>
    </row>
    <row r="4206" spans="1:5">
      <c r="A4206" s="27">
        <v>39351</v>
      </c>
      <c r="B4206" s="27" t="s">
        <v>13990</v>
      </c>
      <c r="C4206" s="27" t="s">
        <v>6435</v>
      </c>
      <c r="D4206" s="27" t="s">
        <v>6439</v>
      </c>
      <c r="E4206" s="28" t="s">
        <v>13991</v>
      </c>
    </row>
    <row r="4207" spans="1:5">
      <c r="A4207" s="27">
        <v>38952</v>
      </c>
      <c r="B4207" s="27" t="s">
        <v>13992</v>
      </c>
      <c r="C4207" s="27" t="s">
        <v>6435</v>
      </c>
      <c r="D4207" s="27" t="s">
        <v>6447</v>
      </c>
      <c r="E4207" s="28" t="s">
        <v>13993</v>
      </c>
    </row>
    <row r="4208" spans="1:5">
      <c r="A4208" s="27">
        <v>38953</v>
      </c>
      <c r="B4208" s="27" t="s">
        <v>13994</v>
      </c>
      <c r="C4208" s="27" t="s">
        <v>6435</v>
      </c>
      <c r="D4208" s="27" t="s">
        <v>6447</v>
      </c>
      <c r="E4208" s="28" t="s">
        <v>13995</v>
      </c>
    </row>
    <row r="4209" spans="1:5">
      <c r="A4209" s="27">
        <v>38835</v>
      </c>
      <c r="B4209" s="27" t="s">
        <v>13996</v>
      </c>
      <c r="C4209" s="27" t="s">
        <v>6435</v>
      </c>
      <c r="D4209" s="27" t="s">
        <v>6447</v>
      </c>
      <c r="E4209" s="28" t="s">
        <v>12510</v>
      </c>
    </row>
    <row r="4210" spans="1:5">
      <c r="A4210" s="27">
        <v>38837</v>
      </c>
      <c r="B4210" s="27" t="s">
        <v>13997</v>
      </c>
      <c r="C4210" s="27" t="s">
        <v>6435</v>
      </c>
      <c r="D4210" s="27" t="s">
        <v>6447</v>
      </c>
      <c r="E4210" s="28" t="s">
        <v>13998</v>
      </c>
    </row>
    <row r="4211" spans="1:5">
      <c r="A4211" s="27">
        <v>38836</v>
      </c>
      <c r="B4211" s="27" t="s">
        <v>13999</v>
      </c>
      <c r="C4211" s="27" t="s">
        <v>6435</v>
      </c>
      <c r="D4211" s="27" t="s">
        <v>6447</v>
      </c>
      <c r="E4211" s="28" t="s">
        <v>12538</v>
      </c>
    </row>
    <row r="4212" spans="1:5">
      <c r="A4212" s="27">
        <v>2666</v>
      </c>
      <c r="B4212" s="27" t="s">
        <v>14000</v>
      </c>
      <c r="C4212" s="27" t="s">
        <v>6435</v>
      </c>
      <c r="D4212" s="27" t="s">
        <v>6439</v>
      </c>
      <c r="E4212" s="28" t="s">
        <v>9767</v>
      </c>
    </row>
    <row r="4213" spans="1:5">
      <c r="A4213" s="27">
        <v>2668</v>
      </c>
      <c r="B4213" s="27" t="s">
        <v>14001</v>
      </c>
      <c r="C4213" s="27" t="s">
        <v>6435</v>
      </c>
      <c r="D4213" s="27" t="s">
        <v>6439</v>
      </c>
      <c r="E4213" s="28" t="s">
        <v>7436</v>
      </c>
    </row>
    <row r="4214" spans="1:5">
      <c r="A4214" s="27">
        <v>2664</v>
      </c>
      <c r="B4214" s="27" t="s">
        <v>14002</v>
      </c>
      <c r="C4214" s="27" t="s">
        <v>6435</v>
      </c>
      <c r="D4214" s="27" t="s">
        <v>6439</v>
      </c>
      <c r="E4214" s="28" t="s">
        <v>10077</v>
      </c>
    </row>
    <row r="4215" spans="1:5">
      <c r="A4215" s="27">
        <v>2662</v>
      </c>
      <c r="B4215" s="27" t="s">
        <v>14003</v>
      </c>
      <c r="C4215" s="27" t="s">
        <v>6435</v>
      </c>
      <c r="D4215" s="27" t="s">
        <v>6439</v>
      </c>
      <c r="E4215" s="28" t="s">
        <v>13030</v>
      </c>
    </row>
    <row r="4216" spans="1:5">
      <c r="A4216" s="27">
        <v>20964</v>
      </c>
      <c r="B4216" s="27" t="s">
        <v>14004</v>
      </c>
      <c r="C4216" s="27" t="s">
        <v>6435</v>
      </c>
      <c r="D4216" s="27" t="s">
        <v>6439</v>
      </c>
      <c r="E4216" s="28" t="s">
        <v>14005</v>
      </c>
    </row>
    <row r="4217" spans="1:5">
      <c r="A4217" s="27">
        <v>10905</v>
      </c>
      <c r="B4217" s="27" t="s">
        <v>14006</v>
      </c>
      <c r="C4217" s="27" t="s">
        <v>6435</v>
      </c>
      <c r="D4217" s="27" t="s">
        <v>6439</v>
      </c>
      <c r="E4217" s="28" t="s">
        <v>14007</v>
      </c>
    </row>
    <row r="4218" spans="1:5">
      <c r="A4218" s="27">
        <v>42703</v>
      </c>
      <c r="B4218" s="27" t="s">
        <v>14008</v>
      </c>
      <c r="C4218" s="27" t="s">
        <v>6435</v>
      </c>
      <c r="D4218" s="27" t="s">
        <v>6447</v>
      </c>
      <c r="E4218" s="28" t="s">
        <v>14009</v>
      </c>
    </row>
    <row r="4219" spans="1:5">
      <c r="A4219" s="27">
        <v>42704</v>
      </c>
      <c r="B4219" s="27" t="s">
        <v>14010</v>
      </c>
      <c r="C4219" s="27" t="s">
        <v>6435</v>
      </c>
      <c r="D4219" s="27" t="s">
        <v>6447</v>
      </c>
      <c r="E4219" s="28" t="s">
        <v>14011</v>
      </c>
    </row>
    <row r="4220" spans="1:5">
      <c r="A4220" s="27">
        <v>42705</v>
      </c>
      <c r="B4220" s="27" t="s">
        <v>14012</v>
      </c>
      <c r="C4220" s="27" t="s">
        <v>6435</v>
      </c>
      <c r="D4220" s="27" t="s">
        <v>6447</v>
      </c>
      <c r="E4220" s="28" t="s">
        <v>14013</v>
      </c>
    </row>
    <row r="4221" spans="1:5">
      <c r="A4221" s="27">
        <v>42706</v>
      </c>
      <c r="B4221" s="27" t="s">
        <v>14014</v>
      </c>
      <c r="C4221" s="27" t="s">
        <v>6435</v>
      </c>
      <c r="D4221" s="27" t="s">
        <v>6447</v>
      </c>
      <c r="E4221" s="28" t="s">
        <v>14015</v>
      </c>
    </row>
    <row r="4222" spans="1:5">
      <c r="A4222" s="27">
        <v>11289</v>
      </c>
      <c r="B4222" s="27" t="s">
        <v>14016</v>
      </c>
      <c r="C4222" s="27" t="s">
        <v>6435</v>
      </c>
      <c r="D4222" s="27" t="s">
        <v>6447</v>
      </c>
      <c r="E4222" s="28" t="s">
        <v>14017</v>
      </c>
    </row>
    <row r="4223" spans="1:5">
      <c r="A4223" s="27">
        <v>11241</v>
      </c>
      <c r="B4223" s="27" t="s">
        <v>14018</v>
      </c>
      <c r="C4223" s="27" t="s">
        <v>6435</v>
      </c>
      <c r="D4223" s="27" t="s">
        <v>6447</v>
      </c>
      <c r="E4223" s="28" t="s">
        <v>14019</v>
      </c>
    </row>
    <row r="4224" spans="1:5">
      <c r="A4224" s="27">
        <v>11301</v>
      </c>
      <c r="B4224" s="27" t="s">
        <v>14020</v>
      </c>
      <c r="C4224" s="27" t="s">
        <v>6435</v>
      </c>
      <c r="D4224" s="27" t="s">
        <v>6447</v>
      </c>
      <c r="E4224" s="28" t="s">
        <v>14021</v>
      </c>
    </row>
    <row r="4225" spans="1:5">
      <c r="A4225" s="27">
        <v>21090</v>
      </c>
      <c r="B4225" s="27" t="s">
        <v>14022</v>
      </c>
      <c r="C4225" s="27" t="s">
        <v>6435</v>
      </c>
      <c r="D4225" s="27" t="s">
        <v>6447</v>
      </c>
      <c r="E4225" s="28" t="s">
        <v>14023</v>
      </c>
    </row>
    <row r="4226" spans="1:5">
      <c r="A4226" s="27">
        <v>14112</v>
      </c>
      <c r="B4226" s="27" t="s">
        <v>14024</v>
      </c>
      <c r="C4226" s="27" t="s">
        <v>6435</v>
      </c>
      <c r="D4226" s="27" t="s">
        <v>6447</v>
      </c>
      <c r="E4226" s="28" t="s">
        <v>14025</v>
      </c>
    </row>
    <row r="4227" spans="1:5">
      <c r="A4227" s="27">
        <v>11315</v>
      </c>
      <c r="B4227" s="27" t="s">
        <v>14026</v>
      </c>
      <c r="C4227" s="27" t="s">
        <v>6435</v>
      </c>
      <c r="D4227" s="27" t="s">
        <v>6447</v>
      </c>
      <c r="E4227" s="28" t="s">
        <v>14027</v>
      </c>
    </row>
    <row r="4228" spans="1:5">
      <c r="A4228" s="27">
        <v>21071</v>
      </c>
      <c r="B4228" s="27" t="s">
        <v>14028</v>
      </c>
      <c r="C4228" s="27" t="s">
        <v>6435</v>
      </c>
      <c r="D4228" s="27" t="s">
        <v>6447</v>
      </c>
      <c r="E4228" s="28" t="s">
        <v>14029</v>
      </c>
    </row>
    <row r="4229" spans="1:5">
      <c r="A4229" s="27">
        <v>11316</v>
      </c>
      <c r="B4229" s="27" t="s">
        <v>14030</v>
      </c>
      <c r="C4229" s="27" t="s">
        <v>6435</v>
      </c>
      <c r="D4229" s="27" t="s">
        <v>6447</v>
      </c>
      <c r="E4229" s="28" t="s">
        <v>14031</v>
      </c>
    </row>
    <row r="4230" spans="1:5">
      <c r="A4230" s="27">
        <v>6243</v>
      </c>
      <c r="B4230" s="27" t="s">
        <v>14032</v>
      </c>
      <c r="C4230" s="27" t="s">
        <v>6435</v>
      </c>
      <c r="D4230" s="27" t="s">
        <v>6447</v>
      </c>
      <c r="E4230" s="28" t="s">
        <v>14033</v>
      </c>
    </row>
    <row r="4231" spans="1:5">
      <c r="A4231" s="27">
        <v>6240</v>
      </c>
      <c r="B4231" s="27" t="s">
        <v>14034</v>
      </c>
      <c r="C4231" s="27" t="s">
        <v>6435</v>
      </c>
      <c r="D4231" s="27" t="s">
        <v>6447</v>
      </c>
      <c r="E4231" s="28" t="s">
        <v>14035</v>
      </c>
    </row>
    <row r="4232" spans="1:5">
      <c r="A4232" s="27">
        <v>11296</v>
      </c>
      <c r="B4232" s="27" t="s">
        <v>14036</v>
      </c>
      <c r="C4232" s="27" t="s">
        <v>6435</v>
      </c>
      <c r="D4232" s="27" t="s">
        <v>6447</v>
      </c>
      <c r="E4232" s="28" t="s">
        <v>14037</v>
      </c>
    </row>
    <row r="4233" spans="1:5">
      <c r="A4233" s="27">
        <v>11299</v>
      </c>
      <c r="B4233" s="27" t="s">
        <v>14038</v>
      </c>
      <c r="C4233" s="27" t="s">
        <v>6435</v>
      </c>
      <c r="D4233" s="27" t="s">
        <v>6447</v>
      </c>
      <c r="E4233" s="28" t="s">
        <v>14039</v>
      </c>
    </row>
    <row r="4234" spans="1:5">
      <c r="A4234" s="27">
        <v>11688</v>
      </c>
      <c r="B4234" s="27" t="s">
        <v>14040</v>
      </c>
      <c r="C4234" s="27" t="s">
        <v>6435</v>
      </c>
      <c r="D4234" s="27" t="s">
        <v>6439</v>
      </c>
      <c r="E4234" s="28" t="s">
        <v>14041</v>
      </c>
    </row>
    <row r="4235" spans="1:5">
      <c r="A4235" s="27">
        <v>37736</v>
      </c>
      <c r="B4235" s="27" t="s">
        <v>14042</v>
      </c>
      <c r="C4235" s="27" t="s">
        <v>6435</v>
      </c>
      <c r="D4235" s="27" t="s">
        <v>6447</v>
      </c>
      <c r="E4235" s="28" t="s">
        <v>14043</v>
      </c>
    </row>
    <row r="4236" spans="1:5">
      <c r="A4236" s="27">
        <v>37739</v>
      </c>
      <c r="B4236" s="27" t="s">
        <v>14044</v>
      </c>
      <c r="C4236" s="27" t="s">
        <v>6435</v>
      </c>
      <c r="D4236" s="27" t="s">
        <v>6447</v>
      </c>
      <c r="E4236" s="28" t="s">
        <v>14045</v>
      </c>
    </row>
    <row r="4237" spans="1:5">
      <c r="A4237" s="27">
        <v>37740</v>
      </c>
      <c r="B4237" s="27" t="s">
        <v>14046</v>
      </c>
      <c r="C4237" s="27" t="s">
        <v>6435</v>
      </c>
      <c r="D4237" s="27" t="s">
        <v>6447</v>
      </c>
      <c r="E4237" s="28" t="s">
        <v>14047</v>
      </c>
    </row>
    <row r="4238" spans="1:5">
      <c r="A4238" s="27">
        <v>37738</v>
      </c>
      <c r="B4238" s="27" t="s">
        <v>14048</v>
      </c>
      <c r="C4238" s="27" t="s">
        <v>6435</v>
      </c>
      <c r="D4238" s="27" t="s">
        <v>6447</v>
      </c>
      <c r="E4238" s="28" t="s">
        <v>14049</v>
      </c>
    </row>
    <row r="4239" spans="1:5">
      <c r="A4239" s="27">
        <v>37737</v>
      </c>
      <c r="B4239" s="27" t="s">
        <v>14050</v>
      </c>
      <c r="C4239" s="27" t="s">
        <v>6435</v>
      </c>
      <c r="D4239" s="27" t="s">
        <v>6447</v>
      </c>
      <c r="E4239" s="28" t="s">
        <v>14051</v>
      </c>
    </row>
    <row r="4240" spans="1:5">
      <c r="A4240" s="27">
        <v>25014</v>
      </c>
      <c r="B4240" s="27" t="s">
        <v>14052</v>
      </c>
      <c r="C4240" s="27" t="s">
        <v>6435</v>
      </c>
      <c r="D4240" s="27" t="s">
        <v>6447</v>
      </c>
      <c r="E4240" s="28" t="s">
        <v>14053</v>
      </c>
    </row>
    <row r="4241" spans="1:5">
      <c r="A4241" s="27">
        <v>25013</v>
      </c>
      <c r="B4241" s="27" t="s">
        <v>14054</v>
      </c>
      <c r="C4241" s="27" t="s">
        <v>6435</v>
      </c>
      <c r="D4241" s="27" t="s">
        <v>6447</v>
      </c>
      <c r="E4241" s="28" t="s">
        <v>14055</v>
      </c>
    </row>
    <row r="4242" spans="1:5">
      <c r="A4242" s="27">
        <v>14405</v>
      </c>
      <c r="B4242" s="27" t="s">
        <v>14056</v>
      </c>
      <c r="C4242" s="27" t="s">
        <v>6435</v>
      </c>
      <c r="D4242" s="27" t="s">
        <v>6447</v>
      </c>
      <c r="E4242" s="28" t="s">
        <v>14057</v>
      </c>
    </row>
    <row r="4243" spans="1:5">
      <c r="A4243" s="27">
        <v>20271</v>
      </c>
      <c r="B4243" s="27" t="s">
        <v>14058</v>
      </c>
      <c r="C4243" s="27" t="s">
        <v>6435</v>
      </c>
      <c r="D4243" s="27" t="s">
        <v>6439</v>
      </c>
      <c r="E4243" s="28" t="s">
        <v>14059</v>
      </c>
    </row>
    <row r="4244" spans="1:5">
      <c r="A4244" s="27">
        <v>10423</v>
      </c>
      <c r="B4244" s="27" t="s">
        <v>14060</v>
      </c>
      <c r="C4244" s="27" t="s">
        <v>6435</v>
      </c>
      <c r="D4244" s="27" t="s">
        <v>6439</v>
      </c>
      <c r="E4244" s="28" t="s">
        <v>14061</v>
      </c>
    </row>
    <row r="4245" spans="1:5">
      <c r="A4245" s="27">
        <v>36790</v>
      </c>
      <c r="B4245" s="27" t="s">
        <v>14062</v>
      </c>
      <c r="C4245" s="27" t="s">
        <v>6435</v>
      </c>
      <c r="D4245" s="27" t="s">
        <v>6439</v>
      </c>
      <c r="E4245" s="28" t="s">
        <v>14063</v>
      </c>
    </row>
    <row r="4246" spans="1:5">
      <c r="A4246" s="27">
        <v>37589</v>
      </c>
      <c r="B4246" s="27" t="s">
        <v>14064</v>
      </c>
      <c r="C4246" s="27" t="s">
        <v>6435</v>
      </c>
      <c r="D4246" s="27" t="s">
        <v>6439</v>
      </c>
      <c r="E4246" s="28" t="s">
        <v>14065</v>
      </c>
    </row>
    <row r="4247" spans="1:5">
      <c r="A4247" s="27">
        <v>11690</v>
      </c>
      <c r="B4247" s="27" t="s">
        <v>14066</v>
      </c>
      <c r="C4247" s="27" t="s">
        <v>6435</v>
      </c>
      <c r="D4247" s="27" t="s">
        <v>6439</v>
      </c>
      <c r="E4247" s="28" t="s">
        <v>14067</v>
      </c>
    </row>
    <row r="4248" spans="1:5">
      <c r="A4248" s="27">
        <v>20234</v>
      </c>
      <c r="B4248" s="27" t="s">
        <v>14068</v>
      </c>
      <c r="C4248" s="27" t="s">
        <v>6435</v>
      </c>
      <c r="D4248" s="27" t="s">
        <v>6439</v>
      </c>
      <c r="E4248" s="28" t="s">
        <v>14069</v>
      </c>
    </row>
    <row r="4249" spans="1:5">
      <c r="A4249" s="27">
        <v>4763</v>
      </c>
      <c r="B4249" s="27" t="s">
        <v>14070</v>
      </c>
      <c r="C4249" s="27" t="s">
        <v>6779</v>
      </c>
      <c r="D4249" s="27" t="s">
        <v>6439</v>
      </c>
      <c r="E4249" s="28" t="s">
        <v>15934</v>
      </c>
    </row>
    <row r="4250" spans="1:5">
      <c r="A4250" s="27">
        <v>41070</v>
      </c>
      <c r="B4250" s="27" t="s">
        <v>14071</v>
      </c>
      <c r="C4250" s="27" t="s">
        <v>6782</v>
      </c>
      <c r="D4250" s="27" t="s">
        <v>6439</v>
      </c>
      <c r="E4250" s="28" t="s">
        <v>15935</v>
      </c>
    </row>
    <row r="4251" spans="1:5">
      <c r="A4251" s="27">
        <v>44480</v>
      </c>
      <c r="B4251" s="27" t="s">
        <v>14072</v>
      </c>
      <c r="C4251" s="27" t="s">
        <v>6776</v>
      </c>
      <c r="D4251" s="27" t="s">
        <v>6439</v>
      </c>
      <c r="E4251" s="28" t="s">
        <v>7915</v>
      </c>
    </row>
    <row r="4252" spans="1:5">
      <c r="A4252" s="27">
        <v>11457</v>
      </c>
      <c r="B4252" s="27" t="s">
        <v>14073</v>
      </c>
      <c r="C4252" s="27" t="s">
        <v>6435</v>
      </c>
      <c r="D4252" s="27" t="s">
        <v>6439</v>
      </c>
      <c r="E4252" s="28" t="s">
        <v>14074</v>
      </c>
    </row>
    <row r="4253" spans="1:5">
      <c r="A4253" s="27">
        <v>44073</v>
      </c>
      <c r="B4253" s="27" t="s">
        <v>14075</v>
      </c>
      <c r="C4253" s="27" t="s">
        <v>6456</v>
      </c>
      <c r="D4253" s="27" t="s">
        <v>6439</v>
      </c>
      <c r="E4253" s="28" t="s">
        <v>14076</v>
      </c>
    </row>
    <row r="4254" spans="1:5">
      <c r="A4254" s="27">
        <v>21121</v>
      </c>
      <c r="B4254" s="27" t="s">
        <v>14077</v>
      </c>
      <c r="C4254" s="27" t="s">
        <v>6435</v>
      </c>
      <c r="D4254" s="27" t="s">
        <v>6439</v>
      </c>
      <c r="E4254" s="28" t="s">
        <v>7782</v>
      </c>
    </row>
    <row r="4255" spans="1:5">
      <c r="A4255" s="27">
        <v>38010</v>
      </c>
      <c r="B4255" s="27" t="s">
        <v>14078</v>
      </c>
      <c r="C4255" s="27" t="s">
        <v>6435</v>
      </c>
      <c r="D4255" s="27" t="s">
        <v>6439</v>
      </c>
      <c r="E4255" s="28" t="s">
        <v>11490</v>
      </c>
    </row>
    <row r="4256" spans="1:5">
      <c r="A4256" s="27">
        <v>38011</v>
      </c>
      <c r="B4256" s="27" t="s">
        <v>14079</v>
      </c>
      <c r="C4256" s="27" t="s">
        <v>6435</v>
      </c>
      <c r="D4256" s="27" t="s">
        <v>6439</v>
      </c>
      <c r="E4256" s="28" t="s">
        <v>14080</v>
      </c>
    </row>
    <row r="4257" spans="1:5">
      <c r="A4257" s="27">
        <v>38012</v>
      </c>
      <c r="B4257" s="27" t="s">
        <v>14081</v>
      </c>
      <c r="C4257" s="27" t="s">
        <v>6435</v>
      </c>
      <c r="D4257" s="27" t="s">
        <v>6439</v>
      </c>
      <c r="E4257" s="28" t="s">
        <v>14082</v>
      </c>
    </row>
    <row r="4258" spans="1:5">
      <c r="A4258" s="27">
        <v>38013</v>
      </c>
      <c r="B4258" s="27" t="s">
        <v>14083</v>
      </c>
      <c r="C4258" s="27" t="s">
        <v>6435</v>
      </c>
      <c r="D4258" s="27" t="s">
        <v>6439</v>
      </c>
      <c r="E4258" s="28" t="s">
        <v>14084</v>
      </c>
    </row>
    <row r="4259" spans="1:5">
      <c r="A4259" s="27">
        <v>38014</v>
      </c>
      <c r="B4259" s="27" t="s">
        <v>14085</v>
      </c>
      <c r="C4259" s="27" t="s">
        <v>6435</v>
      </c>
      <c r="D4259" s="27" t="s">
        <v>6439</v>
      </c>
      <c r="E4259" s="28" t="s">
        <v>14086</v>
      </c>
    </row>
    <row r="4260" spans="1:5">
      <c r="A4260" s="27">
        <v>38015</v>
      </c>
      <c r="B4260" s="27" t="s">
        <v>14087</v>
      </c>
      <c r="C4260" s="27" t="s">
        <v>6435</v>
      </c>
      <c r="D4260" s="27" t="s">
        <v>6439</v>
      </c>
      <c r="E4260" s="28" t="s">
        <v>14088</v>
      </c>
    </row>
    <row r="4261" spans="1:5">
      <c r="A4261" s="27">
        <v>38016</v>
      </c>
      <c r="B4261" s="27" t="s">
        <v>14089</v>
      </c>
      <c r="C4261" s="27" t="s">
        <v>6435</v>
      </c>
      <c r="D4261" s="27" t="s">
        <v>6439</v>
      </c>
      <c r="E4261" s="28" t="s">
        <v>14090</v>
      </c>
    </row>
    <row r="4262" spans="1:5">
      <c r="A4262" s="27">
        <v>12741</v>
      </c>
      <c r="B4262" s="27" t="s">
        <v>14091</v>
      </c>
      <c r="C4262" s="27" t="s">
        <v>6435</v>
      </c>
      <c r="D4262" s="27" t="s">
        <v>6447</v>
      </c>
      <c r="E4262" s="28" t="s">
        <v>14092</v>
      </c>
    </row>
    <row r="4263" spans="1:5">
      <c r="A4263" s="27">
        <v>12733</v>
      </c>
      <c r="B4263" s="27" t="s">
        <v>14093</v>
      </c>
      <c r="C4263" s="27" t="s">
        <v>6435</v>
      </c>
      <c r="D4263" s="27" t="s">
        <v>6447</v>
      </c>
      <c r="E4263" s="28" t="s">
        <v>14094</v>
      </c>
    </row>
    <row r="4264" spans="1:5">
      <c r="A4264" s="27">
        <v>12734</v>
      </c>
      <c r="B4264" s="27" t="s">
        <v>14095</v>
      </c>
      <c r="C4264" s="27" t="s">
        <v>6435</v>
      </c>
      <c r="D4264" s="27" t="s">
        <v>6447</v>
      </c>
      <c r="E4264" s="28" t="s">
        <v>14096</v>
      </c>
    </row>
    <row r="4265" spans="1:5">
      <c r="A4265" s="27">
        <v>12735</v>
      </c>
      <c r="B4265" s="27" t="s">
        <v>14097</v>
      </c>
      <c r="C4265" s="27" t="s">
        <v>6435</v>
      </c>
      <c r="D4265" s="27" t="s">
        <v>6447</v>
      </c>
      <c r="E4265" s="28" t="s">
        <v>9056</v>
      </c>
    </row>
    <row r="4266" spans="1:5">
      <c r="A4266" s="27">
        <v>12736</v>
      </c>
      <c r="B4266" s="27" t="s">
        <v>14098</v>
      </c>
      <c r="C4266" s="27" t="s">
        <v>6435</v>
      </c>
      <c r="D4266" s="27" t="s">
        <v>6447</v>
      </c>
      <c r="E4266" s="28" t="s">
        <v>14099</v>
      </c>
    </row>
    <row r="4267" spans="1:5">
      <c r="A4267" s="27">
        <v>12737</v>
      </c>
      <c r="B4267" s="27" t="s">
        <v>14100</v>
      </c>
      <c r="C4267" s="27" t="s">
        <v>6435</v>
      </c>
      <c r="D4267" s="27" t="s">
        <v>6447</v>
      </c>
      <c r="E4267" s="28" t="s">
        <v>14101</v>
      </c>
    </row>
    <row r="4268" spans="1:5">
      <c r="A4268" s="27">
        <v>12738</v>
      </c>
      <c r="B4268" s="27" t="s">
        <v>14102</v>
      </c>
      <c r="C4268" s="27" t="s">
        <v>6435</v>
      </c>
      <c r="D4268" s="27" t="s">
        <v>6447</v>
      </c>
      <c r="E4268" s="28" t="s">
        <v>14103</v>
      </c>
    </row>
    <row r="4269" spans="1:5">
      <c r="A4269" s="27">
        <v>12739</v>
      </c>
      <c r="B4269" s="27" t="s">
        <v>14104</v>
      </c>
      <c r="C4269" s="27" t="s">
        <v>6435</v>
      </c>
      <c r="D4269" s="27" t="s">
        <v>6447</v>
      </c>
      <c r="E4269" s="28" t="s">
        <v>14105</v>
      </c>
    </row>
    <row r="4270" spans="1:5">
      <c r="A4270" s="27">
        <v>12740</v>
      </c>
      <c r="B4270" s="27" t="s">
        <v>14106</v>
      </c>
      <c r="C4270" s="27" t="s">
        <v>6435</v>
      </c>
      <c r="D4270" s="27" t="s">
        <v>6447</v>
      </c>
      <c r="E4270" s="28" t="s">
        <v>14107</v>
      </c>
    </row>
    <row r="4271" spans="1:5">
      <c r="A4271" s="27">
        <v>6297</v>
      </c>
      <c r="B4271" s="27" t="s">
        <v>14108</v>
      </c>
      <c r="C4271" s="27" t="s">
        <v>6435</v>
      </c>
      <c r="D4271" s="27" t="s">
        <v>6439</v>
      </c>
      <c r="E4271" s="28" t="s">
        <v>14109</v>
      </c>
    </row>
    <row r="4272" spans="1:5">
      <c r="A4272" s="27">
        <v>6296</v>
      </c>
      <c r="B4272" s="27" t="s">
        <v>14110</v>
      </c>
      <c r="C4272" s="27" t="s">
        <v>6435</v>
      </c>
      <c r="D4272" s="27" t="s">
        <v>6439</v>
      </c>
      <c r="E4272" s="28" t="s">
        <v>14111</v>
      </c>
    </row>
    <row r="4273" spans="1:5">
      <c r="A4273" s="27">
        <v>6294</v>
      </c>
      <c r="B4273" s="27" t="s">
        <v>14112</v>
      </c>
      <c r="C4273" s="27" t="s">
        <v>6435</v>
      </c>
      <c r="D4273" s="27" t="s">
        <v>6439</v>
      </c>
      <c r="E4273" s="28" t="s">
        <v>14113</v>
      </c>
    </row>
    <row r="4274" spans="1:5">
      <c r="A4274" s="27">
        <v>6323</v>
      </c>
      <c r="B4274" s="27" t="s">
        <v>14114</v>
      </c>
      <c r="C4274" s="27" t="s">
        <v>6435</v>
      </c>
      <c r="D4274" s="27" t="s">
        <v>6439</v>
      </c>
      <c r="E4274" s="28" t="s">
        <v>14115</v>
      </c>
    </row>
    <row r="4275" spans="1:5">
      <c r="A4275" s="27">
        <v>6299</v>
      </c>
      <c r="B4275" s="27" t="s">
        <v>14116</v>
      </c>
      <c r="C4275" s="27" t="s">
        <v>6435</v>
      </c>
      <c r="D4275" s="27" t="s">
        <v>6439</v>
      </c>
      <c r="E4275" s="28" t="s">
        <v>14117</v>
      </c>
    </row>
    <row r="4276" spans="1:5">
      <c r="A4276" s="27">
        <v>6298</v>
      </c>
      <c r="B4276" s="27" t="s">
        <v>14118</v>
      </c>
      <c r="C4276" s="27" t="s">
        <v>6435</v>
      </c>
      <c r="D4276" s="27" t="s">
        <v>6439</v>
      </c>
      <c r="E4276" s="28" t="s">
        <v>14119</v>
      </c>
    </row>
    <row r="4277" spans="1:5">
      <c r="A4277" s="27">
        <v>6295</v>
      </c>
      <c r="B4277" s="27" t="s">
        <v>14120</v>
      </c>
      <c r="C4277" s="27" t="s">
        <v>6435</v>
      </c>
      <c r="D4277" s="27" t="s">
        <v>6439</v>
      </c>
      <c r="E4277" s="28" t="s">
        <v>13890</v>
      </c>
    </row>
    <row r="4278" spans="1:5">
      <c r="A4278" s="27">
        <v>6322</v>
      </c>
      <c r="B4278" s="27" t="s">
        <v>14121</v>
      </c>
      <c r="C4278" s="27" t="s">
        <v>6435</v>
      </c>
      <c r="D4278" s="27" t="s">
        <v>6439</v>
      </c>
      <c r="E4278" s="28" t="s">
        <v>14122</v>
      </c>
    </row>
    <row r="4279" spans="1:5">
      <c r="A4279" s="27">
        <v>6300</v>
      </c>
      <c r="B4279" s="27" t="s">
        <v>14123</v>
      </c>
      <c r="C4279" s="27" t="s">
        <v>6435</v>
      </c>
      <c r="D4279" s="27" t="s">
        <v>6439</v>
      </c>
      <c r="E4279" s="28" t="s">
        <v>14124</v>
      </c>
    </row>
    <row r="4280" spans="1:5">
      <c r="A4280" s="27">
        <v>6321</v>
      </c>
      <c r="B4280" s="27" t="s">
        <v>14125</v>
      </c>
      <c r="C4280" s="27" t="s">
        <v>6435</v>
      </c>
      <c r="D4280" s="27" t="s">
        <v>6439</v>
      </c>
      <c r="E4280" s="28" t="s">
        <v>14126</v>
      </c>
    </row>
    <row r="4281" spans="1:5">
      <c r="A4281" s="27">
        <v>6301</v>
      </c>
      <c r="B4281" s="27" t="s">
        <v>14127</v>
      </c>
      <c r="C4281" s="27" t="s">
        <v>6435</v>
      </c>
      <c r="D4281" s="27" t="s">
        <v>6439</v>
      </c>
      <c r="E4281" s="28" t="s">
        <v>14128</v>
      </c>
    </row>
    <row r="4282" spans="1:5">
      <c r="A4282" s="27">
        <v>7105</v>
      </c>
      <c r="B4282" s="27" t="s">
        <v>14129</v>
      </c>
      <c r="C4282" s="27" t="s">
        <v>6435</v>
      </c>
      <c r="D4282" s="27" t="s">
        <v>6439</v>
      </c>
      <c r="E4282" s="28" t="s">
        <v>7778</v>
      </c>
    </row>
    <row r="4283" spans="1:5">
      <c r="A4283" s="27">
        <v>20183</v>
      </c>
      <c r="B4283" s="27" t="s">
        <v>14130</v>
      </c>
      <c r="C4283" s="27" t="s">
        <v>6435</v>
      </c>
      <c r="D4283" s="27" t="s">
        <v>6439</v>
      </c>
      <c r="E4283" s="28" t="s">
        <v>14131</v>
      </c>
    </row>
    <row r="4284" spans="1:5">
      <c r="A4284" s="27">
        <v>38448</v>
      </c>
      <c r="B4284" s="27" t="s">
        <v>14132</v>
      </c>
      <c r="C4284" s="27" t="s">
        <v>6435</v>
      </c>
      <c r="D4284" s="27" t="s">
        <v>6439</v>
      </c>
      <c r="E4284" s="28" t="s">
        <v>14133</v>
      </c>
    </row>
    <row r="4285" spans="1:5">
      <c r="A4285" s="27">
        <v>20182</v>
      </c>
      <c r="B4285" s="27" t="s">
        <v>14134</v>
      </c>
      <c r="C4285" s="27" t="s">
        <v>6435</v>
      </c>
      <c r="D4285" s="27" t="s">
        <v>6439</v>
      </c>
      <c r="E4285" s="28" t="s">
        <v>14135</v>
      </c>
    </row>
    <row r="4286" spans="1:5">
      <c r="A4286" s="27">
        <v>7119</v>
      </c>
      <c r="B4286" s="27" t="s">
        <v>14136</v>
      </c>
      <c r="C4286" s="27" t="s">
        <v>6435</v>
      </c>
      <c r="D4286" s="27" t="s">
        <v>6439</v>
      </c>
      <c r="E4286" s="28" t="s">
        <v>10013</v>
      </c>
    </row>
    <row r="4287" spans="1:5">
      <c r="A4287" s="27">
        <v>7120</v>
      </c>
      <c r="B4287" s="27" t="s">
        <v>14137</v>
      </c>
      <c r="C4287" s="27" t="s">
        <v>6435</v>
      </c>
      <c r="D4287" s="27" t="s">
        <v>6439</v>
      </c>
      <c r="E4287" s="28" t="s">
        <v>14138</v>
      </c>
    </row>
    <row r="4288" spans="1:5">
      <c r="A4288" s="27">
        <v>6319</v>
      </c>
      <c r="B4288" s="27" t="s">
        <v>14139</v>
      </c>
      <c r="C4288" s="27" t="s">
        <v>6435</v>
      </c>
      <c r="D4288" s="27" t="s">
        <v>6439</v>
      </c>
      <c r="E4288" s="28" t="s">
        <v>14140</v>
      </c>
    </row>
    <row r="4289" spans="1:5">
      <c r="A4289" s="27">
        <v>6304</v>
      </c>
      <c r="B4289" s="27" t="s">
        <v>14141</v>
      </c>
      <c r="C4289" s="27" t="s">
        <v>6435</v>
      </c>
      <c r="D4289" s="27" t="s">
        <v>6439</v>
      </c>
      <c r="E4289" s="28" t="s">
        <v>14140</v>
      </c>
    </row>
    <row r="4290" spans="1:5">
      <c r="A4290" s="27">
        <v>21116</v>
      </c>
      <c r="B4290" s="27" t="s">
        <v>14142</v>
      </c>
      <c r="C4290" s="27" t="s">
        <v>6435</v>
      </c>
      <c r="D4290" s="27" t="s">
        <v>6439</v>
      </c>
      <c r="E4290" s="28" t="s">
        <v>14143</v>
      </c>
    </row>
    <row r="4291" spans="1:5">
      <c r="A4291" s="27">
        <v>6320</v>
      </c>
      <c r="B4291" s="27" t="s">
        <v>14144</v>
      </c>
      <c r="C4291" s="27" t="s">
        <v>6435</v>
      </c>
      <c r="D4291" s="27" t="s">
        <v>6439</v>
      </c>
      <c r="E4291" s="28" t="s">
        <v>14145</v>
      </c>
    </row>
    <row r="4292" spans="1:5">
      <c r="A4292" s="27">
        <v>6303</v>
      </c>
      <c r="B4292" s="27" t="s">
        <v>14146</v>
      </c>
      <c r="C4292" s="27" t="s">
        <v>6435</v>
      </c>
      <c r="D4292" s="27" t="s">
        <v>6439</v>
      </c>
      <c r="E4292" s="28" t="s">
        <v>14145</v>
      </c>
    </row>
    <row r="4293" spans="1:5">
      <c r="A4293" s="27">
        <v>6308</v>
      </c>
      <c r="B4293" s="27" t="s">
        <v>14147</v>
      </c>
      <c r="C4293" s="27" t="s">
        <v>6435</v>
      </c>
      <c r="D4293" s="27" t="s">
        <v>6439</v>
      </c>
      <c r="E4293" s="28" t="s">
        <v>14148</v>
      </c>
    </row>
    <row r="4294" spans="1:5">
      <c r="A4294" s="27">
        <v>6317</v>
      </c>
      <c r="B4294" s="27" t="s">
        <v>14149</v>
      </c>
      <c r="C4294" s="27" t="s">
        <v>6435</v>
      </c>
      <c r="D4294" s="27" t="s">
        <v>6439</v>
      </c>
      <c r="E4294" s="28" t="s">
        <v>14148</v>
      </c>
    </row>
    <row r="4295" spans="1:5">
      <c r="A4295" s="27">
        <v>6307</v>
      </c>
      <c r="B4295" s="27" t="s">
        <v>14150</v>
      </c>
      <c r="C4295" s="27" t="s">
        <v>6435</v>
      </c>
      <c r="D4295" s="27" t="s">
        <v>6439</v>
      </c>
      <c r="E4295" s="28" t="s">
        <v>14148</v>
      </c>
    </row>
    <row r="4296" spans="1:5">
      <c r="A4296" s="27">
        <v>6309</v>
      </c>
      <c r="B4296" s="27" t="s">
        <v>14151</v>
      </c>
      <c r="C4296" s="27" t="s">
        <v>6435</v>
      </c>
      <c r="D4296" s="27" t="s">
        <v>6439</v>
      </c>
      <c r="E4296" s="28" t="s">
        <v>14152</v>
      </c>
    </row>
    <row r="4297" spans="1:5">
      <c r="A4297" s="27">
        <v>6318</v>
      </c>
      <c r="B4297" s="27" t="s">
        <v>14153</v>
      </c>
      <c r="C4297" s="27" t="s">
        <v>6435</v>
      </c>
      <c r="D4297" s="27" t="s">
        <v>6439</v>
      </c>
      <c r="E4297" s="28" t="s">
        <v>14154</v>
      </c>
    </row>
    <row r="4298" spans="1:5">
      <c r="A4298" s="27">
        <v>6306</v>
      </c>
      <c r="B4298" s="27" t="s">
        <v>14155</v>
      </c>
      <c r="C4298" s="27" t="s">
        <v>6435</v>
      </c>
      <c r="D4298" s="27" t="s">
        <v>6439</v>
      </c>
      <c r="E4298" s="28" t="s">
        <v>14154</v>
      </c>
    </row>
    <row r="4299" spans="1:5">
      <c r="A4299" s="27">
        <v>6305</v>
      </c>
      <c r="B4299" s="27" t="s">
        <v>14156</v>
      </c>
      <c r="C4299" s="27" t="s">
        <v>6435</v>
      </c>
      <c r="D4299" s="27" t="s">
        <v>6439</v>
      </c>
      <c r="E4299" s="28" t="s">
        <v>14154</v>
      </c>
    </row>
    <row r="4300" spans="1:5">
      <c r="A4300" s="27">
        <v>6302</v>
      </c>
      <c r="B4300" s="27" t="s">
        <v>14157</v>
      </c>
      <c r="C4300" s="27" t="s">
        <v>6435</v>
      </c>
      <c r="D4300" s="27" t="s">
        <v>6439</v>
      </c>
      <c r="E4300" s="28" t="s">
        <v>9369</v>
      </c>
    </row>
    <row r="4301" spans="1:5">
      <c r="A4301" s="27">
        <v>6312</v>
      </c>
      <c r="B4301" s="27" t="s">
        <v>14158</v>
      </c>
      <c r="C4301" s="27" t="s">
        <v>6435</v>
      </c>
      <c r="D4301" s="27" t="s">
        <v>6439</v>
      </c>
      <c r="E4301" s="28" t="s">
        <v>14159</v>
      </c>
    </row>
    <row r="4302" spans="1:5">
      <c r="A4302" s="27">
        <v>6311</v>
      </c>
      <c r="B4302" s="27" t="s">
        <v>14160</v>
      </c>
      <c r="C4302" s="27" t="s">
        <v>6435</v>
      </c>
      <c r="D4302" s="27" t="s">
        <v>6439</v>
      </c>
      <c r="E4302" s="28" t="s">
        <v>14159</v>
      </c>
    </row>
    <row r="4303" spans="1:5">
      <c r="A4303" s="27">
        <v>6310</v>
      </c>
      <c r="B4303" s="27" t="s">
        <v>14161</v>
      </c>
      <c r="C4303" s="27" t="s">
        <v>6435</v>
      </c>
      <c r="D4303" s="27" t="s">
        <v>6439</v>
      </c>
      <c r="E4303" s="28" t="s">
        <v>14159</v>
      </c>
    </row>
    <row r="4304" spans="1:5">
      <c r="A4304" s="27">
        <v>6314</v>
      </c>
      <c r="B4304" s="27" t="s">
        <v>14162</v>
      </c>
      <c r="C4304" s="27" t="s">
        <v>6435</v>
      </c>
      <c r="D4304" s="27" t="s">
        <v>6439</v>
      </c>
      <c r="E4304" s="28" t="s">
        <v>14159</v>
      </c>
    </row>
    <row r="4305" spans="1:5">
      <c r="A4305" s="27">
        <v>6313</v>
      </c>
      <c r="B4305" s="27" t="s">
        <v>14163</v>
      </c>
      <c r="C4305" s="27" t="s">
        <v>6435</v>
      </c>
      <c r="D4305" s="27" t="s">
        <v>6439</v>
      </c>
      <c r="E4305" s="28" t="s">
        <v>14159</v>
      </c>
    </row>
    <row r="4306" spans="1:5">
      <c r="A4306" s="27">
        <v>6315</v>
      </c>
      <c r="B4306" s="27" t="s">
        <v>14164</v>
      </c>
      <c r="C4306" s="27" t="s">
        <v>6435</v>
      </c>
      <c r="D4306" s="27" t="s">
        <v>6439</v>
      </c>
      <c r="E4306" s="28" t="s">
        <v>14165</v>
      </c>
    </row>
    <row r="4307" spans="1:5">
      <c r="A4307" s="27">
        <v>6316</v>
      </c>
      <c r="B4307" s="27" t="s">
        <v>14166</v>
      </c>
      <c r="C4307" s="27" t="s">
        <v>6435</v>
      </c>
      <c r="D4307" s="27" t="s">
        <v>6439</v>
      </c>
      <c r="E4307" s="28" t="s">
        <v>14165</v>
      </c>
    </row>
    <row r="4308" spans="1:5">
      <c r="A4308" s="27">
        <v>38878</v>
      </c>
      <c r="B4308" s="27" t="s">
        <v>14167</v>
      </c>
      <c r="C4308" s="27" t="s">
        <v>6435</v>
      </c>
      <c r="D4308" s="27" t="s">
        <v>6447</v>
      </c>
      <c r="E4308" s="28" t="s">
        <v>14168</v>
      </c>
    </row>
    <row r="4309" spans="1:5">
      <c r="A4309" s="27">
        <v>38879</v>
      </c>
      <c r="B4309" s="27" t="s">
        <v>14169</v>
      </c>
      <c r="C4309" s="27" t="s">
        <v>6435</v>
      </c>
      <c r="D4309" s="27" t="s">
        <v>6447</v>
      </c>
      <c r="E4309" s="28" t="s">
        <v>14170</v>
      </c>
    </row>
    <row r="4310" spans="1:5">
      <c r="A4310" s="27">
        <v>38881</v>
      </c>
      <c r="B4310" s="27" t="s">
        <v>14171</v>
      </c>
      <c r="C4310" s="27" t="s">
        <v>6435</v>
      </c>
      <c r="D4310" s="27" t="s">
        <v>6447</v>
      </c>
      <c r="E4310" s="28" t="s">
        <v>14172</v>
      </c>
    </row>
    <row r="4311" spans="1:5">
      <c r="A4311" s="27">
        <v>38880</v>
      </c>
      <c r="B4311" s="27" t="s">
        <v>14173</v>
      </c>
      <c r="C4311" s="27" t="s">
        <v>6435</v>
      </c>
      <c r="D4311" s="27" t="s">
        <v>6447</v>
      </c>
      <c r="E4311" s="28" t="s">
        <v>14174</v>
      </c>
    </row>
    <row r="4312" spans="1:5">
      <c r="A4312" s="27">
        <v>38882</v>
      </c>
      <c r="B4312" s="27" t="s">
        <v>14175</v>
      </c>
      <c r="C4312" s="27" t="s">
        <v>6435</v>
      </c>
      <c r="D4312" s="27" t="s">
        <v>6447</v>
      </c>
      <c r="E4312" s="28" t="s">
        <v>14176</v>
      </c>
    </row>
    <row r="4313" spans="1:5">
      <c r="A4313" s="27">
        <v>38883</v>
      </c>
      <c r="B4313" s="27" t="s">
        <v>14177</v>
      </c>
      <c r="C4313" s="27" t="s">
        <v>6435</v>
      </c>
      <c r="D4313" s="27" t="s">
        <v>6447</v>
      </c>
      <c r="E4313" s="28" t="s">
        <v>14178</v>
      </c>
    </row>
    <row r="4314" spans="1:5">
      <c r="A4314" s="27">
        <v>38884</v>
      </c>
      <c r="B4314" s="27" t="s">
        <v>14179</v>
      </c>
      <c r="C4314" s="27" t="s">
        <v>6435</v>
      </c>
      <c r="D4314" s="27" t="s">
        <v>6447</v>
      </c>
      <c r="E4314" s="28" t="s">
        <v>14180</v>
      </c>
    </row>
    <row r="4315" spans="1:5">
      <c r="A4315" s="27">
        <v>38885</v>
      </c>
      <c r="B4315" s="27" t="s">
        <v>14181</v>
      </c>
      <c r="C4315" s="27" t="s">
        <v>6435</v>
      </c>
      <c r="D4315" s="27" t="s">
        <v>6447</v>
      </c>
      <c r="E4315" s="28" t="s">
        <v>14182</v>
      </c>
    </row>
    <row r="4316" spans="1:5">
      <c r="A4316" s="27">
        <v>38886</v>
      </c>
      <c r="B4316" s="27" t="s">
        <v>14183</v>
      </c>
      <c r="C4316" s="27" t="s">
        <v>6435</v>
      </c>
      <c r="D4316" s="27" t="s">
        <v>6447</v>
      </c>
      <c r="E4316" s="28" t="s">
        <v>11172</v>
      </c>
    </row>
    <row r="4317" spans="1:5">
      <c r="A4317" s="27">
        <v>38887</v>
      </c>
      <c r="B4317" s="27" t="s">
        <v>14184</v>
      </c>
      <c r="C4317" s="27" t="s">
        <v>6435</v>
      </c>
      <c r="D4317" s="27" t="s">
        <v>6447</v>
      </c>
      <c r="E4317" s="28" t="s">
        <v>14185</v>
      </c>
    </row>
    <row r="4318" spans="1:5">
      <c r="A4318" s="27">
        <v>38888</v>
      </c>
      <c r="B4318" s="27" t="s">
        <v>14186</v>
      </c>
      <c r="C4318" s="27" t="s">
        <v>6435</v>
      </c>
      <c r="D4318" s="27" t="s">
        <v>6447</v>
      </c>
      <c r="E4318" s="28" t="s">
        <v>14187</v>
      </c>
    </row>
    <row r="4319" spans="1:5">
      <c r="A4319" s="27">
        <v>38890</v>
      </c>
      <c r="B4319" s="27" t="s">
        <v>14188</v>
      </c>
      <c r="C4319" s="27" t="s">
        <v>6435</v>
      </c>
      <c r="D4319" s="27" t="s">
        <v>6447</v>
      </c>
      <c r="E4319" s="28" t="s">
        <v>14189</v>
      </c>
    </row>
    <row r="4320" spans="1:5">
      <c r="A4320" s="27">
        <v>38893</v>
      </c>
      <c r="B4320" s="27" t="s">
        <v>14190</v>
      </c>
      <c r="C4320" s="27" t="s">
        <v>6435</v>
      </c>
      <c r="D4320" s="27" t="s">
        <v>6447</v>
      </c>
      <c r="E4320" s="28" t="s">
        <v>14191</v>
      </c>
    </row>
    <row r="4321" spans="1:5">
      <c r="A4321" s="27">
        <v>38894</v>
      </c>
      <c r="B4321" s="27" t="s">
        <v>14192</v>
      </c>
      <c r="C4321" s="27" t="s">
        <v>6435</v>
      </c>
      <c r="D4321" s="27" t="s">
        <v>6447</v>
      </c>
      <c r="E4321" s="28" t="s">
        <v>14193</v>
      </c>
    </row>
    <row r="4322" spans="1:5">
      <c r="A4322" s="27">
        <v>38896</v>
      </c>
      <c r="B4322" s="27" t="s">
        <v>14194</v>
      </c>
      <c r="C4322" s="27" t="s">
        <v>6435</v>
      </c>
      <c r="D4322" s="27" t="s">
        <v>6447</v>
      </c>
      <c r="E4322" s="28" t="s">
        <v>14195</v>
      </c>
    </row>
    <row r="4323" spans="1:5">
      <c r="A4323" s="27">
        <v>39324</v>
      </c>
      <c r="B4323" s="27" t="s">
        <v>14196</v>
      </c>
      <c r="C4323" s="27" t="s">
        <v>6435</v>
      </c>
      <c r="D4323" s="27" t="s">
        <v>6439</v>
      </c>
      <c r="E4323" s="28" t="s">
        <v>14197</v>
      </c>
    </row>
    <row r="4324" spans="1:5">
      <c r="A4324" s="27">
        <v>39325</v>
      </c>
      <c r="B4324" s="27" t="s">
        <v>14198</v>
      </c>
      <c r="C4324" s="27" t="s">
        <v>6435</v>
      </c>
      <c r="D4324" s="27" t="s">
        <v>6439</v>
      </c>
      <c r="E4324" s="28" t="s">
        <v>14199</v>
      </c>
    </row>
    <row r="4325" spans="1:5">
      <c r="A4325" s="27">
        <v>39326</v>
      </c>
      <c r="B4325" s="27" t="s">
        <v>14200</v>
      </c>
      <c r="C4325" s="27" t="s">
        <v>6435</v>
      </c>
      <c r="D4325" s="27" t="s">
        <v>6439</v>
      </c>
      <c r="E4325" s="28" t="s">
        <v>14201</v>
      </c>
    </row>
    <row r="4326" spans="1:5">
      <c r="A4326" s="27">
        <v>39327</v>
      </c>
      <c r="B4326" s="27" t="s">
        <v>14202</v>
      </c>
      <c r="C4326" s="27" t="s">
        <v>6435</v>
      </c>
      <c r="D4326" s="27" t="s">
        <v>6439</v>
      </c>
      <c r="E4326" s="28" t="s">
        <v>14203</v>
      </c>
    </row>
    <row r="4327" spans="1:5">
      <c r="A4327" s="27">
        <v>20176</v>
      </c>
      <c r="B4327" s="27" t="s">
        <v>14204</v>
      </c>
      <c r="C4327" s="27" t="s">
        <v>6435</v>
      </c>
      <c r="D4327" s="27" t="s">
        <v>6439</v>
      </c>
      <c r="E4327" s="28" t="s">
        <v>14205</v>
      </c>
    </row>
    <row r="4328" spans="1:5">
      <c r="A4328" s="27">
        <v>11378</v>
      </c>
      <c r="B4328" s="27" t="s">
        <v>14206</v>
      </c>
      <c r="C4328" s="27" t="s">
        <v>6435</v>
      </c>
      <c r="D4328" s="27" t="s">
        <v>6447</v>
      </c>
      <c r="E4328" s="28" t="s">
        <v>14207</v>
      </c>
    </row>
    <row r="4329" spans="1:5">
      <c r="A4329" s="27">
        <v>11379</v>
      </c>
      <c r="B4329" s="27" t="s">
        <v>14208</v>
      </c>
      <c r="C4329" s="27" t="s">
        <v>6435</v>
      </c>
      <c r="D4329" s="27" t="s">
        <v>6447</v>
      </c>
      <c r="E4329" s="28" t="s">
        <v>8161</v>
      </c>
    </row>
    <row r="4330" spans="1:5">
      <c r="A4330" s="27">
        <v>11493</v>
      </c>
      <c r="B4330" s="27" t="s">
        <v>14209</v>
      </c>
      <c r="C4330" s="27" t="s">
        <v>6435</v>
      </c>
      <c r="D4330" s="27" t="s">
        <v>6447</v>
      </c>
      <c r="E4330" s="28" t="s">
        <v>7156</v>
      </c>
    </row>
    <row r="4331" spans="1:5">
      <c r="A4331" s="27">
        <v>42717</v>
      </c>
      <c r="B4331" s="27" t="s">
        <v>14210</v>
      </c>
      <c r="C4331" s="27" t="s">
        <v>6435</v>
      </c>
      <c r="D4331" s="27" t="s">
        <v>6447</v>
      </c>
      <c r="E4331" s="28" t="s">
        <v>14211</v>
      </c>
    </row>
    <row r="4332" spans="1:5">
      <c r="A4332" s="27">
        <v>42718</v>
      </c>
      <c r="B4332" s="27" t="s">
        <v>14212</v>
      </c>
      <c r="C4332" s="27" t="s">
        <v>6435</v>
      </c>
      <c r="D4332" s="27" t="s">
        <v>6447</v>
      </c>
      <c r="E4332" s="28" t="s">
        <v>14213</v>
      </c>
    </row>
    <row r="4333" spans="1:5">
      <c r="A4333" s="27">
        <v>7106</v>
      </c>
      <c r="B4333" s="27" t="s">
        <v>14214</v>
      </c>
      <c r="C4333" s="27" t="s">
        <v>6435</v>
      </c>
      <c r="D4333" s="27" t="s">
        <v>6439</v>
      </c>
      <c r="E4333" s="28" t="s">
        <v>14215</v>
      </c>
    </row>
    <row r="4334" spans="1:5">
      <c r="A4334" s="27">
        <v>7104</v>
      </c>
      <c r="B4334" s="27" t="s">
        <v>14216</v>
      </c>
      <c r="C4334" s="27" t="s">
        <v>6435</v>
      </c>
      <c r="D4334" s="27" t="s">
        <v>6439</v>
      </c>
      <c r="E4334" s="28" t="s">
        <v>12204</v>
      </c>
    </row>
    <row r="4335" spans="1:5">
      <c r="A4335" s="27">
        <v>7136</v>
      </c>
      <c r="B4335" s="27" t="s">
        <v>14217</v>
      </c>
      <c r="C4335" s="27" t="s">
        <v>6435</v>
      </c>
      <c r="D4335" s="27" t="s">
        <v>6439</v>
      </c>
      <c r="E4335" s="28" t="s">
        <v>9325</v>
      </c>
    </row>
    <row r="4336" spans="1:5">
      <c r="A4336" s="27">
        <v>7128</v>
      </c>
      <c r="B4336" s="27" t="s">
        <v>14218</v>
      </c>
      <c r="C4336" s="27" t="s">
        <v>6435</v>
      </c>
      <c r="D4336" s="27" t="s">
        <v>6439</v>
      </c>
      <c r="E4336" s="28" t="s">
        <v>14219</v>
      </c>
    </row>
    <row r="4337" spans="1:5">
      <c r="A4337" s="27">
        <v>7108</v>
      </c>
      <c r="B4337" s="27" t="s">
        <v>14220</v>
      </c>
      <c r="C4337" s="27" t="s">
        <v>6435</v>
      </c>
      <c r="D4337" s="27" t="s">
        <v>6439</v>
      </c>
      <c r="E4337" s="28" t="s">
        <v>14221</v>
      </c>
    </row>
    <row r="4338" spans="1:5">
      <c r="A4338" s="27">
        <v>7129</v>
      </c>
      <c r="B4338" s="27" t="s">
        <v>14222</v>
      </c>
      <c r="C4338" s="27" t="s">
        <v>6435</v>
      </c>
      <c r="D4338" s="27" t="s">
        <v>6439</v>
      </c>
      <c r="E4338" s="28" t="s">
        <v>14223</v>
      </c>
    </row>
    <row r="4339" spans="1:5">
      <c r="A4339" s="27">
        <v>7130</v>
      </c>
      <c r="B4339" s="27" t="s">
        <v>14224</v>
      </c>
      <c r="C4339" s="27" t="s">
        <v>6435</v>
      </c>
      <c r="D4339" s="27" t="s">
        <v>6439</v>
      </c>
      <c r="E4339" s="28" t="s">
        <v>14225</v>
      </c>
    </row>
    <row r="4340" spans="1:5">
      <c r="A4340" s="27">
        <v>7131</v>
      </c>
      <c r="B4340" s="27" t="s">
        <v>14226</v>
      </c>
      <c r="C4340" s="27" t="s">
        <v>6435</v>
      </c>
      <c r="D4340" s="27" t="s">
        <v>6439</v>
      </c>
      <c r="E4340" s="28" t="s">
        <v>14227</v>
      </c>
    </row>
    <row r="4341" spans="1:5">
      <c r="A4341" s="27">
        <v>7132</v>
      </c>
      <c r="B4341" s="27" t="s">
        <v>14228</v>
      </c>
      <c r="C4341" s="27" t="s">
        <v>6435</v>
      </c>
      <c r="D4341" s="27" t="s">
        <v>6439</v>
      </c>
      <c r="E4341" s="28" t="s">
        <v>14229</v>
      </c>
    </row>
    <row r="4342" spans="1:5">
      <c r="A4342" s="27">
        <v>7133</v>
      </c>
      <c r="B4342" s="27" t="s">
        <v>14230</v>
      </c>
      <c r="C4342" s="27" t="s">
        <v>6435</v>
      </c>
      <c r="D4342" s="27" t="s">
        <v>6439</v>
      </c>
      <c r="E4342" s="28" t="s">
        <v>14231</v>
      </c>
    </row>
    <row r="4343" spans="1:5">
      <c r="A4343" s="27">
        <v>37420</v>
      </c>
      <c r="B4343" s="27" t="s">
        <v>14232</v>
      </c>
      <c r="C4343" s="27" t="s">
        <v>6435</v>
      </c>
      <c r="D4343" s="27" t="s">
        <v>6447</v>
      </c>
      <c r="E4343" s="28" t="s">
        <v>14233</v>
      </c>
    </row>
    <row r="4344" spans="1:5">
      <c r="A4344" s="27">
        <v>37421</v>
      </c>
      <c r="B4344" s="27" t="s">
        <v>14234</v>
      </c>
      <c r="C4344" s="27" t="s">
        <v>6435</v>
      </c>
      <c r="D4344" s="27" t="s">
        <v>6447</v>
      </c>
      <c r="E4344" s="28" t="s">
        <v>14235</v>
      </c>
    </row>
    <row r="4345" spans="1:5">
      <c r="A4345" s="27">
        <v>37422</v>
      </c>
      <c r="B4345" s="27" t="s">
        <v>14236</v>
      </c>
      <c r="C4345" s="27" t="s">
        <v>6435</v>
      </c>
      <c r="D4345" s="27" t="s">
        <v>6447</v>
      </c>
      <c r="E4345" s="28" t="s">
        <v>14237</v>
      </c>
    </row>
    <row r="4346" spans="1:5">
      <c r="A4346" s="27">
        <v>37443</v>
      </c>
      <c r="B4346" s="27" t="s">
        <v>14238</v>
      </c>
      <c r="C4346" s="27" t="s">
        <v>6435</v>
      </c>
      <c r="D4346" s="27" t="s">
        <v>6447</v>
      </c>
      <c r="E4346" s="28" t="s">
        <v>14239</v>
      </c>
    </row>
    <row r="4347" spans="1:5">
      <c r="A4347" s="27">
        <v>37444</v>
      </c>
      <c r="B4347" s="27" t="s">
        <v>14240</v>
      </c>
      <c r="C4347" s="27" t="s">
        <v>6435</v>
      </c>
      <c r="D4347" s="27" t="s">
        <v>6447</v>
      </c>
      <c r="E4347" s="28" t="s">
        <v>14241</v>
      </c>
    </row>
    <row r="4348" spans="1:5">
      <c r="A4348" s="27">
        <v>37445</v>
      </c>
      <c r="B4348" s="27" t="s">
        <v>14242</v>
      </c>
      <c r="C4348" s="27" t="s">
        <v>6435</v>
      </c>
      <c r="D4348" s="27" t="s">
        <v>6447</v>
      </c>
      <c r="E4348" s="28" t="s">
        <v>14243</v>
      </c>
    </row>
    <row r="4349" spans="1:5">
      <c r="A4349" s="27">
        <v>37446</v>
      </c>
      <c r="B4349" s="27" t="s">
        <v>14244</v>
      </c>
      <c r="C4349" s="27" t="s">
        <v>6435</v>
      </c>
      <c r="D4349" s="27" t="s">
        <v>6447</v>
      </c>
      <c r="E4349" s="28" t="s">
        <v>14245</v>
      </c>
    </row>
    <row r="4350" spans="1:5">
      <c r="A4350" s="27">
        <v>37447</v>
      </c>
      <c r="B4350" s="27" t="s">
        <v>14246</v>
      </c>
      <c r="C4350" s="27" t="s">
        <v>6435</v>
      </c>
      <c r="D4350" s="27" t="s">
        <v>6447</v>
      </c>
      <c r="E4350" s="28" t="s">
        <v>14247</v>
      </c>
    </row>
    <row r="4351" spans="1:5">
      <c r="A4351" s="27">
        <v>37448</v>
      </c>
      <c r="B4351" s="27" t="s">
        <v>14248</v>
      </c>
      <c r="C4351" s="27" t="s">
        <v>6435</v>
      </c>
      <c r="D4351" s="27" t="s">
        <v>6447</v>
      </c>
      <c r="E4351" s="28" t="s">
        <v>14249</v>
      </c>
    </row>
    <row r="4352" spans="1:5">
      <c r="A4352" s="27">
        <v>37440</v>
      </c>
      <c r="B4352" s="27" t="s">
        <v>14250</v>
      </c>
      <c r="C4352" s="27" t="s">
        <v>6435</v>
      </c>
      <c r="D4352" s="27" t="s">
        <v>6447</v>
      </c>
      <c r="E4352" s="28" t="s">
        <v>14251</v>
      </c>
    </row>
    <row r="4353" spans="1:5">
      <c r="A4353" s="27">
        <v>37441</v>
      </c>
      <c r="B4353" s="27" t="s">
        <v>14252</v>
      </c>
      <c r="C4353" s="27" t="s">
        <v>6435</v>
      </c>
      <c r="D4353" s="27" t="s">
        <v>6447</v>
      </c>
      <c r="E4353" s="28" t="s">
        <v>14251</v>
      </c>
    </row>
    <row r="4354" spans="1:5">
      <c r="A4354" s="27">
        <v>37442</v>
      </c>
      <c r="B4354" s="27" t="s">
        <v>14253</v>
      </c>
      <c r="C4354" s="27" t="s">
        <v>6435</v>
      </c>
      <c r="D4354" s="27" t="s">
        <v>6447</v>
      </c>
      <c r="E4354" s="28" t="s">
        <v>14254</v>
      </c>
    </row>
    <row r="4355" spans="1:5">
      <c r="A4355" s="27">
        <v>38017</v>
      </c>
      <c r="B4355" s="27" t="s">
        <v>14255</v>
      </c>
      <c r="C4355" s="27" t="s">
        <v>6435</v>
      </c>
      <c r="D4355" s="27" t="s">
        <v>6439</v>
      </c>
      <c r="E4355" s="28" t="s">
        <v>6583</v>
      </c>
    </row>
    <row r="4356" spans="1:5">
      <c r="A4356" s="27">
        <v>38018</v>
      </c>
      <c r="B4356" s="27" t="s">
        <v>14256</v>
      </c>
      <c r="C4356" s="27" t="s">
        <v>6435</v>
      </c>
      <c r="D4356" s="27" t="s">
        <v>6439</v>
      </c>
      <c r="E4356" s="28" t="s">
        <v>6571</v>
      </c>
    </row>
    <row r="4357" spans="1:5">
      <c r="A4357" s="27">
        <v>39895</v>
      </c>
      <c r="B4357" s="27" t="s">
        <v>14257</v>
      </c>
      <c r="C4357" s="27" t="s">
        <v>6435</v>
      </c>
      <c r="D4357" s="27" t="s">
        <v>6447</v>
      </c>
      <c r="E4357" s="28" t="s">
        <v>14258</v>
      </c>
    </row>
    <row r="4358" spans="1:5">
      <c r="A4358" s="27">
        <v>39896</v>
      </c>
      <c r="B4358" s="27" t="s">
        <v>14259</v>
      </c>
      <c r="C4358" s="27" t="s">
        <v>6435</v>
      </c>
      <c r="D4358" s="27" t="s">
        <v>6447</v>
      </c>
      <c r="E4358" s="28" t="s">
        <v>14260</v>
      </c>
    </row>
    <row r="4359" spans="1:5">
      <c r="A4359" s="27">
        <v>38873</v>
      </c>
      <c r="B4359" s="27" t="s">
        <v>14261</v>
      </c>
      <c r="C4359" s="27" t="s">
        <v>6435</v>
      </c>
      <c r="D4359" s="27" t="s">
        <v>6447</v>
      </c>
      <c r="E4359" s="28" t="s">
        <v>14262</v>
      </c>
    </row>
    <row r="4360" spans="1:5">
      <c r="A4360" s="27">
        <v>38874</v>
      </c>
      <c r="B4360" s="27" t="s">
        <v>14263</v>
      </c>
      <c r="C4360" s="27" t="s">
        <v>6435</v>
      </c>
      <c r="D4360" s="27" t="s">
        <v>6447</v>
      </c>
      <c r="E4360" s="28" t="s">
        <v>12123</v>
      </c>
    </row>
    <row r="4361" spans="1:5">
      <c r="A4361" s="27">
        <v>38875</v>
      </c>
      <c r="B4361" s="27" t="s">
        <v>14264</v>
      </c>
      <c r="C4361" s="27" t="s">
        <v>6435</v>
      </c>
      <c r="D4361" s="27" t="s">
        <v>6447</v>
      </c>
      <c r="E4361" s="28" t="s">
        <v>8450</v>
      </c>
    </row>
    <row r="4362" spans="1:5">
      <c r="A4362" s="27">
        <v>38876</v>
      </c>
      <c r="B4362" s="27" t="s">
        <v>14265</v>
      </c>
      <c r="C4362" s="27" t="s">
        <v>6435</v>
      </c>
      <c r="D4362" s="27" t="s">
        <v>6447</v>
      </c>
      <c r="E4362" s="28" t="s">
        <v>14266</v>
      </c>
    </row>
    <row r="4363" spans="1:5">
      <c r="A4363" s="27">
        <v>39000</v>
      </c>
      <c r="B4363" s="27" t="s">
        <v>14267</v>
      </c>
      <c r="C4363" s="27" t="s">
        <v>6435</v>
      </c>
      <c r="D4363" s="27" t="s">
        <v>6447</v>
      </c>
      <c r="E4363" s="28" t="s">
        <v>14268</v>
      </c>
    </row>
    <row r="4364" spans="1:5">
      <c r="A4364" s="27">
        <v>38674</v>
      </c>
      <c r="B4364" s="27" t="s">
        <v>14269</v>
      </c>
      <c r="C4364" s="27" t="s">
        <v>6435</v>
      </c>
      <c r="D4364" s="27" t="s">
        <v>6439</v>
      </c>
      <c r="E4364" s="28" t="s">
        <v>14270</v>
      </c>
    </row>
    <row r="4365" spans="1:5">
      <c r="A4365" s="27">
        <v>38911</v>
      </c>
      <c r="B4365" s="27" t="s">
        <v>14271</v>
      </c>
      <c r="C4365" s="27" t="s">
        <v>6435</v>
      </c>
      <c r="D4365" s="27" t="s">
        <v>6447</v>
      </c>
      <c r="E4365" s="28" t="s">
        <v>14272</v>
      </c>
    </row>
    <row r="4366" spans="1:5">
      <c r="A4366" s="27">
        <v>38912</v>
      </c>
      <c r="B4366" s="27" t="s">
        <v>14273</v>
      </c>
      <c r="C4366" s="27" t="s">
        <v>6435</v>
      </c>
      <c r="D4366" s="27" t="s">
        <v>6447</v>
      </c>
      <c r="E4366" s="28" t="s">
        <v>14274</v>
      </c>
    </row>
    <row r="4367" spans="1:5">
      <c r="A4367" s="27">
        <v>38019</v>
      </c>
      <c r="B4367" s="27" t="s">
        <v>14275</v>
      </c>
      <c r="C4367" s="27" t="s">
        <v>6435</v>
      </c>
      <c r="D4367" s="27" t="s">
        <v>6439</v>
      </c>
      <c r="E4367" s="28" t="s">
        <v>12794</v>
      </c>
    </row>
    <row r="4368" spans="1:5">
      <c r="A4368" s="27">
        <v>38020</v>
      </c>
      <c r="B4368" s="27" t="s">
        <v>14276</v>
      </c>
      <c r="C4368" s="27" t="s">
        <v>6435</v>
      </c>
      <c r="D4368" s="27" t="s">
        <v>6439</v>
      </c>
      <c r="E4368" s="28" t="s">
        <v>6571</v>
      </c>
    </row>
    <row r="4369" spans="1:5">
      <c r="A4369" s="27">
        <v>38454</v>
      </c>
      <c r="B4369" s="27" t="s">
        <v>14277</v>
      </c>
      <c r="C4369" s="27" t="s">
        <v>6435</v>
      </c>
      <c r="D4369" s="27" t="s">
        <v>6447</v>
      </c>
      <c r="E4369" s="28" t="s">
        <v>12538</v>
      </c>
    </row>
    <row r="4370" spans="1:5">
      <c r="A4370" s="27">
        <v>38455</v>
      </c>
      <c r="B4370" s="27" t="s">
        <v>14278</v>
      </c>
      <c r="C4370" s="27" t="s">
        <v>6435</v>
      </c>
      <c r="D4370" s="27" t="s">
        <v>6447</v>
      </c>
      <c r="E4370" s="28" t="s">
        <v>9205</v>
      </c>
    </row>
    <row r="4371" spans="1:5">
      <c r="A4371" s="27">
        <v>38462</v>
      </c>
      <c r="B4371" s="27" t="s">
        <v>14279</v>
      </c>
      <c r="C4371" s="27" t="s">
        <v>6435</v>
      </c>
      <c r="D4371" s="27" t="s">
        <v>6447</v>
      </c>
      <c r="E4371" s="28" t="s">
        <v>14280</v>
      </c>
    </row>
    <row r="4372" spans="1:5">
      <c r="A4372" s="27">
        <v>36362</v>
      </c>
      <c r="B4372" s="27" t="s">
        <v>14281</v>
      </c>
      <c r="C4372" s="27" t="s">
        <v>6435</v>
      </c>
      <c r="D4372" s="27" t="s">
        <v>6447</v>
      </c>
      <c r="E4372" s="28" t="s">
        <v>14282</v>
      </c>
    </row>
    <row r="4373" spans="1:5">
      <c r="A4373" s="27">
        <v>36298</v>
      </c>
      <c r="B4373" s="27" t="s">
        <v>14283</v>
      </c>
      <c r="C4373" s="27" t="s">
        <v>6435</v>
      </c>
      <c r="D4373" s="27" t="s">
        <v>6447</v>
      </c>
      <c r="E4373" s="28" t="s">
        <v>11857</v>
      </c>
    </row>
    <row r="4374" spans="1:5">
      <c r="A4374" s="27">
        <v>38456</v>
      </c>
      <c r="B4374" s="27" t="s">
        <v>14284</v>
      </c>
      <c r="C4374" s="27" t="s">
        <v>6435</v>
      </c>
      <c r="D4374" s="27" t="s">
        <v>6447</v>
      </c>
      <c r="E4374" s="28" t="s">
        <v>14285</v>
      </c>
    </row>
    <row r="4375" spans="1:5">
      <c r="A4375" s="27">
        <v>38457</v>
      </c>
      <c r="B4375" s="27" t="s">
        <v>14286</v>
      </c>
      <c r="C4375" s="27" t="s">
        <v>6435</v>
      </c>
      <c r="D4375" s="27" t="s">
        <v>6447</v>
      </c>
      <c r="E4375" s="28" t="s">
        <v>14287</v>
      </c>
    </row>
    <row r="4376" spans="1:5">
      <c r="A4376" s="27">
        <v>38458</v>
      </c>
      <c r="B4376" s="27" t="s">
        <v>14288</v>
      </c>
      <c r="C4376" s="27" t="s">
        <v>6435</v>
      </c>
      <c r="D4376" s="27" t="s">
        <v>6447</v>
      </c>
      <c r="E4376" s="28" t="s">
        <v>12121</v>
      </c>
    </row>
    <row r="4377" spans="1:5">
      <c r="A4377" s="27">
        <v>38459</v>
      </c>
      <c r="B4377" s="27" t="s">
        <v>14289</v>
      </c>
      <c r="C4377" s="27" t="s">
        <v>6435</v>
      </c>
      <c r="D4377" s="27" t="s">
        <v>6447</v>
      </c>
      <c r="E4377" s="28" t="s">
        <v>14290</v>
      </c>
    </row>
    <row r="4378" spans="1:5">
      <c r="A4378" s="27">
        <v>38460</v>
      </c>
      <c r="B4378" s="27" t="s">
        <v>14291</v>
      </c>
      <c r="C4378" s="27" t="s">
        <v>6435</v>
      </c>
      <c r="D4378" s="27" t="s">
        <v>6447</v>
      </c>
      <c r="E4378" s="28" t="s">
        <v>14292</v>
      </c>
    </row>
    <row r="4379" spans="1:5">
      <c r="A4379" s="27">
        <v>38461</v>
      </c>
      <c r="B4379" s="27" t="s">
        <v>14293</v>
      </c>
      <c r="C4379" s="27" t="s">
        <v>6435</v>
      </c>
      <c r="D4379" s="27" t="s">
        <v>6447</v>
      </c>
      <c r="E4379" s="28" t="s">
        <v>6915</v>
      </c>
    </row>
    <row r="4380" spans="1:5">
      <c r="A4380" s="27">
        <v>7094</v>
      </c>
      <c r="B4380" s="27" t="s">
        <v>14294</v>
      </c>
      <c r="C4380" s="27" t="s">
        <v>6435</v>
      </c>
      <c r="D4380" s="27" t="s">
        <v>6439</v>
      </c>
      <c r="E4380" s="28" t="s">
        <v>8659</v>
      </c>
    </row>
    <row r="4381" spans="1:5">
      <c r="A4381" s="27">
        <v>7116</v>
      </c>
      <c r="B4381" s="27" t="s">
        <v>14295</v>
      </c>
      <c r="C4381" s="27" t="s">
        <v>6435</v>
      </c>
      <c r="D4381" s="27" t="s">
        <v>6439</v>
      </c>
      <c r="E4381" s="28" t="s">
        <v>14296</v>
      </c>
    </row>
    <row r="4382" spans="1:5">
      <c r="A4382" s="27">
        <v>7118</v>
      </c>
      <c r="B4382" s="27" t="s">
        <v>14297</v>
      </c>
      <c r="C4382" s="27" t="s">
        <v>6435</v>
      </c>
      <c r="D4382" s="27" t="s">
        <v>6439</v>
      </c>
      <c r="E4382" s="28" t="s">
        <v>14298</v>
      </c>
    </row>
    <row r="4383" spans="1:5">
      <c r="A4383" s="27">
        <v>7117</v>
      </c>
      <c r="B4383" s="27" t="s">
        <v>14299</v>
      </c>
      <c r="C4383" s="27" t="s">
        <v>6435</v>
      </c>
      <c r="D4383" s="27" t="s">
        <v>6439</v>
      </c>
      <c r="E4383" s="28" t="s">
        <v>14300</v>
      </c>
    </row>
    <row r="4384" spans="1:5">
      <c r="A4384" s="27">
        <v>7098</v>
      </c>
      <c r="B4384" s="27" t="s">
        <v>14301</v>
      </c>
      <c r="C4384" s="27" t="s">
        <v>6435</v>
      </c>
      <c r="D4384" s="27" t="s">
        <v>6439</v>
      </c>
      <c r="E4384" s="28" t="s">
        <v>10116</v>
      </c>
    </row>
    <row r="4385" spans="1:5">
      <c r="A4385" s="27">
        <v>7110</v>
      </c>
      <c r="B4385" s="27" t="s">
        <v>14302</v>
      </c>
      <c r="C4385" s="27" t="s">
        <v>6435</v>
      </c>
      <c r="D4385" s="27" t="s">
        <v>6439</v>
      </c>
      <c r="E4385" s="28" t="s">
        <v>14303</v>
      </c>
    </row>
    <row r="4386" spans="1:5">
      <c r="A4386" s="27">
        <v>7123</v>
      </c>
      <c r="B4386" s="27" t="s">
        <v>14304</v>
      </c>
      <c r="C4386" s="27" t="s">
        <v>6435</v>
      </c>
      <c r="D4386" s="27" t="s">
        <v>6439</v>
      </c>
      <c r="E4386" s="28" t="s">
        <v>14305</v>
      </c>
    </row>
    <row r="4387" spans="1:5">
      <c r="A4387" s="27">
        <v>7121</v>
      </c>
      <c r="B4387" s="27" t="s">
        <v>14306</v>
      </c>
      <c r="C4387" s="27" t="s">
        <v>6435</v>
      </c>
      <c r="D4387" s="27" t="s">
        <v>6439</v>
      </c>
      <c r="E4387" s="28" t="s">
        <v>8506</v>
      </c>
    </row>
    <row r="4388" spans="1:5">
      <c r="A4388" s="27">
        <v>7137</v>
      </c>
      <c r="B4388" s="27" t="s">
        <v>14307</v>
      </c>
      <c r="C4388" s="27" t="s">
        <v>6435</v>
      </c>
      <c r="D4388" s="27" t="s">
        <v>6439</v>
      </c>
      <c r="E4388" s="28" t="s">
        <v>10056</v>
      </c>
    </row>
    <row r="4389" spans="1:5">
      <c r="A4389" s="27">
        <v>7122</v>
      </c>
      <c r="B4389" s="27" t="s">
        <v>14308</v>
      </c>
      <c r="C4389" s="27" t="s">
        <v>6435</v>
      </c>
      <c r="D4389" s="27" t="s">
        <v>6439</v>
      </c>
      <c r="E4389" s="28" t="s">
        <v>14309</v>
      </c>
    </row>
    <row r="4390" spans="1:5">
      <c r="A4390" s="27">
        <v>7114</v>
      </c>
      <c r="B4390" s="27" t="s">
        <v>14310</v>
      </c>
      <c r="C4390" s="27" t="s">
        <v>6435</v>
      </c>
      <c r="D4390" s="27" t="s">
        <v>6439</v>
      </c>
      <c r="E4390" s="28" t="s">
        <v>14311</v>
      </c>
    </row>
    <row r="4391" spans="1:5">
      <c r="A4391" s="27">
        <v>7109</v>
      </c>
      <c r="B4391" s="27" t="s">
        <v>14312</v>
      </c>
      <c r="C4391" s="27" t="s">
        <v>6435</v>
      </c>
      <c r="D4391" s="27" t="s">
        <v>6439</v>
      </c>
      <c r="E4391" s="28" t="s">
        <v>9268</v>
      </c>
    </row>
    <row r="4392" spans="1:5">
      <c r="A4392" s="27">
        <v>7135</v>
      </c>
      <c r="B4392" s="27" t="s">
        <v>14313</v>
      </c>
      <c r="C4392" s="27" t="s">
        <v>6435</v>
      </c>
      <c r="D4392" s="27" t="s">
        <v>6439</v>
      </c>
      <c r="E4392" s="28" t="s">
        <v>11299</v>
      </c>
    </row>
    <row r="4393" spans="1:5">
      <c r="A4393" s="27">
        <v>37947</v>
      </c>
      <c r="B4393" s="27" t="s">
        <v>14314</v>
      </c>
      <c r="C4393" s="27" t="s">
        <v>6435</v>
      </c>
      <c r="D4393" s="27" t="s">
        <v>6439</v>
      </c>
      <c r="E4393" s="28" t="s">
        <v>14315</v>
      </c>
    </row>
    <row r="4394" spans="1:5">
      <c r="A4394" s="27">
        <v>7103</v>
      </c>
      <c r="B4394" s="27" t="s">
        <v>14316</v>
      </c>
      <c r="C4394" s="27" t="s">
        <v>6435</v>
      </c>
      <c r="D4394" s="27" t="s">
        <v>6439</v>
      </c>
      <c r="E4394" s="28" t="s">
        <v>14221</v>
      </c>
    </row>
    <row r="4395" spans="1:5">
      <c r="A4395" s="27">
        <v>40419</v>
      </c>
      <c r="B4395" s="27" t="s">
        <v>14317</v>
      </c>
      <c r="C4395" s="27" t="s">
        <v>6435</v>
      </c>
      <c r="D4395" s="27" t="s">
        <v>6447</v>
      </c>
      <c r="E4395" s="28" t="s">
        <v>14318</v>
      </c>
    </row>
    <row r="4396" spans="1:5">
      <c r="A4396" s="27">
        <v>40420</v>
      </c>
      <c r="B4396" s="27" t="s">
        <v>14319</v>
      </c>
      <c r="C4396" s="27" t="s">
        <v>6435</v>
      </c>
      <c r="D4396" s="27" t="s">
        <v>6447</v>
      </c>
      <c r="E4396" s="28" t="s">
        <v>12139</v>
      </c>
    </row>
    <row r="4397" spans="1:5">
      <c r="A4397" s="27">
        <v>40421</v>
      </c>
      <c r="B4397" s="27" t="s">
        <v>14320</v>
      </c>
      <c r="C4397" s="27" t="s">
        <v>6435</v>
      </c>
      <c r="D4397" s="27" t="s">
        <v>6447</v>
      </c>
      <c r="E4397" s="28" t="s">
        <v>12776</v>
      </c>
    </row>
    <row r="4398" spans="1:5">
      <c r="A4398" s="27">
        <v>7126</v>
      </c>
      <c r="B4398" s="27" t="s">
        <v>14321</v>
      </c>
      <c r="C4398" s="27" t="s">
        <v>6435</v>
      </c>
      <c r="D4398" s="27" t="s">
        <v>6439</v>
      </c>
      <c r="E4398" s="28" t="s">
        <v>12722</v>
      </c>
    </row>
    <row r="4399" spans="1:5">
      <c r="A4399" s="27">
        <v>38905</v>
      </c>
      <c r="B4399" s="27" t="s">
        <v>14322</v>
      </c>
      <c r="C4399" s="27" t="s">
        <v>6435</v>
      </c>
      <c r="D4399" s="27" t="s">
        <v>6447</v>
      </c>
      <c r="E4399" s="28" t="s">
        <v>9165</v>
      </c>
    </row>
    <row r="4400" spans="1:5">
      <c r="A4400" s="27">
        <v>38907</v>
      </c>
      <c r="B4400" s="27" t="s">
        <v>14323</v>
      </c>
      <c r="C4400" s="27" t="s">
        <v>6435</v>
      </c>
      <c r="D4400" s="27" t="s">
        <v>6447</v>
      </c>
      <c r="E4400" s="28" t="s">
        <v>14324</v>
      </c>
    </row>
    <row r="4401" spans="1:5">
      <c r="A4401" s="27">
        <v>38908</v>
      </c>
      <c r="B4401" s="27" t="s">
        <v>14325</v>
      </c>
      <c r="C4401" s="27" t="s">
        <v>6435</v>
      </c>
      <c r="D4401" s="27" t="s">
        <v>6447</v>
      </c>
      <c r="E4401" s="28" t="s">
        <v>11967</v>
      </c>
    </row>
    <row r="4402" spans="1:5">
      <c r="A4402" s="27">
        <v>38909</v>
      </c>
      <c r="B4402" s="27" t="s">
        <v>14326</v>
      </c>
      <c r="C4402" s="27" t="s">
        <v>6435</v>
      </c>
      <c r="D4402" s="27" t="s">
        <v>6447</v>
      </c>
      <c r="E4402" s="28" t="s">
        <v>11975</v>
      </c>
    </row>
    <row r="4403" spans="1:5">
      <c r="A4403" s="27">
        <v>38910</v>
      </c>
      <c r="B4403" s="27" t="s">
        <v>14327</v>
      </c>
      <c r="C4403" s="27" t="s">
        <v>6435</v>
      </c>
      <c r="D4403" s="27" t="s">
        <v>6447</v>
      </c>
      <c r="E4403" s="28" t="s">
        <v>7847</v>
      </c>
    </row>
    <row r="4404" spans="1:5">
      <c r="A4404" s="27">
        <v>38897</v>
      </c>
      <c r="B4404" s="27" t="s">
        <v>14328</v>
      </c>
      <c r="C4404" s="27" t="s">
        <v>6435</v>
      </c>
      <c r="D4404" s="27" t="s">
        <v>6447</v>
      </c>
      <c r="E4404" s="28" t="s">
        <v>14329</v>
      </c>
    </row>
    <row r="4405" spans="1:5">
      <c r="A4405" s="27">
        <v>38899</v>
      </c>
      <c r="B4405" s="27" t="s">
        <v>14330</v>
      </c>
      <c r="C4405" s="27" t="s">
        <v>6435</v>
      </c>
      <c r="D4405" s="27" t="s">
        <v>6447</v>
      </c>
      <c r="E4405" s="28" t="s">
        <v>14331</v>
      </c>
    </row>
    <row r="4406" spans="1:5">
      <c r="A4406" s="27">
        <v>38900</v>
      </c>
      <c r="B4406" s="27" t="s">
        <v>14332</v>
      </c>
      <c r="C4406" s="27" t="s">
        <v>6435</v>
      </c>
      <c r="D4406" s="27" t="s">
        <v>6447</v>
      </c>
      <c r="E4406" s="28" t="s">
        <v>14333</v>
      </c>
    </row>
    <row r="4407" spans="1:5">
      <c r="A4407" s="27">
        <v>38901</v>
      </c>
      <c r="B4407" s="27" t="s">
        <v>14334</v>
      </c>
      <c r="C4407" s="27" t="s">
        <v>6435</v>
      </c>
      <c r="D4407" s="27" t="s">
        <v>6447</v>
      </c>
      <c r="E4407" s="28" t="s">
        <v>14335</v>
      </c>
    </row>
    <row r="4408" spans="1:5">
      <c r="A4408" s="27">
        <v>38904</v>
      </c>
      <c r="B4408" s="27" t="s">
        <v>14336</v>
      </c>
      <c r="C4408" s="27" t="s">
        <v>6435</v>
      </c>
      <c r="D4408" s="27" t="s">
        <v>6447</v>
      </c>
      <c r="E4408" s="28" t="s">
        <v>14337</v>
      </c>
    </row>
    <row r="4409" spans="1:5">
      <c r="A4409" s="27">
        <v>38903</v>
      </c>
      <c r="B4409" s="27" t="s">
        <v>14338</v>
      </c>
      <c r="C4409" s="27" t="s">
        <v>6435</v>
      </c>
      <c r="D4409" s="27" t="s">
        <v>6447</v>
      </c>
      <c r="E4409" s="28" t="s">
        <v>14339</v>
      </c>
    </row>
    <row r="4410" spans="1:5">
      <c r="A4410" s="27">
        <v>7091</v>
      </c>
      <c r="B4410" s="27" t="s">
        <v>14340</v>
      </c>
      <c r="C4410" s="27" t="s">
        <v>6435</v>
      </c>
      <c r="D4410" s="27" t="s">
        <v>6439</v>
      </c>
      <c r="E4410" s="28" t="s">
        <v>7711</v>
      </c>
    </row>
    <row r="4411" spans="1:5">
      <c r="A4411" s="27">
        <v>11655</v>
      </c>
      <c r="B4411" s="27" t="s">
        <v>14341</v>
      </c>
      <c r="C4411" s="27" t="s">
        <v>6435</v>
      </c>
      <c r="D4411" s="27" t="s">
        <v>6439</v>
      </c>
      <c r="E4411" s="28" t="s">
        <v>14342</v>
      </c>
    </row>
    <row r="4412" spans="1:5">
      <c r="A4412" s="27">
        <v>11656</v>
      </c>
      <c r="B4412" s="27" t="s">
        <v>14343</v>
      </c>
      <c r="C4412" s="27" t="s">
        <v>6435</v>
      </c>
      <c r="D4412" s="27" t="s">
        <v>6439</v>
      </c>
      <c r="E4412" s="28" t="s">
        <v>9810</v>
      </c>
    </row>
    <row r="4413" spans="1:5">
      <c r="A4413" s="27">
        <v>37948</v>
      </c>
      <c r="B4413" s="27" t="s">
        <v>14344</v>
      </c>
      <c r="C4413" s="27" t="s">
        <v>6435</v>
      </c>
      <c r="D4413" s="27" t="s">
        <v>6439</v>
      </c>
      <c r="E4413" s="28" t="s">
        <v>14345</v>
      </c>
    </row>
    <row r="4414" spans="1:5">
      <c r="A4414" s="27">
        <v>7097</v>
      </c>
      <c r="B4414" s="27" t="s">
        <v>14346</v>
      </c>
      <c r="C4414" s="27" t="s">
        <v>6435</v>
      </c>
      <c r="D4414" s="27" t="s">
        <v>6439</v>
      </c>
      <c r="E4414" s="28" t="s">
        <v>14347</v>
      </c>
    </row>
    <row r="4415" spans="1:5">
      <c r="A4415" s="27">
        <v>11657</v>
      </c>
      <c r="B4415" s="27" t="s">
        <v>14348</v>
      </c>
      <c r="C4415" s="27" t="s">
        <v>6435</v>
      </c>
      <c r="D4415" s="27" t="s">
        <v>6439</v>
      </c>
      <c r="E4415" s="28" t="s">
        <v>13998</v>
      </c>
    </row>
    <row r="4416" spans="1:5">
      <c r="A4416" s="27">
        <v>11658</v>
      </c>
      <c r="B4416" s="27" t="s">
        <v>14349</v>
      </c>
      <c r="C4416" s="27" t="s">
        <v>6435</v>
      </c>
      <c r="D4416" s="27" t="s">
        <v>6439</v>
      </c>
      <c r="E4416" s="28" t="s">
        <v>14350</v>
      </c>
    </row>
    <row r="4417" spans="1:5">
      <c r="A4417" s="27">
        <v>7146</v>
      </c>
      <c r="B4417" s="27" t="s">
        <v>14351</v>
      </c>
      <c r="C4417" s="27" t="s">
        <v>6435</v>
      </c>
      <c r="D4417" s="27" t="s">
        <v>6439</v>
      </c>
      <c r="E4417" s="28" t="s">
        <v>14352</v>
      </c>
    </row>
    <row r="4418" spans="1:5">
      <c r="A4418" s="27">
        <v>7138</v>
      </c>
      <c r="B4418" s="27" t="s">
        <v>14353</v>
      </c>
      <c r="C4418" s="27" t="s">
        <v>6435</v>
      </c>
      <c r="D4418" s="27" t="s">
        <v>6439</v>
      </c>
      <c r="E4418" s="28" t="s">
        <v>11783</v>
      </c>
    </row>
    <row r="4419" spans="1:5">
      <c r="A4419" s="27">
        <v>7139</v>
      </c>
      <c r="B4419" s="27" t="s">
        <v>14354</v>
      </c>
      <c r="C4419" s="27" t="s">
        <v>6435</v>
      </c>
      <c r="D4419" s="27" t="s">
        <v>6439</v>
      </c>
      <c r="E4419" s="28" t="s">
        <v>14355</v>
      </c>
    </row>
    <row r="4420" spans="1:5">
      <c r="A4420" s="27">
        <v>7140</v>
      </c>
      <c r="B4420" s="27" t="s">
        <v>14356</v>
      </c>
      <c r="C4420" s="27" t="s">
        <v>6435</v>
      </c>
      <c r="D4420" s="27" t="s">
        <v>6439</v>
      </c>
      <c r="E4420" s="28" t="s">
        <v>7461</v>
      </c>
    </row>
    <row r="4421" spans="1:5">
      <c r="A4421" s="27">
        <v>7141</v>
      </c>
      <c r="B4421" s="27" t="s">
        <v>14357</v>
      </c>
      <c r="C4421" s="27" t="s">
        <v>6435</v>
      </c>
      <c r="D4421" s="27" t="s">
        <v>6439</v>
      </c>
      <c r="E4421" s="28" t="s">
        <v>14358</v>
      </c>
    </row>
    <row r="4422" spans="1:5">
      <c r="A4422" s="27">
        <v>7143</v>
      </c>
      <c r="B4422" s="27" t="s">
        <v>14359</v>
      </c>
      <c r="C4422" s="27" t="s">
        <v>6435</v>
      </c>
      <c r="D4422" s="27" t="s">
        <v>6439</v>
      </c>
      <c r="E4422" s="28" t="s">
        <v>14360</v>
      </c>
    </row>
    <row r="4423" spans="1:5">
      <c r="A4423" s="27">
        <v>7144</v>
      </c>
      <c r="B4423" s="27" t="s">
        <v>14361</v>
      </c>
      <c r="C4423" s="27" t="s">
        <v>6435</v>
      </c>
      <c r="D4423" s="27" t="s">
        <v>6439</v>
      </c>
      <c r="E4423" s="28" t="s">
        <v>14362</v>
      </c>
    </row>
    <row r="4424" spans="1:5">
      <c r="A4424" s="27">
        <v>7145</v>
      </c>
      <c r="B4424" s="27" t="s">
        <v>14363</v>
      </c>
      <c r="C4424" s="27" t="s">
        <v>6435</v>
      </c>
      <c r="D4424" s="27" t="s">
        <v>6439</v>
      </c>
      <c r="E4424" s="28" t="s">
        <v>14364</v>
      </c>
    </row>
    <row r="4425" spans="1:5">
      <c r="A4425" s="27">
        <v>7142</v>
      </c>
      <c r="B4425" s="27" t="s">
        <v>14365</v>
      </c>
      <c r="C4425" s="27" t="s">
        <v>6435</v>
      </c>
      <c r="D4425" s="27" t="s">
        <v>6439</v>
      </c>
      <c r="E4425" s="28" t="s">
        <v>14366</v>
      </c>
    </row>
    <row r="4426" spans="1:5">
      <c r="A4426" s="27">
        <v>3593</v>
      </c>
      <c r="B4426" s="27" t="s">
        <v>14367</v>
      </c>
      <c r="C4426" s="27" t="s">
        <v>6435</v>
      </c>
      <c r="D4426" s="27" t="s">
        <v>6439</v>
      </c>
      <c r="E4426" s="28" t="s">
        <v>14368</v>
      </c>
    </row>
    <row r="4427" spans="1:5">
      <c r="A4427" s="27">
        <v>3588</v>
      </c>
      <c r="B4427" s="27" t="s">
        <v>14369</v>
      </c>
      <c r="C4427" s="27" t="s">
        <v>6435</v>
      </c>
      <c r="D4427" s="27" t="s">
        <v>6439</v>
      </c>
      <c r="E4427" s="28" t="s">
        <v>14370</v>
      </c>
    </row>
    <row r="4428" spans="1:5">
      <c r="A4428" s="27">
        <v>3585</v>
      </c>
      <c r="B4428" s="27" t="s">
        <v>14371</v>
      </c>
      <c r="C4428" s="27" t="s">
        <v>6435</v>
      </c>
      <c r="D4428" s="27" t="s">
        <v>6439</v>
      </c>
      <c r="E4428" s="28" t="s">
        <v>14372</v>
      </c>
    </row>
    <row r="4429" spans="1:5">
      <c r="A4429" s="27">
        <v>3587</v>
      </c>
      <c r="B4429" s="27" t="s">
        <v>14373</v>
      </c>
      <c r="C4429" s="27" t="s">
        <v>6435</v>
      </c>
      <c r="D4429" s="27" t="s">
        <v>6439</v>
      </c>
      <c r="E4429" s="28" t="s">
        <v>14374</v>
      </c>
    </row>
    <row r="4430" spans="1:5">
      <c r="A4430" s="27">
        <v>3590</v>
      </c>
      <c r="B4430" s="27" t="s">
        <v>14375</v>
      </c>
      <c r="C4430" s="27" t="s">
        <v>6435</v>
      </c>
      <c r="D4430" s="27" t="s">
        <v>6439</v>
      </c>
      <c r="E4430" s="28" t="s">
        <v>14376</v>
      </c>
    </row>
    <row r="4431" spans="1:5">
      <c r="A4431" s="27">
        <v>3589</v>
      </c>
      <c r="B4431" s="27" t="s">
        <v>14377</v>
      </c>
      <c r="C4431" s="27" t="s">
        <v>6435</v>
      </c>
      <c r="D4431" s="27" t="s">
        <v>6439</v>
      </c>
      <c r="E4431" s="28" t="s">
        <v>11452</v>
      </c>
    </row>
    <row r="4432" spans="1:5">
      <c r="A4432" s="27">
        <v>3586</v>
      </c>
      <c r="B4432" s="27" t="s">
        <v>14378</v>
      </c>
      <c r="C4432" s="27" t="s">
        <v>6435</v>
      </c>
      <c r="D4432" s="27" t="s">
        <v>6439</v>
      </c>
      <c r="E4432" s="28" t="s">
        <v>9778</v>
      </c>
    </row>
    <row r="4433" spans="1:5">
      <c r="A4433" s="27">
        <v>3592</v>
      </c>
      <c r="B4433" s="27" t="s">
        <v>14379</v>
      </c>
      <c r="C4433" s="27" t="s">
        <v>6435</v>
      </c>
      <c r="D4433" s="27" t="s">
        <v>6439</v>
      </c>
      <c r="E4433" s="28" t="s">
        <v>14380</v>
      </c>
    </row>
    <row r="4434" spans="1:5">
      <c r="A4434" s="27">
        <v>3591</v>
      </c>
      <c r="B4434" s="27" t="s">
        <v>14381</v>
      </c>
      <c r="C4434" s="27" t="s">
        <v>6435</v>
      </c>
      <c r="D4434" s="27" t="s">
        <v>6439</v>
      </c>
      <c r="E4434" s="28" t="s">
        <v>14382</v>
      </c>
    </row>
    <row r="4435" spans="1:5">
      <c r="A4435" s="27">
        <v>40396</v>
      </c>
      <c r="B4435" s="27" t="s">
        <v>14383</v>
      </c>
      <c r="C4435" s="27" t="s">
        <v>6435</v>
      </c>
      <c r="D4435" s="27" t="s">
        <v>6447</v>
      </c>
      <c r="E4435" s="28" t="s">
        <v>14384</v>
      </c>
    </row>
    <row r="4436" spans="1:5">
      <c r="A4436" s="27">
        <v>40395</v>
      </c>
      <c r="B4436" s="27" t="s">
        <v>14385</v>
      </c>
      <c r="C4436" s="27" t="s">
        <v>6435</v>
      </c>
      <c r="D4436" s="27" t="s">
        <v>6447</v>
      </c>
      <c r="E4436" s="28" t="s">
        <v>10279</v>
      </c>
    </row>
    <row r="4437" spans="1:5">
      <c r="A4437" s="27">
        <v>40392</v>
      </c>
      <c r="B4437" s="27" t="s">
        <v>14386</v>
      </c>
      <c r="C4437" s="27" t="s">
        <v>6435</v>
      </c>
      <c r="D4437" s="27" t="s">
        <v>6447</v>
      </c>
      <c r="E4437" s="28" t="s">
        <v>12052</v>
      </c>
    </row>
    <row r="4438" spans="1:5">
      <c r="A4438" s="27">
        <v>40394</v>
      </c>
      <c r="B4438" s="27" t="s">
        <v>14387</v>
      </c>
      <c r="C4438" s="27" t="s">
        <v>6435</v>
      </c>
      <c r="D4438" s="27" t="s">
        <v>6447</v>
      </c>
      <c r="E4438" s="28" t="s">
        <v>14388</v>
      </c>
    </row>
    <row r="4439" spans="1:5">
      <c r="A4439" s="27">
        <v>40398</v>
      </c>
      <c r="B4439" s="27" t="s">
        <v>14389</v>
      </c>
      <c r="C4439" s="27" t="s">
        <v>6435</v>
      </c>
      <c r="D4439" s="27" t="s">
        <v>6447</v>
      </c>
      <c r="E4439" s="28" t="s">
        <v>14390</v>
      </c>
    </row>
    <row r="4440" spans="1:5">
      <c r="A4440" s="27">
        <v>40397</v>
      </c>
      <c r="B4440" s="27" t="s">
        <v>14391</v>
      </c>
      <c r="C4440" s="27" t="s">
        <v>6435</v>
      </c>
      <c r="D4440" s="27" t="s">
        <v>6447</v>
      </c>
      <c r="E4440" s="28" t="s">
        <v>14392</v>
      </c>
    </row>
    <row r="4441" spans="1:5">
      <c r="A4441" s="27">
        <v>40393</v>
      </c>
      <c r="B4441" s="27" t="s">
        <v>14393</v>
      </c>
      <c r="C4441" s="27" t="s">
        <v>6435</v>
      </c>
      <c r="D4441" s="27" t="s">
        <v>6447</v>
      </c>
      <c r="E4441" s="28" t="s">
        <v>14394</v>
      </c>
    </row>
    <row r="4442" spans="1:5">
      <c r="A4442" s="27">
        <v>40399</v>
      </c>
      <c r="B4442" s="27" t="s">
        <v>14395</v>
      </c>
      <c r="C4442" s="27" t="s">
        <v>6435</v>
      </c>
      <c r="D4442" s="27" t="s">
        <v>6447</v>
      </c>
      <c r="E4442" s="28" t="s">
        <v>14396</v>
      </c>
    </row>
    <row r="4443" spans="1:5">
      <c r="A4443" s="27">
        <v>39322</v>
      </c>
      <c r="B4443" s="27" t="s">
        <v>14397</v>
      </c>
      <c r="C4443" s="27" t="s">
        <v>6435</v>
      </c>
      <c r="D4443" s="27" t="s">
        <v>6447</v>
      </c>
      <c r="E4443" s="28" t="s">
        <v>14398</v>
      </c>
    </row>
    <row r="4444" spans="1:5">
      <c r="A4444" s="27">
        <v>39289</v>
      </c>
      <c r="B4444" s="27" t="s">
        <v>14399</v>
      </c>
      <c r="C4444" s="27" t="s">
        <v>6435</v>
      </c>
      <c r="D4444" s="27" t="s">
        <v>6447</v>
      </c>
      <c r="E4444" s="28" t="s">
        <v>14400</v>
      </c>
    </row>
    <row r="4445" spans="1:5">
      <c r="A4445" s="27">
        <v>39290</v>
      </c>
      <c r="B4445" s="27" t="s">
        <v>14401</v>
      </c>
      <c r="C4445" s="27" t="s">
        <v>6435</v>
      </c>
      <c r="D4445" s="27" t="s">
        <v>6447</v>
      </c>
      <c r="E4445" s="28" t="s">
        <v>14402</v>
      </c>
    </row>
    <row r="4446" spans="1:5">
      <c r="A4446" s="27">
        <v>39291</v>
      </c>
      <c r="B4446" s="27" t="s">
        <v>14403</v>
      </c>
      <c r="C4446" s="27" t="s">
        <v>6435</v>
      </c>
      <c r="D4446" s="27" t="s">
        <v>6447</v>
      </c>
      <c r="E4446" s="28" t="s">
        <v>14404</v>
      </c>
    </row>
    <row r="4447" spans="1:5">
      <c r="A4447" s="27">
        <v>20174</v>
      </c>
      <c r="B4447" s="27" t="s">
        <v>14405</v>
      </c>
      <c r="C4447" s="27" t="s">
        <v>6435</v>
      </c>
      <c r="D4447" s="27" t="s">
        <v>6439</v>
      </c>
      <c r="E4447" s="28" t="s">
        <v>14406</v>
      </c>
    </row>
    <row r="4448" spans="1:5">
      <c r="A4448" s="27">
        <v>41892</v>
      </c>
      <c r="B4448" s="27" t="s">
        <v>14407</v>
      </c>
      <c r="C4448" s="27" t="s">
        <v>6435</v>
      </c>
      <c r="D4448" s="27" t="s">
        <v>6447</v>
      </c>
      <c r="E4448" s="28" t="s">
        <v>14408</v>
      </c>
    </row>
    <row r="4449" spans="1:5">
      <c r="A4449" s="27">
        <v>7048</v>
      </c>
      <c r="B4449" s="27" t="s">
        <v>14409</v>
      </c>
      <c r="C4449" s="27" t="s">
        <v>6435</v>
      </c>
      <c r="D4449" s="27" t="s">
        <v>6447</v>
      </c>
      <c r="E4449" s="28" t="s">
        <v>9137</v>
      </c>
    </row>
    <row r="4450" spans="1:5">
      <c r="A4450" s="27">
        <v>7088</v>
      </c>
      <c r="B4450" s="27" t="s">
        <v>14410</v>
      </c>
      <c r="C4450" s="27" t="s">
        <v>6435</v>
      </c>
      <c r="D4450" s="27" t="s">
        <v>6447</v>
      </c>
      <c r="E4450" s="28" t="s">
        <v>14411</v>
      </c>
    </row>
    <row r="4451" spans="1:5">
      <c r="A4451" s="27">
        <v>20179</v>
      </c>
      <c r="B4451" s="27" t="s">
        <v>14412</v>
      </c>
      <c r="C4451" s="27" t="s">
        <v>6435</v>
      </c>
      <c r="D4451" s="27" t="s">
        <v>6439</v>
      </c>
      <c r="E4451" s="28" t="s">
        <v>14413</v>
      </c>
    </row>
    <row r="4452" spans="1:5">
      <c r="A4452" s="27">
        <v>20178</v>
      </c>
      <c r="B4452" s="27" t="s">
        <v>14414</v>
      </c>
      <c r="C4452" s="27" t="s">
        <v>6435</v>
      </c>
      <c r="D4452" s="27" t="s">
        <v>6439</v>
      </c>
      <c r="E4452" s="28" t="s">
        <v>14415</v>
      </c>
    </row>
    <row r="4453" spans="1:5">
      <c r="A4453" s="27">
        <v>20180</v>
      </c>
      <c r="B4453" s="27" t="s">
        <v>14416</v>
      </c>
      <c r="C4453" s="27" t="s">
        <v>6435</v>
      </c>
      <c r="D4453" s="27" t="s">
        <v>6439</v>
      </c>
      <c r="E4453" s="28" t="s">
        <v>14417</v>
      </c>
    </row>
    <row r="4454" spans="1:5">
      <c r="A4454" s="27">
        <v>20181</v>
      </c>
      <c r="B4454" s="27" t="s">
        <v>14418</v>
      </c>
      <c r="C4454" s="27" t="s">
        <v>6435</v>
      </c>
      <c r="D4454" s="27" t="s">
        <v>6439</v>
      </c>
      <c r="E4454" s="28" t="s">
        <v>14419</v>
      </c>
    </row>
    <row r="4455" spans="1:5">
      <c r="A4455" s="27">
        <v>20177</v>
      </c>
      <c r="B4455" s="27" t="s">
        <v>14420</v>
      </c>
      <c r="C4455" s="27" t="s">
        <v>6435</v>
      </c>
      <c r="D4455" s="27" t="s">
        <v>6439</v>
      </c>
      <c r="E4455" s="28" t="s">
        <v>14421</v>
      </c>
    </row>
    <row r="4456" spans="1:5">
      <c r="A4456" s="27">
        <v>7082</v>
      </c>
      <c r="B4456" s="27" t="s">
        <v>14422</v>
      </c>
      <c r="C4456" s="27" t="s">
        <v>6435</v>
      </c>
      <c r="D4456" s="27" t="s">
        <v>6447</v>
      </c>
      <c r="E4456" s="28" t="s">
        <v>14423</v>
      </c>
    </row>
    <row r="4457" spans="1:5">
      <c r="A4457" s="27">
        <v>42707</v>
      </c>
      <c r="B4457" s="27" t="s">
        <v>14424</v>
      </c>
      <c r="C4457" s="27" t="s">
        <v>6435</v>
      </c>
      <c r="D4457" s="27" t="s">
        <v>6447</v>
      </c>
      <c r="E4457" s="28" t="s">
        <v>14425</v>
      </c>
    </row>
    <row r="4458" spans="1:5">
      <c r="A4458" s="27">
        <v>7069</v>
      </c>
      <c r="B4458" s="27" t="s">
        <v>14426</v>
      </c>
      <c r="C4458" s="27" t="s">
        <v>6435</v>
      </c>
      <c r="D4458" s="27" t="s">
        <v>6447</v>
      </c>
      <c r="E4458" s="28" t="s">
        <v>14427</v>
      </c>
    </row>
    <row r="4459" spans="1:5">
      <c r="A4459" s="27">
        <v>42708</v>
      </c>
      <c r="B4459" s="27" t="s">
        <v>14428</v>
      </c>
      <c r="C4459" s="27" t="s">
        <v>6435</v>
      </c>
      <c r="D4459" s="27" t="s">
        <v>6447</v>
      </c>
      <c r="E4459" s="28" t="s">
        <v>14429</v>
      </c>
    </row>
    <row r="4460" spans="1:5">
      <c r="A4460" s="27">
        <v>7070</v>
      </c>
      <c r="B4460" s="27" t="s">
        <v>14430</v>
      </c>
      <c r="C4460" s="27" t="s">
        <v>6435</v>
      </c>
      <c r="D4460" s="27" t="s">
        <v>6447</v>
      </c>
      <c r="E4460" s="28" t="s">
        <v>14431</v>
      </c>
    </row>
    <row r="4461" spans="1:5">
      <c r="A4461" s="27">
        <v>42709</v>
      </c>
      <c r="B4461" s="27" t="s">
        <v>14432</v>
      </c>
      <c r="C4461" s="27" t="s">
        <v>6435</v>
      </c>
      <c r="D4461" s="27" t="s">
        <v>6447</v>
      </c>
      <c r="E4461" s="28" t="s">
        <v>14433</v>
      </c>
    </row>
    <row r="4462" spans="1:5">
      <c r="A4462" s="27">
        <v>42710</v>
      </c>
      <c r="B4462" s="27" t="s">
        <v>14434</v>
      </c>
      <c r="C4462" s="27" t="s">
        <v>6435</v>
      </c>
      <c r="D4462" s="27" t="s">
        <v>6447</v>
      </c>
      <c r="E4462" s="28" t="s">
        <v>14435</v>
      </c>
    </row>
    <row r="4463" spans="1:5">
      <c r="A4463" s="27">
        <v>42716</v>
      </c>
      <c r="B4463" s="27" t="s">
        <v>14436</v>
      </c>
      <c r="C4463" s="27" t="s">
        <v>6435</v>
      </c>
      <c r="D4463" s="27" t="s">
        <v>6447</v>
      </c>
      <c r="E4463" s="28" t="s">
        <v>14437</v>
      </c>
    </row>
    <row r="4464" spans="1:5">
      <c r="A4464" s="27">
        <v>20172</v>
      </c>
      <c r="B4464" s="27" t="s">
        <v>14438</v>
      </c>
      <c r="C4464" s="27" t="s">
        <v>6435</v>
      </c>
      <c r="D4464" s="27" t="s">
        <v>6447</v>
      </c>
      <c r="E4464" s="28" t="s">
        <v>14439</v>
      </c>
    </row>
    <row r="4465" spans="1:5">
      <c r="A4465" s="27">
        <v>40945</v>
      </c>
      <c r="B4465" s="27" t="s">
        <v>14440</v>
      </c>
      <c r="C4465" s="27" t="s">
        <v>6779</v>
      </c>
      <c r="D4465" s="27" t="s">
        <v>6439</v>
      </c>
      <c r="E4465" s="28" t="s">
        <v>15936</v>
      </c>
    </row>
    <row r="4466" spans="1:5">
      <c r="A4466" s="27">
        <v>40946</v>
      </c>
      <c r="B4466" s="27" t="s">
        <v>14441</v>
      </c>
      <c r="C4466" s="27" t="s">
        <v>6782</v>
      </c>
      <c r="D4466" s="27" t="s">
        <v>6439</v>
      </c>
      <c r="E4466" s="28" t="s">
        <v>15937</v>
      </c>
    </row>
    <row r="4467" spans="1:5">
      <c r="A4467" s="27">
        <v>7153</v>
      </c>
      <c r="B4467" s="27" t="s">
        <v>14442</v>
      </c>
      <c r="C4467" s="27" t="s">
        <v>6779</v>
      </c>
      <c r="D4467" s="27" t="s">
        <v>6439</v>
      </c>
      <c r="E4467" s="28" t="s">
        <v>15938</v>
      </c>
    </row>
    <row r="4468" spans="1:5">
      <c r="A4468" s="27">
        <v>41089</v>
      </c>
      <c r="B4468" s="27" t="s">
        <v>14443</v>
      </c>
      <c r="C4468" s="27" t="s">
        <v>6782</v>
      </c>
      <c r="D4468" s="27" t="s">
        <v>6439</v>
      </c>
      <c r="E4468" s="28" t="s">
        <v>15939</v>
      </c>
    </row>
    <row r="4469" spans="1:5">
      <c r="A4469" s="27">
        <v>40943</v>
      </c>
      <c r="B4469" s="27" t="s">
        <v>14444</v>
      </c>
      <c r="C4469" s="27" t="s">
        <v>6779</v>
      </c>
      <c r="D4469" s="27" t="s">
        <v>6439</v>
      </c>
      <c r="E4469" s="28" t="s">
        <v>15940</v>
      </c>
    </row>
    <row r="4470" spans="1:5">
      <c r="A4470" s="27">
        <v>40944</v>
      </c>
      <c r="B4470" s="27" t="s">
        <v>14445</v>
      </c>
      <c r="C4470" s="27" t="s">
        <v>6782</v>
      </c>
      <c r="D4470" s="27" t="s">
        <v>6439</v>
      </c>
      <c r="E4470" s="28" t="s">
        <v>15941</v>
      </c>
    </row>
    <row r="4471" spans="1:5">
      <c r="A4471" s="27">
        <v>6175</v>
      </c>
      <c r="B4471" s="27" t="s">
        <v>14446</v>
      </c>
      <c r="C4471" s="27" t="s">
        <v>6779</v>
      </c>
      <c r="D4471" s="27" t="s">
        <v>6439</v>
      </c>
      <c r="E4471" s="28" t="s">
        <v>15942</v>
      </c>
    </row>
    <row r="4472" spans="1:5">
      <c r="A4472" s="27">
        <v>41092</v>
      </c>
      <c r="B4472" s="27" t="s">
        <v>14447</v>
      </c>
      <c r="C4472" s="27" t="s">
        <v>6782</v>
      </c>
      <c r="D4472" s="27" t="s">
        <v>6439</v>
      </c>
      <c r="E4472" s="28" t="s">
        <v>15943</v>
      </c>
    </row>
    <row r="4473" spans="1:5">
      <c r="A4473" s="27">
        <v>37712</v>
      </c>
      <c r="B4473" s="27" t="s">
        <v>14448</v>
      </c>
      <c r="C4473" s="27" t="s">
        <v>6446</v>
      </c>
      <c r="D4473" s="27" t="s">
        <v>6447</v>
      </c>
      <c r="E4473" s="28" t="s">
        <v>14449</v>
      </c>
    </row>
    <row r="4474" spans="1:5">
      <c r="A4474" s="27">
        <v>34547</v>
      </c>
      <c r="B4474" s="27" t="s">
        <v>14450</v>
      </c>
      <c r="C4474" s="27" t="s">
        <v>6456</v>
      </c>
      <c r="D4474" s="27" t="s">
        <v>6439</v>
      </c>
      <c r="E4474" s="28" t="s">
        <v>11257</v>
      </c>
    </row>
    <row r="4475" spans="1:5">
      <c r="A4475" s="27">
        <v>34548</v>
      </c>
      <c r="B4475" s="27" t="s">
        <v>14451</v>
      </c>
      <c r="C4475" s="27" t="s">
        <v>6456</v>
      </c>
      <c r="D4475" s="27" t="s">
        <v>6439</v>
      </c>
      <c r="E4475" s="28" t="s">
        <v>14452</v>
      </c>
    </row>
    <row r="4476" spans="1:5">
      <c r="A4476" s="27">
        <v>34558</v>
      </c>
      <c r="B4476" s="27" t="s">
        <v>14453</v>
      </c>
      <c r="C4476" s="27" t="s">
        <v>6456</v>
      </c>
      <c r="D4476" s="27" t="s">
        <v>6439</v>
      </c>
      <c r="E4476" s="28" t="s">
        <v>6876</v>
      </c>
    </row>
    <row r="4477" spans="1:5">
      <c r="A4477" s="27">
        <v>34550</v>
      </c>
      <c r="B4477" s="27" t="s">
        <v>14454</v>
      </c>
      <c r="C4477" s="27" t="s">
        <v>6456</v>
      </c>
      <c r="D4477" s="27" t="s">
        <v>6439</v>
      </c>
      <c r="E4477" s="28" t="s">
        <v>10020</v>
      </c>
    </row>
    <row r="4478" spans="1:5">
      <c r="A4478" s="27">
        <v>34557</v>
      </c>
      <c r="B4478" s="27" t="s">
        <v>14455</v>
      </c>
      <c r="C4478" s="27" t="s">
        <v>6456</v>
      </c>
      <c r="D4478" s="27" t="s">
        <v>6439</v>
      </c>
      <c r="E4478" s="28" t="s">
        <v>14456</v>
      </c>
    </row>
    <row r="4479" spans="1:5">
      <c r="A4479" s="27">
        <v>37411</v>
      </c>
      <c r="B4479" s="27" t="s">
        <v>14457</v>
      </c>
      <c r="C4479" s="27" t="s">
        <v>6446</v>
      </c>
      <c r="D4479" s="27" t="s">
        <v>6439</v>
      </c>
      <c r="E4479" s="28" t="s">
        <v>14458</v>
      </c>
    </row>
    <row r="4480" spans="1:5">
      <c r="A4480" s="27">
        <v>39508</v>
      </c>
      <c r="B4480" s="27" t="s">
        <v>14459</v>
      </c>
      <c r="C4480" s="27" t="s">
        <v>6446</v>
      </c>
      <c r="D4480" s="27" t="s">
        <v>6439</v>
      </c>
      <c r="E4480" s="28" t="s">
        <v>14372</v>
      </c>
    </row>
    <row r="4481" spans="1:5">
      <c r="A4481" s="27">
        <v>39507</v>
      </c>
      <c r="B4481" s="27" t="s">
        <v>14460</v>
      </c>
      <c r="C4481" s="27" t="s">
        <v>6446</v>
      </c>
      <c r="D4481" s="27" t="s">
        <v>6439</v>
      </c>
      <c r="E4481" s="28" t="s">
        <v>14461</v>
      </c>
    </row>
    <row r="4482" spans="1:5">
      <c r="A4482" s="27">
        <v>7155</v>
      </c>
      <c r="B4482" s="27" t="s">
        <v>14462</v>
      </c>
      <c r="C4482" s="27" t="s">
        <v>6446</v>
      </c>
      <c r="D4482" s="27" t="s">
        <v>6439</v>
      </c>
      <c r="E4482" s="28" t="s">
        <v>14463</v>
      </c>
    </row>
    <row r="4483" spans="1:5">
      <c r="A4483" s="27">
        <v>42406</v>
      </c>
      <c r="B4483" s="27" t="s">
        <v>14464</v>
      </c>
      <c r="C4483" s="27" t="s">
        <v>6446</v>
      </c>
      <c r="D4483" s="27" t="s">
        <v>6439</v>
      </c>
      <c r="E4483" s="28" t="s">
        <v>14465</v>
      </c>
    </row>
    <row r="4484" spans="1:5">
      <c r="A4484" s="27">
        <v>7156</v>
      </c>
      <c r="B4484" s="27" t="s">
        <v>14466</v>
      </c>
      <c r="C4484" s="27" t="s">
        <v>6446</v>
      </c>
      <c r="D4484" s="27" t="s">
        <v>6436</v>
      </c>
      <c r="E4484" s="28" t="s">
        <v>14467</v>
      </c>
    </row>
    <row r="4485" spans="1:5">
      <c r="A4485" s="27">
        <v>43127</v>
      </c>
      <c r="B4485" s="27" t="s">
        <v>14468</v>
      </c>
      <c r="C4485" s="27" t="s">
        <v>6446</v>
      </c>
      <c r="D4485" s="27" t="s">
        <v>6439</v>
      </c>
      <c r="E4485" s="28" t="s">
        <v>14469</v>
      </c>
    </row>
    <row r="4486" spans="1:5">
      <c r="A4486" s="27">
        <v>10917</v>
      </c>
      <c r="B4486" s="27" t="s">
        <v>14470</v>
      </c>
      <c r="C4486" s="27" t="s">
        <v>6446</v>
      </c>
      <c r="D4486" s="27" t="s">
        <v>6439</v>
      </c>
      <c r="E4486" s="28" t="s">
        <v>10131</v>
      </c>
    </row>
    <row r="4487" spans="1:5">
      <c r="A4487" s="27">
        <v>21141</v>
      </c>
      <c r="B4487" s="27" t="s">
        <v>14471</v>
      </c>
      <c r="C4487" s="27" t="s">
        <v>6446</v>
      </c>
      <c r="D4487" s="27" t="s">
        <v>6439</v>
      </c>
      <c r="E4487" s="28" t="s">
        <v>14324</v>
      </c>
    </row>
    <row r="4488" spans="1:5">
      <c r="A4488" s="27">
        <v>39509</v>
      </c>
      <c r="B4488" s="27" t="s">
        <v>14472</v>
      </c>
      <c r="C4488" s="27" t="s">
        <v>6446</v>
      </c>
      <c r="D4488" s="27" t="s">
        <v>6439</v>
      </c>
      <c r="E4488" s="28" t="s">
        <v>9807</v>
      </c>
    </row>
    <row r="4489" spans="1:5">
      <c r="A4489" s="27">
        <v>44529</v>
      </c>
      <c r="B4489" s="27" t="s">
        <v>14473</v>
      </c>
      <c r="C4489" s="27" t="s">
        <v>6446</v>
      </c>
      <c r="D4489" s="27" t="s">
        <v>6439</v>
      </c>
      <c r="E4489" s="28" t="s">
        <v>14474</v>
      </c>
    </row>
    <row r="4490" spans="1:5">
      <c r="A4490" s="27">
        <v>7167</v>
      </c>
      <c r="B4490" s="27" t="s">
        <v>14475</v>
      </c>
      <c r="C4490" s="27" t="s">
        <v>6446</v>
      </c>
      <c r="D4490" s="27" t="s">
        <v>6439</v>
      </c>
      <c r="E4490" s="28" t="s">
        <v>14476</v>
      </c>
    </row>
    <row r="4491" spans="1:5">
      <c r="A4491" s="27">
        <v>10928</v>
      </c>
      <c r="B4491" s="27" t="s">
        <v>14477</v>
      </c>
      <c r="C4491" s="27" t="s">
        <v>6446</v>
      </c>
      <c r="D4491" s="27" t="s">
        <v>6439</v>
      </c>
      <c r="E4491" s="28" t="s">
        <v>14478</v>
      </c>
    </row>
    <row r="4492" spans="1:5">
      <c r="A4492" s="27">
        <v>10933</v>
      </c>
      <c r="B4492" s="27" t="s">
        <v>14479</v>
      </c>
      <c r="C4492" s="27" t="s">
        <v>6446</v>
      </c>
      <c r="D4492" s="27" t="s">
        <v>6439</v>
      </c>
      <c r="E4492" s="28" t="s">
        <v>13659</v>
      </c>
    </row>
    <row r="4493" spans="1:5">
      <c r="A4493" s="27">
        <v>7158</v>
      </c>
      <c r="B4493" s="27" t="s">
        <v>14480</v>
      </c>
      <c r="C4493" s="27" t="s">
        <v>6446</v>
      </c>
      <c r="D4493" s="27" t="s">
        <v>6436</v>
      </c>
      <c r="E4493" s="28" t="s">
        <v>14481</v>
      </c>
    </row>
    <row r="4494" spans="1:5">
      <c r="A4494" s="27">
        <v>10927</v>
      </c>
      <c r="B4494" s="27" t="s">
        <v>14482</v>
      </c>
      <c r="C4494" s="27" t="s">
        <v>6446</v>
      </c>
      <c r="D4494" s="27" t="s">
        <v>6439</v>
      </c>
      <c r="E4494" s="28" t="s">
        <v>14483</v>
      </c>
    </row>
    <row r="4495" spans="1:5">
      <c r="A4495" s="27">
        <v>7162</v>
      </c>
      <c r="B4495" s="27" t="s">
        <v>14484</v>
      </c>
      <c r="C4495" s="27" t="s">
        <v>6446</v>
      </c>
      <c r="D4495" s="27" t="s">
        <v>6439</v>
      </c>
      <c r="E4495" s="28" t="s">
        <v>14485</v>
      </c>
    </row>
    <row r="4496" spans="1:5">
      <c r="A4496" s="27">
        <v>10932</v>
      </c>
      <c r="B4496" s="27" t="s">
        <v>14486</v>
      </c>
      <c r="C4496" s="27" t="s">
        <v>6446</v>
      </c>
      <c r="D4496" s="27" t="s">
        <v>6439</v>
      </c>
      <c r="E4496" s="28" t="s">
        <v>14487</v>
      </c>
    </row>
    <row r="4497" spans="1:5">
      <c r="A4497" s="27">
        <v>10937</v>
      </c>
      <c r="B4497" s="27" t="s">
        <v>14488</v>
      </c>
      <c r="C4497" s="27" t="s">
        <v>6446</v>
      </c>
      <c r="D4497" s="27" t="s">
        <v>6439</v>
      </c>
      <c r="E4497" s="28" t="s">
        <v>9342</v>
      </c>
    </row>
    <row r="4498" spans="1:5">
      <c r="A4498" s="27">
        <v>10935</v>
      </c>
      <c r="B4498" s="27" t="s">
        <v>14489</v>
      </c>
      <c r="C4498" s="27" t="s">
        <v>6446</v>
      </c>
      <c r="D4498" s="27" t="s">
        <v>6439</v>
      </c>
      <c r="E4498" s="28" t="s">
        <v>14490</v>
      </c>
    </row>
    <row r="4499" spans="1:5">
      <c r="A4499" s="27">
        <v>10931</v>
      </c>
      <c r="B4499" s="27" t="s">
        <v>14491</v>
      </c>
      <c r="C4499" s="27" t="s">
        <v>6446</v>
      </c>
      <c r="D4499" s="27" t="s">
        <v>6439</v>
      </c>
      <c r="E4499" s="28" t="s">
        <v>14492</v>
      </c>
    </row>
    <row r="4500" spans="1:5">
      <c r="A4500" s="27">
        <v>7164</v>
      </c>
      <c r="B4500" s="27" t="s">
        <v>14493</v>
      </c>
      <c r="C4500" s="27" t="s">
        <v>6446</v>
      </c>
      <c r="D4500" s="27" t="s">
        <v>6439</v>
      </c>
      <c r="E4500" s="28" t="s">
        <v>14494</v>
      </c>
    </row>
    <row r="4501" spans="1:5">
      <c r="A4501" s="27">
        <v>36887</v>
      </c>
      <c r="B4501" s="27" t="s">
        <v>14495</v>
      </c>
      <c r="C4501" s="27" t="s">
        <v>6446</v>
      </c>
      <c r="D4501" s="27" t="s">
        <v>6439</v>
      </c>
      <c r="E4501" s="28" t="s">
        <v>6704</v>
      </c>
    </row>
    <row r="4502" spans="1:5">
      <c r="A4502" s="27">
        <v>34630</v>
      </c>
      <c r="B4502" s="27" t="s">
        <v>14496</v>
      </c>
      <c r="C4502" s="27" t="s">
        <v>6435</v>
      </c>
      <c r="D4502" s="27" t="s">
        <v>6447</v>
      </c>
      <c r="E4502" s="28" t="s">
        <v>14497</v>
      </c>
    </row>
    <row r="4503" spans="1:5">
      <c r="A4503" s="27">
        <v>7161</v>
      </c>
      <c r="B4503" s="27" t="s">
        <v>14498</v>
      </c>
      <c r="C4503" s="27" t="s">
        <v>6446</v>
      </c>
      <c r="D4503" s="27" t="s">
        <v>6439</v>
      </c>
      <c r="E4503" s="28" t="s">
        <v>9100</v>
      </c>
    </row>
    <row r="4504" spans="1:5">
      <c r="A4504" s="27">
        <v>7170</v>
      </c>
      <c r="B4504" s="27" t="s">
        <v>14499</v>
      </c>
      <c r="C4504" s="27" t="s">
        <v>6446</v>
      </c>
      <c r="D4504" s="27" t="s">
        <v>6439</v>
      </c>
      <c r="E4504" s="28" t="s">
        <v>13769</v>
      </c>
    </row>
    <row r="4505" spans="1:5">
      <c r="A4505" s="27">
        <v>37524</v>
      </c>
      <c r="B4505" s="27" t="s">
        <v>14500</v>
      </c>
      <c r="C4505" s="27" t="s">
        <v>6456</v>
      </c>
      <c r="D4505" s="27" t="s">
        <v>6436</v>
      </c>
      <c r="E4505" s="28" t="s">
        <v>6507</v>
      </c>
    </row>
    <row r="4506" spans="1:5">
      <c r="A4506" s="27">
        <v>37525</v>
      </c>
      <c r="B4506" s="27" t="s">
        <v>14501</v>
      </c>
      <c r="C4506" s="27" t="s">
        <v>6456</v>
      </c>
      <c r="D4506" s="27" t="s">
        <v>6439</v>
      </c>
      <c r="E4506" s="28" t="s">
        <v>7119</v>
      </c>
    </row>
    <row r="4507" spans="1:5">
      <c r="A4507" s="27">
        <v>36789</v>
      </c>
      <c r="B4507" s="27" t="s">
        <v>14502</v>
      </c>
      <c r="C4507" s="27" t="s">
        <v>6435</v>
      </c>
      <c r="D4507" s="27" t="s">
        <v>6439</v>
      </c>
      <c r="E4507" s="28" t="s">
        <v>13063</v>
      </c>
    </row>
    <row r="4508" spans="1:5">
      <c r="A4508" s="27">
        <v>7173</v>
      </c>
      <c r="B4508" s="27" t="s">
        <v>14503</v>
      </c>
      <c r="C4508" s="27" t="s">
        <v>7401</v>
      </c>
      <c r="D4508" s="27" t="s">
        <v>6436</v>
      </c>
      <c r="E4508" s="28" t="s">
        <v>14504</v>
      </c>
    </row>
    <row r="4509" spans="1:5">
      <c r="A4509" s="27">
        <v>7175</v>
      </c>
      <c r="B4509" s="27" t="s">
        <v>14505</v>
      </c>
      <c r="C4509" s="27" t="s">
        <v>6435</v>
      </c>
      <c r="D4509" s="27" t="s">
        <v>6439</v>
      </c>
      <c r="E4509" s="28" t="s">
        <v>14506</v>
      </c>
    </row>
    <row r="4510" spans="1:5">
      <c r="A4510" s="27">
        <v>40741</v>
      </c>
      <c r="B4510" s="27" t="s">
        <v>14507</v>
      </c>
      <c r="C4510" s="27" t="s">
        <v>6435</v>
      </c>
      <c r="D4510" s="27" t="s">
        <v>6439</v>
      </c>
      <c r="E4510" s="28" t="s">
        <v>8081</v>
      </c>
    </row>
    <row r="4511" spans="1:5">
      <c r="A4511" s="27">
        <v>7184</v>
      </c>
      <c r="B4511" s="27" t="s">
        <v>14508</v>
      </c>
      <c r="C4511" s="27" t="s">
        <v>6446</v>
      </c>
      <c r="D4511" s="27" t="s">
        <v>6436</v>
      </c>
      <c r="E4511" s="28" t="s">
        <v>13337</v>
      </c>
    </row>
    <row r="4512" spans="1:5">
      <c r="A4512" s="27">
        <v>34458</v>
      </c>
      <c r="B4512" s="27" t="s">
        <v>14509</v>
      </c>
      <c r="C4512" s="27" t="s">
        <v>6435</v>
      </c>
      <c r="D4512" s="27" t="s">
        <v>6439</v>
      </c>
      <c r="E4512" s="28" t="s">
        <v>14510</v>
      </c>
    </row>
    <row r="4513" spans="1:5">
      <c r="A4513" s="27">
        <v>34464</v>
      </c>
      <c r="B4513" s="27" t="s">
        <v>14511</v>
      </c>
      <c r="C4513" s="27" t="s">
        <v>6435</v>
      </c>
      <c r="D4513" s="27" t="s">
        <v>6439</v>
      </c>
      <c r="E4513" s="28" t="s">
        <v>14512</v>
      </c>
    </row>
    <row r="4514" spans="1:5">
      <c r="A4514" s="27">
        <v>34468</v>
      </c>
      <c r="B4514" s="27" t="s">
        <v>14513</v>
      </c>
      <c r="C4514" s="27" t="s">
        <v>6435</v>
      </c>
      <c r="D4514" s="27" t="s">
        <v>6439</v>
      </c>
      <c r="E4514" s="28" t="s">
        <v>14514</v>
      </c>
    </row>
    <row r="4515" spans="1:5">
      <c r="A4515" s="27">
        <v>34473</v>
      </c>
      <c r="B4515" s="27" t="s">
        <v>14515</v>
      </c>
      <c r="C4515" s="27" t="s">
        <v>6435</v>
      </c>
      <c r="D4515" s="27" t="s">
        <v>6439</v>
      </c>
      <c r="E4515" s="28" t="s">
        <v>14516</v>
      </c>
    </row>
    <row r="4516" spans="1:5">
      <c r="A4516" s="27">
        <v>34480</v>
      </c>
      <c r="B4516" s="27" t="s">
        <v>14517</v>
      </c>
      <c r="C4516" s="27" t="s">
        <v>6435</v>
      </c>
      <c r="D4516" s="27" t="s">
        <v>6439</v>
      </c>
      <c r="E4516" s="28" t="s">
        <v>14518</v>
      </c>
    </row>
    <row r="4517" spans="1:5">
      <c r="A4517" s="27">
        <v>34486</v>
      </c>
      <c r="B4517" s="27" t="s">
        <v>14519</v>
      </c>
      <c r="C4517" s="27" t="s">
        <v>6435</v>
      </c>
      <c r="D4517" s="27" t="s">
        <v>6439</v>
      </c>
      <c r="E4517" s="28" t="s">
        <v>14520</v>
      </c>
    </row>
    <row r="4518" spans="1:5">
      <c r="A4518" s="27">
        <v>7190</v>
      </c>
      <c r="B4518" s="27" t="s">
        <v>14521</v>
      </c>
      <c r="C4518" s="27" t="s">
        <v>6435</v>
      </c>
      <c r="D4518" s="27" t="s">
        <v>6439</v>
      </c>
      <c r="E4518" s="28" t="s">
        <v>6609</v>
      </c>
    </row>
    <row r="4519" spans="1:5">
      <c r="A4519" s="27">
        <v>34417</v>
      </c>
      <c r="B4519" s="27" t="s">
        <v>14522</v>
      </c>
      <c r="C4519" s="27" t="s">
        <v>6435</v>
      </c>
      <c r="D4519" s="27" t="s">
        <v>6439</v>
      </c>
      <c r="E4519" s="28" t="s">
        <v>14523</v>
      </c>
    </row>
    <row r="4520" spans="1:5">
      <c r="A4520" s="27">
        <v>7213</v>
      </c>
      <c r="B4520" s="27" t="s">
        <v>14524</v>
      </c>
      <c r="C4520" s="27" t="s">
        <v>6446</v>
      </c>
      <c r="D4520" s="27" t="s">
        <v>6439</v>
      </c>
      <c r="E4520" s="28" t="s">
        <v>12059</v>
      </c>
    </row>
    <row r="4521" spans="1:5">
      <c r="A4521" s="27">
        <v>7195</v>
      </c>
      <c r="B4521" s="27" t="s">
        <v>14525</v>
      </c>
      <c r="C4521" s="27" t="s">
        <v>6435</v>
      </c>
      <c r="D4521" s="27" t="s">
        <v>6439</v>
      </c>
      <c r="E4521" s="28" t="s">
        <v>14526</v>
      </c>
    </row>
    <row r="4522" spans="1:5">
      <c r="A4522" s="27">
        <v>7186</v>
      </c>
      <c r="B4522" s="27" t="s">
        <v>14527</v>
      </c>
      <c r="C4522" s="27" t="s">
        <v>6435</v>
      </c>
      <c r="D4522" s="27" t="s">
        <v>6436</v>
      </c>
      <c r="E4522" s="28" t="s">
        <v>14528</v>
      </c>
    </row>
    <row r="4523" spans="1:5">
      <c r="A4523" s="27">
        <v>7194</v>
      </c>
      <c r="B4523" s="27" t="s">
        <v>14529</v>
      </c>
      <c r="C4523" s="27" t="s">
        <v>6446</v>
      </c>
      <c r="D4523" s="27" t="s">
        <v>6439</v>
      </c>
      <c r="E4523" s="28" t="s">
        <v>10046</v>
      </c>
    </row>
    <row r="4524" spans="1:5">
      <c r="A4524" s="27">
        <v>7197</v>
      </c>
      <c r="B4524" s="27" t="s">
        <v>14530</v>
      </c>
      <c r="C4524" s="27" t="s">
        <v>6435</v>
      </c>
      <c r="D4524" s="27" t="s">
        <v>6439</v>
      </c>
      <c r="E4524" s="28" t="s">
        <v>14531</v>
      </c>
    </row>
    <row r="4525" spans="1:5">
      <c r="A4525" s="27">
        <v>7192</v>
      </c>
      <c r="B4525" s="27" t="s">
        <v>14532</v>
      </c>
      <c r="C4525" s="27" t="s">
        <v>6435</v>
      </c>
      <c r="D4525" s="27" t="s">
        <v>6439</v>
      </c>
      <c r="E4525" s="28" t="s">
        <v>14533</v>
      </c>
    </row>
    <row r="4526" spans="1:5">
      <c r="A4526" s="27">
        <v>7193</v>
      </c>
      <c r="B4526" s="27" t="s">
        <v>14534</v>
      </c>
      <c r="C4526" s="27" t="s">
        <v>6435</v>
      </c>
      <c r="D4526" s="27" t="s">
        <v>6439</v>
      </c>
      <c r="E4526" s="28" t="s">
        <v>14535</v>
      </c>
    </row>
    <row r="4527" spans="1:5">
      <c r="A4527" s="27">
        <v>7189</v>
      </c>
      <c r="B4527" s="27" t="s">
        <v>14536</v>
      </c>
      <c r="C4527" s="27" t="s">
        <v>6435</v>
      </c>
      <c r="D4527" s="27" t="s">
        <v>6439</v>
      </c>
      <c r="E4527" s="28" t="s">
        <v>14537</v>
      </c>
    </row>
    <row r="4528" spans="1:5">
      <c r="A4528" s="27">
        <v>34402</v>
      </c>
      <c r="B4528" s="27" t="s">
        <v>14538</v>
      </c>
      <c r="C4528" s="27" t="s">
        <v>6435</v>
      </c>
      <c r="D4528" s="27" t="s">
        <v>6439</v>
      </c>
      <c r="E4528" s="28" t="s">
        <v>14539</v>
      </c>
    </row>
    <row r="4529" spans="1:5">
      <c r="A4529" s="27">
        <v>7245</v>
      </c>
      <c r="B4529" s="27" t="s">
        <v>14540</v>
      </c>
      <c r="C4529" s="27" t="s">
        <v>6435</v>
      </c>
      <c r="D4529" s="27" t="s">
        <v>6439</v>
      </c>
      <c r="E4529" s="28" t="s">
        <v>14541</v>
      </c>
    </row>
    <row r="4530" spans="1:5">
      <c r="A4530" s="27">
        <v>34425</v>
      </c>
      <c r="B4530" s="27" t="s">
        <v>14542</v>
      </c>
      <c r="C4530" s="27" t="s">
        <v>6435</v>
      </c>
      <c r="D4530" s="27" t="s">
        <v>6439</v>
      </c>
      <c r="E4530" s="28" t="s">
        <v>14543</v>
      </c>
    </row>
    <row r="4531" spans="1:5">
      <c r="A4531" s="27">
        <v>7223</v>
      </c>
      <c r="B4531" s="27" t="s">
        <v>14544</v>
      </c>
      <c r="C4531" s="27" t="s">
        <v>6435</v>
      </c>
      <c r="D4531" s="27" t="s">
        <v>6439</v>
      </c>
      <c r="E4531" s="28" t="s">
        <v>14545</v>
      </c>
    </row>
    <row r="4532" spans="1:5">
      <c r="A4532" s="27">
        <v>7234</v>
      </c>
      <c r="B4532" s="27" t="s">
        <v>14546</v>
      </c>
      <c r="C4532" s="27" t="s">
        <v>6435</v>
      </c>
      <c r="D4532" s="27" t="s">
        <v>6439</v>
      </c>
      <c r="E4532" s="28" t="s">
        <v>14547</v>
      </c>
    </row>
    <row r="4533" spans="1:5">
      <c r="A4533" s="27">
        <v>7224</v>
      </c>
      <c r="B4533" s="27" t="s">
        <v>14548</v>
      </c>
      <c r="C4533" s="27" t="s">
        <v>6435</v>
      </c>
      <c r="D4533" s="27" t="s">
        <v>6439</v>
      </c>
      <c r="E4533" s="28" t="s">
        <v>14549</v>
      </c>
    </row>
    <row r="4534" spans="1:5">
      <c r="A4534" s="27">
        <v>7225</v>
      </c>
      <c r="B4534" s="27" t="s">
        <v>14550</v>
      </c>
      <c r="C4534" s="27" t="s">
        <v>6435</v>
      </c>
      <c r="D4534" s="27" t="s">
        <v>6439</v>
      </c>
      <c r="E4534" s="28" t="s">
        <v>14551</v>
      </c>
    </row>
    <row r="4535" spans="1:5">
      <c r="A4535" s="27">
        <v>7226</v>
      </c>
      <c r="B4535" s="27" t="s">
        <v>14552</v>
      </c>
      <c r="C4535" s="27" t="s">
        <v>6435</v>
      </c>
      <c r="D4535" s="27" t="s">
        <v>6439</v>
      </c>
      <c r="E4535" s="28" t="s">
        <v>14553</v>
      </c>
    </row>
    <row r="4536" spans="1:5">
      <c r="A4536" s="27">
        <v>7227</v>
      </c>
      <c r="B4536" s="27" t="s">
        <v>14554</v>
      </c>
      <c r="C4536" s="27" t="s">
        <v>6435</v>
      </c>
      <c r="D4536" s="27" t="s">
        <v>6439</v>
      </c>
      <c r="E4536" s="28" t="s">
        <v>14555</v>
      </c>
    </row>
    <row r="4537" spans="1:5">
      <c r="A4537" s="27">
        <v>7212</v>
      </c>
      <c r="B4537" s="27" t="s">
        <v>14556</v>
      </c>
      <c r="C4537" s="27" t="s">
        <v>6435</v>
      </c>
      <c r="D4537" s="27" t="s">
        <v>6439</v>
      </c>
      <c r="E4537" s="28" t="s">
        <v>14557</v>
      </c>
    </row>
    <row r="4538" spans="1:5">
      <c r="A4538" s="27">
        <v>7229</v>
      </c>
      <c r="B4538" s="27" t="s">
        <v>14558</v>
      </c>
      <c r="C4538" s="27" t="s">
        <v>6435</v>
      </c>
      <c r="D4538" s="27" t="s">
        <v>6439</v>
      </c>
      <c r="E4538" s="28" t="s">
        <v>14559</v>
      </c>
    </row>
    <row r="4539" spans="1:5">
      <c r="A4539" s="27">
        <v>7230</v>
      </c>
      <c r="B4539" s="27" t="s">
        <v>14560</v>
      </c>
      <c r="C4539" s="27" t="s">
        <v>6435</v>
      </c>
      <c r="D4539" s="27" t="s">
        <v>6439</v>
      </c>
      <c r="E4539" s="28" t="s">
        <v>14561</v>
      </c>
    </row>
    <row r="4540" spans="1:5">
      <c r="A4540" s="27">
        <v>7231</v>
      </c>
      <c r="B4540" s="27" t="s">
        <v>14562</v>
      </c>
      <c r="C4540" s="27" t="s">
        <v>6435</v>
      </c>
      <c r="D4540" s="27" t="s">
        <v>6439</v>
      </c>
      <c r="E4540" s="28" t="s">
        <v>14563</v>
      </c>
    </row>
    <row r="4541" spans="1:5">
      <c r="A4541" s="27">
        <v>7220</v>
      </c>
      <c r="B4541" s="27" t="s">
        <v>14564</v>
      </c>
      <c r="C4541" s="27" t="s">
        <v>6435</v>
      </c>
      <c r="D4541" s="27" t="s">
        <v>6439</v>
      </c>
      <c r="E4541" s="28" t="s">
        <v>14565</v>
      </c>
    </row>
    <row r="4542" spans="1:5">
      <c r="A4542" s="27">
        <v>34447</v>
      </c>
      <c r="B4542" s="27" t="s">
        <v>14566</v>
      </c>
      <c r="C4542" s="27" t="s">
        <v>6435</v>
      </c>
      <c r="D4542" s="27" t="s">
        <v>6439</v>
      </c>
      <c r="E4542" s="28" t="s">
        <v>14567</v>
      </c>
    </row>
    <row r="4543" spans="1:5">
      <c r="A4543" s="27">
        <v>7233</v>
      </c>
      <c r="B4543" s="27" t="s">
        <v>14568</v>
      </c>
      <c r="C4543" s="27" t="s">
        <v>6435</v>
      </c>
      <c r="D4543" s="27" t="s">
        <v>6439</v>
      </c>
      <c r="E4543" s="28" t="s">
        <v>14569</v>
      </c>
    </row>
    <row r="4544" spans="1:5">
      <c r="A4544" s="27">
        <v>40740</v>
      </c>
      <c r="B4544" s="27" t="s">
        <v>14570</v>
      </c>
      <c r="C4544" s="27" t="s">
        <v>6446</v>
      </c>
      <c r="D4544" s="27" t="s">
        <v>6439</v>
      </c>
      <c r="E4544" s="28" t="s">
        <v>14571</v>
      </c>
    </row>
    <row r="4545" spans="1:5">
      <c r="A4545" s="27">
        <v>25007</v>
      </c>
      <c r="B4545" s="27" t="s">
        <v>14572</v>
      </c>
      <c r="C4545" s="27" t="s">
        <v>6446</v>
      </c>
      <c r="D4545" s="27" t="s">
        <v>6436</v>
      </c>
      <c r="E4545" s="28" t="s">
        <v>14573</v>
      </c>
    </row>
    <row r="4546" spans="1:5">
      <c r="A4546" s="27">
        <v>43071</v>
      </c>
      <c r="B4546" s="27" t="s">
        <v>14574</v>
      </c>
      <c r="C4546" s="27" t="s">
        <v>6446</v>
      </c>
      <c r="D4546" s="27" t="s">
        <v>6439</v>
      </c>
      <c r="E4546" s="28" t="s">
        <v>14575</v>
      </c>
    </row>
    <row r="4547" spans="1:5">
      <c r="A4547" s="27">
        <v>39520</v>
      </c>
      <c r="B4547" s="27" t="s">
        <v>14576</v>
      </c>
      <c r="C4547" s="27" t="s">
        <v>6446</v>
      </c>
      <c r="D4547" s="27" t="s">
        <v>6439</v>
      </c>
      <c r="E4547" s="28" t="s">
        <v>14577</v>
      </c>
    </row>
    <row r="4548" spans="1:5">
      <c r="A4548" s="27">
        <v>39521</v>
      </c>
      <c r="B4548" s="27" t="s">
        <v>14578</v>
      </c>
      <c r="C4548" s="27" t="s">
        <v>6446</v>
      </c>
      <c r="D4548" s="27" t="s">
        <v>6439</v>
      </c>
      <c r="E4548" s="28" t="s">
        <v>14579</v>
      </c>
    </row>
    <row r="4549" spans="1:5">
      <c r="A4549" s="27">
        <v>39522</v>
      </c>
      <c r="B4549" s="27" t="s">
        <v>14580</v>
      </c>
      <c r="C4549" s="27" t="s">
        <v>6446</v>
      </c>
      <c r="D4549" s="27" t="s">
        <v>6439</v>
      </c>
      <c r="E4549" s="28" t="s">
        <v>9700</v>
      </c>
    </row>
    <row r="4550" spans="1:5">
      <c r="A4550" s="27">
        <v>7243</v>
      </c>
      <c r="B4550" s="27" t="s">
        <v>14581</v>
      </c>
      <c r="C4550" s="27" t="s">
        <v>6446</v>
      </c>
      <c r="D4550" s="27" t="s">
        <v>6439</v>
      </c>
      <c r="E4550" s="28" t="s">
        <v>14582</v>
      </c>
    </row>
    <row r="4551" spans="1:5">
      <c r="A4551" s="27">
        <v>11067</v>
      </c>
      <c r="B4551" s="27" t="s">
        <v>14583</v>
      </c>
      <c r="C4551" s="27" t="s">
        <v>6435</v>
      </c>
      <c r="D4551" s="27" t="s">
        <v>6447</v>
      </c>
      <c r="E4551" s="28" t="s">
        <v>14584</v>
      </c>
    </row>
    <row r="4552" spans="1:5">
      <c r="A4552" s="27">
        <v>11068</v>
      </c>
      <c r="B4552" s="27" t="s">
        <v>14585</v>
      </c>
      <c r="C4552" s="27" t="s">
        <v>6435</v>
      </c>
      <c r="D4552" s="27" t="s">
        <v>6447</v>
      </c>
      <c r="E4552" s="28" t="s">
        <v>14586</v>
      </c>
    </row>
    <row r="4553" spans="1:5">
      <c r="A4553" s="27">
        <v>7246</v>
      </c>
      <c r="B4553" s="27" t="s">
        <v>14587</v>
      </c>
      <c r="C4553" s="27" t="s">
        <v>6435</v>
      </c>
      <c r="D4553" s="27" t="s">
        <v>6439</v>
      </c>
      <c r="E4553" s="28" t="s">
        <v>14588</v>
      </c>
    </row>
    <row r="4554" spans="1:5">
      <c r="A4554" s="27">
        <v>12869</v>
      </c>
      <c r="B4554" s="27" t="s">
        <v>14589</v>
      </c>
      <c r="C4554" s="27" t="s">
        <v>6779</v>
      </c>
      <c r="D4554" s="27" t="s">
        <v>6439</v>
      </c>
      <c r="E4554" s="28" t="s">
        <v>11829</v>
      </c>
    </row>
    <row r="4555" spans="1:5">
      <c r="A4555" s="27">
        <v>41097</v>
      </c>
      <c r="B4555" s="27" t="s">
        <v>14590</v>
      </c>
      <c r="C4555" s="27" t="s">
        <v>6782</v>
      </c>
      <c r="D4555" s="27" t="s">
        <v>6439</v>
      </c>
      <c r="E4555" s="28" t="s">
        <v>15843</v>
      </c>
    </row>
    <row r="4556" spans="1:5">
      <c r="A4556" s="27">
        <v>1574</v>
      </c>
      <c r="B4556" s="27" t="s">
        <v>14591</v>
      </c>
      <c r="C4556" s="27" t="s">
        <v>6435</v>
      </c>
      <c r="D4556" s="27" t="s">
        <v>6439</v>
      </c>
      <c r="E4556" s="28" t="s">
        <v>9123</v>
      </c>
    </row>
    <row r="4557" spans="1:5">
      <c r="A4557" s="27">
        <v>1581</v>
      </c>
      <c r="B4557" s="27" t="s">
        <v>14592</v>
      </c>
      <c r="C4557" s="27" t="s">
        <v>6435</v>
      </c>
      <c r="D4557" s="27" t="s">
        <v>6439</v>
      </c>
      <c r="E4557" s="28" t="s">
        <v>14593</v>
      </c>
    </row>
    <row r="4558" spans="1:5">
      <c r="A4558" s="27">
        <v>1575</v>
      </c>
      <c r="B4558" s="27" t="s">
        <v>14594</v>
      </c>
      <c r="C4558" s="27" t="s">
        <v>6435</v>
      </c>
      <c r="D4558" s="27" t="s">
        <v>6439</v>
      </c>
      <c r="E4558" s="28" t="s">
        <v>8217</v>
      </c>
    </row>
    <row r="4559" spans="1:5">
      <c r="A4559" s="27">
        <v>1570</v>
      </c>
      <c r="B4559" s="27" t="s">
        <v>14595</v>
      </c>
      <c r="C4559" s="27" t="s">
        <v>6435</v>
      </c>
      <c r="D4559" s="27" t="s">
        <v>6439</v>
      </c>
      <c r="E4559" s="28" t="s">
        <v>6532</v>
      </c>
    </row>
    <row r="4560" spans="1:5">
      <c r="A4560" s="27">
        <v>1576</v>
      </c>
      <c r="B4560" s="27" t="s">
        <v>14596</v>
      </c>
      <c r="C4560" s="27" t="s">
        <v>6435</v>
      </c>
      <c r="D4560" s="27" t="s">
        <v>6439</v>
      </c>
      <c r="E4560" s="28" t="s">
        <v>11080</v>
      </c>
    </row>
    <row r="4561" spans="1:5">
      <c r="A4561" s="27">
        <v>1577</v>
      </c>
      <c r="B4561" s="27" t="s">
        <v>14597</v>
      </c>
      <c r="C4561" s="27" t="s">
        <v>6435</v>
      </c>
      <c r="D4561" s="27" t="s">
        <v>6439</v>
      </c>
      <c r="E4561" s="28" t="s">
        <v>14598</v>
      </c>
    </row>
    <row r="4562" spans="1:5">
      <c r="A4562" s="27">
        <v>1571</v>
      </c>
      <c r="B4562" s="27" t="s">
        <v>14599</v>
      </c>
      <c r="C4562" s="27" t="s">
        <v>6435</v>
      </c>
      <c r="D4562" s="27" t="s">
        <v>6439</v>
      </c>
      <c r="E4562" s="28" t="s">
        <v>7753</v>
      </c>
    </row>
    <row r="4563" spans="1:5">
      <c r="A4563" s="27">
        <v>1578</v>
      </c>
      <c r="B4563" s="27" t="s">
        <v>14600</v>
      </c>
      <c r="C4563" s="27" t="s">
        <v>6435</v>
      </c>
      <c r="D4563" s="27" t="s">
        <v>6439</v>
      </c>
      <c r="E4563" s="28" t="s">
        <v>14601</v>
      </c>
    </row>
    <row r="4564" spans="1:5">
      <c r="A4564" s="27">
        <v>1573</v>
      </c>
      <c r="B4564" s="27" t="s">
        <v>14602</v>
      </c>
      <c r="C4564" s="27" t="s">
        <v>6435</v>
      </c>
      <c r="D4564" s="27" t="s">
        <v>6439</v>
      </c>
      <c r="E4564" s="28" t="s">
        <v>12665</v>
      </c>
    </row>
    <row r="4565" spans="1:5">
      <c r="A4565" s="27">
        <v>1579</v>
      </c>
      <c r="B4565" s="27" t="s">
        <v>14603</v>
      </c>
      <c r="C4565" s="27" t="s">
        <v>6435</v>
      </c>
      <c r="D4565" s="27" t="s">
        <v>6439</v>
      </c>
      <c r="E4565" s="28" t="s">
        <v>14604</v>
      </c>
    </row>
    <row r="4566" spans="1:5">
      <c r="A4566" s="27">
        <v>1580</v>
      </c>
      <c r="B4566" s="27" t="s">
        <v>14605</v>
      </c>
      <c r="C4566" s="27" t="s">
        <v>6435</v>
      </c>
      <c r="D4566" s="27" t="s">
        <v>6439</v>
      </c>
      <c r="E4566" s="28" t="s">
        <v>14606</v>
      </c>
    </row>
    <row r="4567" spans="1:5">
      <c r="A4567" s="27">
        <v>39321</v>
      </c>
      <c r="B4567" s="27" t="s">
        <v>14607</v>
      </c>
      <c r="C4567" s="27" t="s">
        <v>6435</v>
      </c>
      <c r="D4567" s="27" t="s">
        <v>6439</v>
      </c>
      <c r="E4567" s="28" t="s">
        <v>9116</v>
      </c>
    </row>
    <row r="4568" spans="1:5">
      <c r="A4568" s="27">
        <v>39319</v>
      </c>
      <c r="B4568" s="27" t="s">
        <v>14608</v>
      </c>
      <c r="C4568" s="27" t="s">
        <v>6435</v>
      </c>
      <c r="D4568" s="27" t="s">
        <v>6439</v>
      </c>
      <c r="E4568" s="28" t="s">
        <v>14609</v>
      </c>
    </row>
    <row r="4569" spans="1:5">
      <c r="A4569" s="27">
        <v>39320</v>
      </c>
      <c r="B4569" s="27" t="s">
        <v>14610</v>
      </c>
      <c r="C4569" s="27" t="s">
        <v>6435</v>
      </c>
      <c r="D4569" s="27" t="s">
        <v>6439</v>
      </c>
      <c r="E4569" s="28" t="s">
        <v>9161</v>
      </c>
    </row>
    <row r="4570" spans="1:5">
      <c r="A4570" s="27">
        <v>1591</v>
      </c>
      <c r="B4570" s="27" t="s">
        <v>14611</v>
      </c>
      <c r="C4570" s="27" t="s">
        <v>6435</v>
      </c>
      <c r="D4570" s="27" t="s">
        <v>6439</v>
      </c>
      <c r="E4570" s="28" t="s">
        <v>14612</v>
      </c>
    </row>
    <row r="4571" spans="1:5">
      <c r="A4571" s="27">
        <v>1547</v>
      </c>
      <c r="B4571" s="27" t="s">
        <v>14613</v>
      </c>
      <c r="C4571" s="27" t="s">
        <v>6435</v>
      </c>
      <c r="D4571" s="27" t="s">
        <v>6439</v>
      </c>
      <c r="E4571" s="28" t="s">
        <v>14614</v>
      </c>
    </row>
    <row r="4572" spans="1:5">
      <c r="A4572" s="27">
        <v>38196</v>
      </c>
      <c r="B4572" s="27" t="s">
        <v>14615</v>
      </c>
      <c r="C4572" s="27" t="s">
        <v>6435</v>
      </c>
      <c r="D4572" s="27" t="s">
        <v>6439</v>
      </c>
      <c r="E4572" s="28" t="s">
        <v>14616</v>
      </c>
    </row>
    <row r="4573" spans="1:5">
      <c r="A4573" s="27">
        <v>1543</v>
      </c>
      <c r="B4573" s="27" t="s">
        <v>14617</v>
      </c>
      <c r="C4573" s="27" t="s">
        <v>6435</v>
      </c>
      <c r="D4573" s="27" t="s">
        <v>6439</v>
      </c>
      <c r="E4573" s="28" t="s">
        <v>10938</v>
      </c>
    </row>
    <row r="4574" spans="1:5">
      <c r="A4574" s="27">
        <v>1585</v>
      </c>
      <c r="B4574" s="27" t="s">
        <v>14618</v>
      </c>
      <c r="C4574" s="27" t="s">
        <v>6435</v>
      </c>
      <c r="D4574" s="27" t="s">
        <v>6439</v>
      </c>
      <c r="E4574" s="28" t="s">
        <v>14601</v>
      </c>
    </row>
    <row r="4575" spans="1:5">
      <c r="A4575" s="27">
        <v>1593</v>
      </c>
      <c r="B4575" s="27" t="s">
        <v>14619</v>
      </c>
      <c r="C4575" s="27" t="s">
        <v>6435</v>
      </c>
      <c r="D4575" s="27" t="s">
        <v>6439</v>
      </c>
      <c r="E4575" s="28" t="s">
        <v>12309</v>
      </c>
    </row>
    <row r="4576" spans="1:5">
      <c r="A4576" s="27">
        <v>11838</v>
      </c>
      <c r="B4576" s="27" t="s">
        <v>14620</v>
      </c>
      <c r="C4576" s="27" t="s">
        <v>6435</v>
      </c>
      <c r="D4576" s="27" t="s">
        <v>6439</v>
      </c>
      <c r="E4576" s="28" t="s">
        <v>14621</v>
      </c>
    </row>
    <row r="4577" spans="1:5">
      <c r="A4577" s="27">
        <v>1594</v>
      </c>
      <c r="B4577" s="27" t="s">
        <v>14622</v>
      </c>
      <c r="C4577" s="27" t="s">
        <v>6435</v>
      </c>
      <c r="D4577" s="27" t="s">
        <v>6439</v>
      </c>
      <c r="E4577" s="28" t="s">
        <v>14623</v>
      </c>
    </row>
    <row r="4578" spans="1:5">
      <c r="A4578" s="27">
        <v>1586</v>
      </c>
      <c r="B4578" s="27" t="s">
        <v>14624</v>
      </c>
      <c r="C4578" s="27" t="s">
        <v>6435</v>
      </c>
      <c r="D4578" s="27" t="s">
        <v>6439</v>
      </c>
      <c r="E4578" s="28" t="s">
        <v>7767</v>
      </c>
    </row>
    <row r="4579" spans="1:5">
      <c r="A4579" s="27">
        <v>11839</v>
      </c>
      <c r="B4579" s="27" t="s">
        <v>14625</v>
      </c>
      <c r="C4579" s="27" t="s">
        <v>6435</v>
      </c>
      <c r="D4579" s="27" t="s">
        <v>6439</v>
      </c>
      <c r="E4579" s="28" t="s">
        <v>14626</v>
      </c>
    </row>
    <row r="4580" spans="1:5">
      <c r="A4580" s="27">
        <v>1587</v>
      </c>
      <c r="B4580" s="27" t="s">
        <v>14627</v>
      </c>
      <c r="C4580" s="27" t="s">
        <v>6435</v>
      </c>
      <c r="D4580" s="27" t="s">
        <v>6439</v>
      </c>
      <c r="E4580" s="28" t="s">
        <v>10955</v>
      </c>
    </row>
    <row r="4581" spans="1:5">
      <c r="A4581" s="27">
        <v>1545</v>
      </c>
      <c r="B4581" s="27" t="s">
        <v>14628</v>
      </c>
      <c r="C4581" s="27" t="s">
        <v>6435</v>
      </c>
      <c r="D4581" s="27" t="s">
        <v>6439</v>
      </c>
      <c r="E4581" s="28" t="s">
        <v>14629</v>
      </c>
    </row>
    <row r="4582" spans="1:5">
      <c r="A4582" s="27">
        <v>1588</v>
      </c>
      <c r="B4582" s="27" t="s">
        <v>14630</v>
      </c>
      <c r="C4582" s="27" t="s">
        <v>6435</v>
      </c>
      <c r="D4582" s="27" t="s">
        <v>6439</v>
      </c>
      <c r="E4582" s="28" t="s">
        <v>6543</v>
      </c>
    </row>
    <row r="4583" spans="1:5">
      <c r="A4583" s="27">
        <v>1535</v>
      </c>
      <c r="B4583" s="27" t="s">
        <v>14631</v>
      </c>
      <c r="C4583" s="27" t="s">
        <v>6435</v>
      </c>
      <c r="D4583" s="27" t="s">
        <v>6439</v>
      </c>
      <c r="E4583" s="28" t="s">
        <v>10350</v>
      </c>
    </row>
    <row r="4584" spans="1:5">
      <c r="A4584" s="27">
        <v>1589</v>
      </c>
      <c r="B4584" s="27" t="s">
        <v>14632</v>
      </c>
      <c r="C4584" s="27" t="s">
        <v>6435</v>
      </c>
      <c r="D4584" s="27" t="s">
        <v>6439</v>
      </c>
      <c r="E4584" s="28" t="s">
        <v>14633</v>
      </c>
    </row>
    <row r="4585" spans="1:5">
      <c r="A4585" s="27">
        <v>1546</v>
      </c>
      <c r="B4585" s="27" t="s">
        <v>14634</v>
      </c>
      <c r="C4585" s="27" t="s">
        <v>6435</v>
      </c>
      <c r="D4585" s="27" t="s">
        <v>6439</v>
      </c>
      <c r="E4585" s="28" t="s">
        <v>14635</v>
      </c>
    </row>
    <row r="4586" spans="1:5">
      <c r="A4586" s="27">
        <v>1590</v>
      </c>
      <c r="B4586" s="27" t="s">
        <v>14636</v>
      </c>
      <c r="C4586" s="27" t="s">
        <v>6435</v>
      </c>
      <c r="D4586" s="27" t="s">
        <v>6439</v>
      </c>
      <c r="E4586" s="28" t="s">
        <v>9146</v>
      </c>
    </row>
    <row r="4587" spans="1:5">
      <c r="A4587" s="27">
        <v>1542</v>
      </c>
      <c r="B4587" s="27" t="s">
        <v>14637</v>
      </c>
      <c r="C4587" s="27" t="s">
        <v>6435</v>
      </c>
      <c r="D4587" s="27" t="s">
        <v>6439</v>
      </c>
      <c r="E4587" s="28" t="s">
        <v>14145</v>
      </c>
    </row>
    <row r="4588" spans="1:5">
      <c r="A4588" s="27">
        <v>38415</v>
      </c>
      <c r="B4588" s="27" t="s">
        <v>14638</v>
      </c>
      <c r="C4588" s="27" t="s">
        <v>6435</v>
      </c>
      <c r="D4588" s="27" t="s">
        <v>6439</v>
      </c>
      <c r="E4588" s="28" t="s">
        <v>14639</v>
      </c>
    </row>
    <row r="4589" spans="1:5">
      <c r="A4589" s="27">
        <v>38414</v>
      </c>
      <c r="B4589" s="27" t="s">
        <v>14640</v>
      </c>
      <c r="C4589" s="27" t="s">
        <v>6435</v>
      </c>
      <c r="D4589" s="27" t="s">
        <v>6439</v>
      </c>
      <c r="E4589" s="28" t="s">
        <v>14641</v>
      </c>
    </row>
    <row r="4590" spans="1:5">
      <c r="A4590" s="27">
        <v>38128</v>
      </c>
      <c r="B4590" s="27" t="s">
        <v>14642</v>
      </c>
      <c r="C4590" s="27" t="s">
        <v>6555</v>
      </c>
      <c r="D4590" s="27" t="s">
        <v>6436</v>
      </c>
      <c r="E4590" s="28" t="s">
        <v>14643</v>
      </c>
    </row>
    <row r="4591" spans="1:5">
      <c r="A4591" s="27">
        <v>7253</v>
      </c>
      <c r="B4591" s="27" t="s">
        <v>14644</v>
      </c>
      <c r="C4591" s="27" t="s">
        <v>6776</v>
      </c>
      <c r="D4591" s="27" t="s">
        <v>6439</v>
      </c>
      <c r="E4591" s="28" t="s">
        <v>14645</v>
      </c>
    </row>
    <row r="4592" spans="1:5">
      <c r="A4592" s="27">
        <v>4806</v>
      </c>
      <c r="B4592" s="27" t="s">
        <v>14646</v>
      </c>
      <c r="C4592" s="27" t="s">
        <v>6456</v>
      </c>
      <c r="D4592" s="27" t="s">
        <v>6439</v>
      </c>
      <c r="E4592" s="28" t="s">
        <v>14647</v>
      </c>
    </row>
    <row r="4593" spans="1:5">
      <c r="A4593" s="27">
        <v>34401</v>
      </c>
      <c r="B4593" s="27" t="s">
        <v>14648</v>
      </c>
      <c r="C4593" s="27" t="s">
        <v>6435</v>
      </c>
      <c r="D4593" s="27" t="s">
        <v>6439</v>
      </c>
      <c r="E4593" s="28" t="s">
        <v>10112</v>
      </c>
    </row>
    <row r="4594" spans="1:5">
      <c r="A4594" s="27">
        <v>7260</v>
      </c>
      <c r="B4594" s="27" t="s">
        <v>14649</v>
      </c>
      <c r="C4594" s="27" t="s">
        <v>6435</v>
      </c>
      <c r="D4594" s="27" t="s">
        <v>6439</v>
      </c>
      <c r="E4594" s="28" t="s">
        <v>6489</v>
      </c>
    </row>
    <row r="4595" spans="1:5">
      <c r="A4595" s="27">
        <v>7256</v>
      </c>
      <c r="B4595" s="27" t="s">
        <v>14650</v>
      </c>
      <c r="C4595" s="27" t="s">
        <v>6435</v>
      </c>
      <c r="D4595" s="27" t="s">
        <v>6439</v>
      </c>
      <c r="E4595" s="28" t="s">
        <v>11900</v>
      </c>
    </row>
    <row r="4596" spans="1:5">
      <c r="A4596" s="27">
        <v>7258</v>
      </c>
      <c r="B4596" s="27" t="s">
        <v>14651</v>
      </c>
      <c r="C4596" s="27" t="s">
        <v>6435</v>
      </c>
      <c r="D4596" s="27" t="s">
        <v>6439</v>
      </c>
      <c r="E4596" s="28" t="s">
        <v>11141</v>
      </c>
    </row>
    <row r="4597" spans="1:5">
      <c r="A4597" s="27">
        <v>34400</v>
      </c>
      <c r="B4597" s="27" t="s">
        <v>14652</v>
      </c>
      <c r="C4597" s="27" t="s">
        <v>6435</v>
      </c>
      <c r="D4597" s="27" t="s">
        <v>6439</v>
      </c>
      <c r="E4597" s="28" t="s">
        <v>14653</v>
      </c>
    </row>
    <row r="4598" spans="1:5">
      <c r="A4598" s="27">
        <v>10617</v>
      </c>
      <c r="B4598" s="27" t="s">
        <v>14654</v>
      </c>
      <c r="C4598" s="27" t="s">
        <v>6435</v>
      </c>
      <c r="D4598" s="27" t="s">
        <v>6439</v>
      </c>
      <c r="E4598" s="28" t="s">
        <v>11913</v>
      </c>
    </row>
    <row r="4599" spans="1:5">
      <c r="A4599" s="27">
        <v>7274</v>
      </c>
      <c r="B4599" s="27" t="s">
        <v>14655</v>
      </c>
      <c r="C4599" s="27" t="s">
        <v>6435</v>
      </c>
      <c r="D4599" s="27" t="s">
        <v>6447</v>
      </c>
      <c r="E4599" s="28" t="s">
        <v>14656</v>
      </c>
    </row>
    <row r="4600" spans="1:5">
      <c r="A4600" s="27">
        <v>11663</v>
      </c>
      <c r="B4600" s="27" t="s">
        <v>14657</v>
      </c>
      <c r="C4600" s="27" t="s">
        <v>6435</v>
      </c>
      <c r="D4600" s="27" t="s">
        <v>6447</v>
      </c>
      <c r="E4600" s="28" t="s">
        <v>14658</v>
      </c>
    </row>
    <row r="4601" spans="1:5">
      <c r="A4601" s="27">
        <v>154</v>
      </c>
      <c r="B4601" s="27" t="s">
        <v>14659</v>
      </c>
      <c r="C4601" s="27" t="s">
        <v>6558</v>
      </c>
      <c r="D4601" s="27" t="s">
        <v>6439</v>
      </c>
      <c r="E4601" s="28" t="s">
        <v>14660</v>
      </c>
    </row>
    <row r="4602" spans="1:5">
      <c r="A4602" s="27">
        <v>38121</v>
      </c>
      <c r="B4602" s="27" t="s">
        <v>14661</v>
      </c>
      <c r="C4602" s="27" t="s">
        <v>6558</v>
      </c>
      <c r="D4602" s="27" t="s">
        <v>6439</v>
      </c>
      <c r="E4602" s="28" t="s">
        <v>14662</v>
      </c>
    </row>
    <row r="4603" spans="1:5">
      <c r="A4603" s="27">
        <v>43776</v>
      </c>
      <c r="B4603" s="27" t="s">
        <v>14663</v>
      </c>
      <c r="C4603" s="27" t="s">
        <v>6558</v>
      </c>
      <c r="D4603" s="27" t="s">
        <v>6439</v>
      </c>
      <c r="E4603" s="28" t="s">
        <v>11203</v>
      </c>
    </row>
    <row r="4604" spans="1:5">
      <c r="A4604" s="27">
        <v>7343</v>
      </c>
      <c r="B4604" s="27" t="s">
        <v>14664</v>
      </c>
      <c r="C4604" s="27" t="s">
        <v>6558</v>
      </c>
      <c r="D4604" s="27" t="s">
        <v>6439</v>
      </c>
      <c r="E4604" s="28" t="s">
        <v>11676</v>
      </c>
    </row>
    <row r="4605" spans="1:5">
      <c r="A4605" s="27">
        <v>7348</v>
      </c>
      <c r="B4605" s="27" t="s">
        <v>14665</v>
      </c>
      <c r="C4605" s="27" t="s">
        <v>6558</v>
      </c>
      <c r="D4605" s="27" t="s">
        <v>6439</v>
      </c>
      <c r="E4605" s="28" t="s">
        <v>14666</v>
      </c>
    </row>
    <row r="4606" spans="1:5">
      <c r="A4606" s="27">
        <v>7313</v>
      </c>
      <c r="B4606" s="27" t="s">
        <v>14667</v>
      </c>
      <c r="C4606" s="27" t="s">
        <v>6558</v>
      </c>
      <c r="D4606" s="27" t="s">
        <v>6439</v>
      </c>
      <c r="E4606" s="28" t="s">
        <v>14668</v>
      </c>
    </row>
    <row r="4607" spans="1:5">
      <c r="A4607" s="27">
        <v>7319</v>
      </c>
      <c r="B4607" s="27" t="s">
        <v>14669</v>
      </c>
      <c r="C4607" s="27" t="s">
        <v>6558</v>
      </c>
      <c r="D4607" s="27" t="s">
        <v>6439</v>
      </c>
      <c r="E4607" s="28" t="s">
        <v>14168</v>
      </c>
    </row>
    <row r="4608" spans="1:5">
      <c r="A4608" s="27">
        <v>7314</v>
      </c>
      <c r="B4608" s="27" t="s">
        <v>14670</v>
      </c>
      <c r="C4608" s="27" t="s">
        <v>6558</v>
      </c>
      <c r="D4608" s="27" t="s">
        <v>6439</v>
      </c>
      <c r="E4608" s="28" t="s">
        <v>6683</v>
      </c>
    </row>
    <row r="4609" spans="1:5">
      <c r="A4609" s="27">
        <v>7304</v>
      </c>
      <c r="B4609" s="27" t="s">
        <v>14671</v>
      </c>
      <c r="C4609" s="27" t="s">
        <v>6558</v>
      </c>
      <c r="D4609" s="27" t="s">
        <v>6439</v>
      </c>
      <c r="E4609" s="28" t="s">
        <v>14672</v>
      </c>
    </row>
    <row r="4610" spans="1:5">
      <c r="A4610" s="27">
        <v>43649</v>
      </c>
      <c r="B4610" s="27" t="s">
        <v>14673</v>
      </c>
      <c r="C4610" s="27" t="s">
        <v>6558</v>
      </c>
      <c r="D4610" s="27" t="s">
        <v>6439</v>
      </c>
      <c r="E4610" s="28" t="s">
        <v>14674</v>
      </c>
    </row>
    <row r="4611" spans="1:5">
      <c r="A4611" s="27">
        <v>43650</v>
      </c>
      <c r="B4611" s="27" t="s">
        <v>14675</v>
      </c>
      <c r="C4611" s="27" t="s">
        <v>6558</v>
      </c>
      <c r="D4611" s="27" t="s">
        <v>6439</v>
      </c>
      <c r="E4611" s="28" t="s">
        <v>9675</v>
      </c>
    </row>
    <row r="4612" spans="1:5">
      <c r="A4612" s="27">
        <v>7311</v>
      </c>
      <c r="B4612" s="27" t="s">
        <v>14676</v>
      </c>
      <c r="C4612" s="27" t="s">
        <v>6558</v>
      </c>
      <c r="D4612" s="27" t="s">
        <v>6439</v>
      </c>
      <c r="E4612" s="28" t="s">
        <v>14677</v>
      </c>
    </row>
    <row r="4613" spans="1:5">
      <c r="A4613" s="27">
        <v>7292</v>
      </c>
      <c r="B4613" s="27" t="s">
        <v>14678</v>
      </c>
      <c r="C4613" s="27" t="s">
        <v>6558</v>
      </c>
      <c r="D4613" s="27" t="s">
        <v>6436</v>
      </c>
      <c r="E4613" s="28" t="s">
        <v>6463</v>
      </c>
    </row>
    <row r="4614" spans="1:5">
      <c r="A4614" s="27">
        <v>7293</v>
      </c>
      <c r="B4614" s="27" t="s">
        <v>14679</v>
      </c>
      <c r="C4614" s="27" t="s">
        <v>6558</v>
      </c>
      <c r="D4614" s="27" t="s">
        <v>6439</v>
      </c>
      <c r="E4614" s="28" t="s">
        <v>14680</v>
      </c>
    </row>
    <row r="4615" spans="1:5">
      <c r="A4615" s="27">
        <v>7306</v>
      </c>
      <c r="B4615" s="27" t="s">
        <v>14681</v>
      </c>
      <c r="C4615" s="27" t="s">
        <v>6558</v>
      </c>
      <c r="D4615" s="27" t="s">
        <v>6439</v>
      </c>
      <c r="E4615" s="28" t="s">
        <v>14682</v>
      </c>
    </row>
    <row r="4616" spans="1:5">
      <c r="A4616" s="27">
        <v>7288</v>
      </c>
      <c r="B4616" s="27" t="s">
        <v>14683</v>
      </c>
      <c r="C4616" s="27" t="s">
        <v>6558</v>
      </c>
      <c r="D4616" s="27" t="s">
        <v>6439</v>
      </c>
      <c r="E4616" s="28" t="s">
        <v>14684</v>
      </c>
    </row>
    <row r="4617" spans="1:5">
      <c r="A4617" s="27">
        <v>43625</v>
      </c>
      <c r="B4617" s="27" t="s">
        <v>14685</v>
      </c>
      <c r="C4617" s="27" t="s">
        <v>6558</v>
      </c>
      <c r="D4617" s="27" t="s">
        <v>6439</v>
      </c>
      <c r="E4617" s="28" t="s">
        <v>14686</v>
      </c>
    </row>
    <row r="4618" spans="1:5">
      <c r="A4618" s="27">
        <v>43647</v>
      </c>
      <c r="B4618" s="27" t="s">
        <v>14687</v>
      </c>
      <c r="C4618" s="27" t="s">
        <v>6558</v>
      </c>
      <c r="D4618" s="27" t="s">
        <v>6439</v>
      </c>
      <c r="E4618" s="28" t="s">
        <v>7826</v>
      </c>
    </row>
    <row r="4619" spans="1:5">
      <c r="A4619" s="27">
        <v>43648</v>
      </c>
      <c r="B4619" s="27" t="s">
        <v>14688</v>
      </c>
      <c r="C4619" s="27" t="s">
        <v>6558</v>
      </c>
      <c r="D4619" s="27" t="s">
        <v>6439</v>
      </c>
      <c r="E4619" s="28" t="s">
        <v>9688</v>
      </c>
    </row>
    <row r="4620" spans="1:5">
      <c r="A4620" s="27">
        <v>35693</v>
      </c>
      <c r="B4620" s="27" t="s">
        <v>14689</v>
      </c>
      <c r="C4620" s="27" t="s">
        <v>6558</v>
      </c>
      <c r="D4620" s="27" t="s">
        <v>6439</v>
      </c>
      <c r="E4620" s="28" t="s">
        <v>14690</v>
      </c>
    </row>
    <row r="4621" spans="1:5">
      <c r="A4621" s="27">
        <v>7356</v>
      </c>
      <c r="B4621" s="27" t="s">
        <v>14691</v>
      </c>
      <c r="C4621" s="27" t="s">
        <v>6558</v>
      </c>
      <c r="D4621" s="27" t="s">
        <v>6436</v>
      </c>
      <c r="E4621" s="28" t="s">
        <v>14692</v>
      </c>
    </row>
    <row r="4622" spans="1:5">
      <c r="A4622" s="27">
        <v>35692</v>
      </c>
      <c r="B4622" s="27" t="s">
        <v>14693</v>
      </c>
      <c r="C4622" s="27" t="s">
        <v>6558</v>
      </c>
      <c r="D4622" s="27" t="s">
        <v>6439</v>
      </c>
      <c r="E4622" s="28" t="s">
        <v>8644</v>
      </c>
    </row>
    <row r="4623" spans="1:5">
      <c r="A4623" s="27">
        <v>43624</v>
      </c>
      <c r="B4623" s="27" t="s">
        <v>14694</v>
      </c>
      <c r="C4623" s="27" t="s">
        <v>6558</v>
      </c>
      <c r="D4623" s="27" t="s">
        <v>6439</v>
      </c>
      <c r="E4623" s="28" t="s">
        <v>14695</v>
      </c>
    </row>
    <row r="4624" spans="1:5">
      <c r="A4624" s="27">
        <v>7342</v>
      </c>
      <c r="B4624" s="27" t="s">
        <v>14696</v>
      </c>
      <c r="C4624" s="27" t="s">
        <v>6555</v>
      </c>
      <c r="D4624" s="27" t="s">
        <v>6439</v>
      </c>
      <c r="E4624" s="28" t="s">
        <v>13102</v>
      </c>
    </row>
    <row r="4625" spans="1:5">
      <c r="A4625" s="27">
        <v>7350</v>
      </c>
      <c r="B4625" s="27" t="s">
        <v>14697</v>
      </c>
      <c r="C4625" s="27" t="s">
        <v>6558</v>
      </c>
      <c r="D4625" s="27" t="s">
        <v>6439</v>
      </c>
      <c r="E4625" s="28" t="s">
        <v>10033</v>
      </c>
    </row>
    <row r="4626" spans="1:5">
      <c r="A4626" s="27">
        <v>39574</v>
      </c>
      <c r="B4626" s="27" t="s">
        <v>14698</v>
      </c>
      <c r="C4626" s="27" t="s">
        <v>6435</v>
      </c>
      <c r="D4626" s="27" t="s">
        <v>6439</v>
      </c>
      <c r="E4626" s="28" t="s">
        <v>11483</v>
      </c>
    </row>
    <row r="4627" spans="1:5">
      <c r="A4627" s="27">
        <v>11060</v>
      </c>
      <c r="B4627" s="27" t="s">
        <v>14699</v>
      </c>
      <c r="C4627" s="27" t="s">
        <v>6435</v>
      </c>
      <c r="D4627" s="27" t="s">
        <v>6439</v>
      </c>
      <c r="E4627" s="28" t="s">
        <v>13412</v>
      </c>
    </row>
    <row r="4628" spans="1:5">
      <c r="A4628" s="27">
        <v>37401</v>
      </c>
      <c r="B4628" s="27" t="s">
        <v>14700</v>
      </c>
      <c r="C4628" s="27" t="s">
        <v>6435</v>
      </c>
      <c r="D4628" s="27" t="s">
        <v>6439</v>
      </c>
      <c r="E4628" s="28" t="s">
        <v>12588</v>
      </c>
    </row>
    <row r="4629" spans="1:5">
      <c r="A4629" s="27">
        <v>7525</v>
      </c>
      <c r="B4629" s="27" t="s">
        <v>14701</v>
      </c>
      <c r="C4629" s="27" t="s">
        <v>6435</v>
      </c>
      <c r="D4629" s="27" t="s">
        <v>6439</v>
      </c>
      <c r="E4629" s="28" t="s">
        <v>14702</v>
      </c>
    </row>
    <row r="4630" spans="1:5">
      <c r="A4630" s="27">
        <v>7524</v>
      </c>
      <c r="B4630" s="27" t="s">
        <v>14703</v>
      </c>
      <c r="C4630" s="27" t="s">
        <v>6435</v>
      </c>
      <c r="D4630" s="27" t="s">
        <v>6439</v>
      </c>
      <c r="E4630" s="28" t="s">
        <v>14704</v>
      </c>
    </row>
    <row r="4631" spans="1:5">
      <c r="A4631" s="27">
        <v>38105</v>
      </c>
      <c r="B4631" s="27" t="s">
        <v>14705</v>
      </c>
      <c r="C4631" s="27" t="s">
        <v>6435</v>
      </c>
      <c r="D4631" s="27" t="s">
        <v>6439</v>
      </c>
      <c r="E4631" s="28" t="s">
        <v>14706</v>
      </c>
    </row>
    <row r="4632" spans="1:5">
      <c r="A4632" s="27">
        <v>38084</v>
      </c>
      <c r="B4632" s="27" t="s">
        <v>14707</v>
      </c>
      <c r="C4632" s="27" t="s">
        <v>6435</v>
      </c>
      <c r="D4632" s="27" t="s">
        <v>6439</v>
      </c>
      <c r="E4632" s="28" t="s">
        <v>14708</v>
      </c>
    </row>
    <row r="4633" spans="1:5">
      <c r="A4633" s="27">
        <v>38103</v>
      </c>
      <c r="B4633" s="27" t="s">
        <v>14709</v>
      </c>
      <c r="C4633" s="27" t="s">
        <v>6435</v>
      </c>
      <c r="D4633" s="27" t="s">
        <v>6439</v>
      </c>
      <c r="E4633" s="28" t="s">
        <v>8131</v>
      </c>
    </row>
    <row r="4634" spans="1:5">
      <c r="A4634" s="27">
        <v>38082</v>
      </c>
      <c r="B4634" s="27" t="s">
        <v>14710</v>
      </c>
      <c r="C4634" s="27" t="s">
        <v>6435</v>
      </c>
      <c r="D4634" s="27" t="s">
        <v>6439</v>
      </c>
      <c r="E4634" s="28" t="s">
        <v>14711</v>
      </c>
    </row>
    <row r="4635" spans="1:5">
      <c r="A4635" s="27">
        <v>38104</v>
      </c>
      <c r="B4635" s="27" t="s">
        <v>14712</v>
      </c>
      <c r="C4635" s="27" t="s">
        <v>6435</v>
      </c>
      <c r="D4635" s="27" t="s">
        <v>6439</v>
      </c>
      <c r="E4635" s="28" t="s">
        <v>14713</v>
      </c>
    </row>
    <row r="4636" spans="1:5">
      <c r="A4636" s="27">
        <v>38083</v>
      </c>
      <c r="B4636" s="27" t="s">
        <v>14714</v>
      </c>
      <c r="C4636" s="27" t="s">
        <v>6435</v>
      </c>
      <c r="D4636" s="27" t="s">
        <v>6439</v>
      </c>
      <c r="E4636" s="28" t="s">
        <v>14715</v>
      </c>
    </row>
    <row r="4637" spans="1:5">
      <c r="A4637" s="27">
        <v>38101</v>
      </c>
      <c r="B4637" s="27" t="s">
        <v>14716</v>
      </c>
      <c r="C4637" s="27" t="s">
        <v>6435</v>
      </c>
      <c r="D4637" s="27" t="s">
        <v>6439</v>
      </c>
      <c r="E4637" s="28" t="s">
        <v>7805</v>
      </c>
    </row>
    <row r="4638" spans="1:5">
      <c r="A4638" s="27">
        <v>7528</v>
      </c>
      <c r="B4638" s="27" t="s">
        <v>14717</v>
      </c>
      <c r="C4638" s="27" t="s">
        <v>6435</v>
      </c>
      <c r="D4638" s="27" t="s">
        <v>6436</v>
      </c>
      <c r="E4638" s="28" t="s">
        <v>7634</v>
      </c>
    </row>
    <row r="4639" spans="1:5">
      <c r="A4639" s="27">
        <v>12147</v>
      </c>
      <c r="B4639" s="27" t="s">
        <v>14718</v>
      </c>
      <c r="C4639" s="27" t="s">
        <v>6435</v>
      </c>
      <c r="D4639" s="27" t="s">
        <v>6439</v>
      </c>
      <c r="E4639" s="28" t="s">
        <v>14719</v>
      </c>
    </row>
    <row r="4640" spans="1:5">
      <c r="A4640" s="27">
        <v>38075</v>
      </c>
      <c r="B4640" s="27" t="s">
        <v>14720</v>
      </c>
      <c r="C4640" s="27" t="s">
        <v>6435</v>
      </c>
      <c r="D4640" s="27" t="s">
        <v>6439</v>
      </c>
      <c r="E4640" s="28" t="s">
        <v>14721</v>
      </c>
    </row>
    <row r="4641" spans="1:5">
      <c r="A4641" s="27">
        <v>38102</v>
      </c>
      <c r="B4641" s="27" t="s">
        <v>14722</v>
      </c>
      <c r="C4641" s="27" t="s">
        <v>6435</v>
      </c>
      <c r="D4641" s="27" t="s">
        <v>6439</v>
      </c>
      <c r="E4641" s="28" t="s">
        <v>14723</v>
      </c>
    </row>
    <row r="4642" spans="1:5">
      <c r="A4642" s="27">
        <v>38076</v>
      </c>
      <c r="B4642" s="27" t="s">
        <v>14724</v>
      </c>
      <c r="C4642" s="27" t="s">
        <v>6435</v>
      </c>
      <c r="D4642" s="27" t="s">
        <v>6439</v>
      </c>
      <c r="E4642" s="28" t="s">
        <v>14725</v>
      </c>
    </row>
    <row r="4643" spans="1:5">
      <c r="A4643" s="27">
        <v>7592</v>
      </c>
      <c r="B4643" s="27" t="s">
        <v>14726</v>
      </c>
      <c r="C4643" s="27" t="s">
        <v>6779</v>
      </c>
      <c r="D4643" s="27" t="s">
        <v>6436</v>
      </c>
      <c r="E4643" s="28" t="s">
        <v>6901</v>
      </c>
    </row>
    <row r="4644" spans="1:5">
      <c r="A4644" s="27">
        <v>40820</v>
      </c>
      <c r="B4644" s="27" t="s">
        <v>14727</v>
      </c>
      <c r="C4644" s="27" t="s">
        <v>6782</v>
      </c>
      <c r="D4644" s="27" t="s">
        <v>6439</v>
      </c>
      <c r="E4644" s="28" t="s">
        <v>15808</v>
      </c>
    </row>
    <row r="4645" spans="1:5">
      <c r="A4645" s="27">
        <v>13417</v>
      </c>
      <c r="B4645" s="27" t="s">
        <v>14728</v>
      </c>
      <c r="C4645" s="27" t="s">
        <v>6435</v>
      </c>
      <c r="D4645" s="27" t="s">
        <v>6439</v>
      </c>
      <c r="E4645" s="28" t="s">
        <v>14729</v>
      </c>
    </row>
    <row r="4646" spans="1:5">
      <c r="A4646" s="27">
        <v>36791</v>
      </c>
      <c r="B4646" s="27" t="s">
        <v>14730</v>
      </c>
      <c r="C4646" s="27" t="s">
        <v>6435</v>
      </c>
      <c r="D4646" s="27" t="s">
        <v>6439</v>
      </c>
      <c r="E4646" s="28" t="s">
        <v>9258</v>
      </c>
    </row>
    <row r="4647" spans="1:5">
      <c r="A4647" s="27">
        <v>36795</v>
      </c>
      <c r="B4647" s="27" t="s">
        <v>14731</v>
      </c>
      <c r="C4647" s="27" t="s">
        <v>6435</v>
      </c>
      <c r="D4647" s="27" t="s">
        <v>6439</v>
      </c>
      <c r="E4647" s="28" t="s">
        <v>14732</v>
      </c>
    </row>
    <row r="4648" spans="1:5">
      <c r="A4648" s="27">
        <v>44045</v>
      </c>
      <c r="B4648" s="27" t="s">
        <v>14733</v>
      </c>
      <c r="C4648" s="27" t="s">
        <v>6435</v>
      </c>
      <c r="D4648" s="27" t="s">
        <v>6439</v>
      </c>
      <c r="E4648" s="28" t="s">
        <v>14734</v>
      </c>
    </row>
    <row r="4649" spans="1:5">
      <c r="A4649" s="27">
        <v>11772</v>
      </c>
      <c r="B4649" s="27" t="s">
        <v>14735</v>
      </c>
      <c r="C4649" s="27" t="s">
        <v>6435</v>
      </c>
      <c r="D4649" s="27" t="s">
        <v>6439</v>
      </c>
      <c r="E4649" s="28" t="s">
        <v>14736</v>
      </c>
    </row>
    <row r="4650" spans="1:5">
      <c r="A4650" s="27">
        <v>36796</v>
      </c>
      <c r="B4650" s="27" t="s">
        <v>14737</v>
      </c>
      <c r="C4650" s="27" t="s">
        <v>6435</v>
      </c>
      <c r="D4650" s="27" t="s">
        <v>6439</v>
      </c>
      <c r="E4650" s="28" t="s">
        <v>14738</v>
      </c>
    </row>
    <row r="4651" spans="1:5">
      <c r="A4651" s="27">
        <v>36792</v>
      </c>
      <c r="B4651" s="27" t="s">
        <v>14739</v>
      </c>
      <c r="C4651" s="27" t="s">
        <v>6435</v>
      </c>
      <c r="D4651" s="27" t="s">
        <v>6439</v>
      </c>
      <c r="E4651" s="28" t="s">
        <v>14740</v>
      </c>
    </row>
    <row r="4652" spans="1:5">
      <c r="A4652" s="27">
        <v>11773</v>
      </c>
      <c r="B4652" s="27" t="s">
        <v>14741</v>
      </c>
      <c r="C4652" s="27" t="s">
        <v>6435</v>
      </c>
      <c r="D4652" s="27" t="s">
        <v>6439</v>
      </c>
      <c r="E4652" s="28" t="s">
        <v>8291</v>
      </c>
    </row>
    <row r="4653" spans="1:5">
      <c r="A4653" s="27">
        <v>11762</v>
      </c>
      <c r="B4653" s="27" t="s">
        <v>14742</v>
      </c>
      <c r="C4653" s="27" t="s">
        <v>6435</v>
      </c>
      <c r="D4653" s="27" t="s">
        <v>6439</v>
      </c>
      <c r="E4653" s="28" t="s">
        <v>14743</v>
      </c>
    </row>
    <row r="4654" spans="1:5">
      <c r="A4654" s="27">
        <v>7604</v>
      </c>
      <c r="B4654" s="27" t="s">
        <v>14744</v>
      </c>
      <c r="C4654" s="27" t="s">
        <v>6435</v>
      </c>
      <c r="D4654" s="27" t="s">
        <v>6439</v>
      </c>
      <c r="E4654" s="28" t="s">
        <v>14745</v>
      </c>
    </row>
    <row r="4655" spans="1:5">
      <c r="A4655" s="27">
        <v>13984</v>
      </c>
      <c r="B4655" s="27" t="s">
        <v>14746</v>
      </c>
      <c r="C4655" s="27" t="s">
        <v>6435</v>
      </c>
      <c r="D4655" s="27" t="s">
        <v>6439</v>
      </c>
      <c r="E4655" s="28" t="s">
        <v>14747</v>
      </c>
    </row>
    <row r="4656" spans="1:5">
      <c r="A4656" s="27">
        <v>13983</v>
      </c>
      <c r="B4656" s="27" t="s">
        <v>14748</v>
      </c>
      <c r="C4656" s="27" t="s">
        <v>6435</v>
      </c>
      <c r="D4656" s="27" t="s">
        <v>6439</v>
      </c>
      <c r="E4656" s="28" t="s">
        <v>14749</v>
      </c>
    </row>
    <row r="4657" spans="1:5">
      <c r="A4657" s="27">
        <v>13416</v>
      </c>
      <c r="B4657" s="27" t="s">
        <v>14750</v>
      </c>
      <c r="C4657" s="27" t="s">
        <v>6435</v>
      </c>
      <c r="D4657" s="27" t="s">
        <v>6439</v>
      </c>
      <c r="E4657" s="28" t="s">
        <v>14751</v>
      </c>
    </row>
    <row r="4658" spans="1:5">
      <c r="A4658" s="27">
        <v>11826</v>
      </c>
      <c r="B4658" s="27" t="s">
        <v>14752</v>
      </c>
      <c r="C4658" s="27" t="s">
        <v>6435</v>
      </c>
      <c r="D4658" s="27" t="s">
        <v>6439</v>
      </c>
      <c r="E4658" s="28" t="s">
        <v>14753</v>
      </c>
    </row>
    <row r="4659" spans="1:5">
      <c r="A4659" s="27">
        <v>7606</v>
      </c>
      <c r="B4659" s="27" t="s">
        <v>14754</v>
      </c>
      <c r="C4659" s="27" t="s">
        <v>6435</v>
      </c>
      <c r="D4659" s="27" t="s">
        <v>6439</v>
      </c>
      <c r="E4659" s="28" t="s">
        <v>14755</v>
      </c>
    </row>
    <row r="4660" spans="1:5">
      <c r="A4660" s="27">
        <v>11763</v>
      </c>
      <c r="B4660" s="27" t="s">
        <v>14756</v>
      </c>
      <c r="C4660" s="27" t="s">
        <v>6435</v>
      </c>
      <c r="D4660" s="27" t="s">
        <v>6439</v>
      </c>
      <c r="E4660" s="28" t="s">
        <v>14757</v>
      </c>
    </row>
    <row r="4661" spans="1:5">
      <c r="A4661" s="27">
        <v>11764</v>
      </c>
      <c r="B4661" s="27" t="s">
        <v>14758</v>
      </c>
      <c r="C4661" s="27" t="s">
        <v>6435</v>
      </c>
      <c r="D4661" s="27" t="s">
        <v>6439</v>
      </c>
      <c r="E4661" s="28" t="s">
        <v>14759</v>
      </c>
    </row>
    <row r="4662" spans="1:5">
      <c r="A4662" s="27">
        <v>11829</v>
      </c>
      <c r="B4662" s="27" t="s">
        <v>14760</v>
      </c>
      <c r="C4662" s="27" t="s">
        <v>6435</v>
      </c>
      <c r="D4662" s="27" t="s">
        <v>6439</v>
      </c>
      <c r="E4662" s="28" t="s">
        <v>14761</v>
      </c>
    </row>
    <row r="4663" spans="1:5">
      <c r="A4663" s="27">
        <v>11830</v>
      </c>
      <c r="B4663" s="27" t="s">
        <v>14762</v>
      </c>
      <c r="C4663" s="27" t="s">
        <v>6435</v>
      </c>
      <c r="D4663" s="27" t="s">
        <v>6439</v>
      </c>
      <c r="E4663" s="28" t="s">
        <v>10160</v>
      </c>
    </row>
    <row r="4664" spans="1:5">
      <c r="A4664" s="27">
        <v>11825</v>
      </c>
      <c r="B4664" s="27" t="s">
        <v>14763</v>
      </c>
      <c r="C4664" s="27" t="s">
        <v>6435</v>
      </c>
      <c r="D4664" s="27" t="s">
        <v>6439</v>
      </c>
      <c r="E4664" s="28" t="s">
        <v>14764</v>
      </c>
    </row>
    <row r="4665" spans="1:5">
      <c r="A4665" s="27">
        <v>11767</v>
      </c>
      <c r="B4665" s="27" t="s">
        <v>14765</v>
      </c>
      <c r="C4665" s="27" t="s">
        <v>6435</v>
      </c>
      <c r="D4665" s="27" t="s">
        <v>6439</v>
      </c>
      <c r="E4665" s="28" t="s">
        <v>14766</v>
      </c>
    </row>
    <row r="4666" spans="1:5">
      <c r="A4666" s="27">
        <v>11766</v>
      </c>
      <c r="B4666" s="27" t="s">
        <v>14767</v>
      </c>
      <c r="C4666" s="27" t="s">
        <v>6435</v>
      </c>
      <c r="D4666" s="27" t="s">
        <v>6439</v>
      </c>
      <c r="E4666" s="28" t="s">
        <v>9632</v>
      </c>
    </row>
    <row r="4667" spans="1:5">
      <c r="A4667" s="27">
        <v>11765</v>
      </c>
      <c r="B4667" s="27" t="s">
        <v>14768</v>
      </c>
      <c r="C4667" s="27" t="s">
        <v>6435</v>
      </c>
      <c r="D4667" s="27" t="s">
        <v>6439</v>
      </c>
      <c r="E4667" s="28" t="s">
        <v>14769</v>
      </c>
    </row>
    <row r="4668" spans="1:5">
      <c r="A4668" s="27">
        <v>11824</v>
      </c>
      <c r="B4668" s="27" t="s">
        <v>14770</v>
      </c>
      <c r="C4668" s="27" t="s">
        <v>6435</v>
      </c>
      <c r="D4668" s="27" t="s">
        <v>6439</v>
      </c>
      <c r="E4668" s="28" t="s">
        <v>14771</v>
      </c>
    </row>
    <row r="4669" spans="1:5">
      <c r="A4669" s="27">
        <v>39702</v>
      </c>
      <c r="B4669" s="27" t="s">
        <v>14772</v>
      </c>
      <c r="C4669" s="27" t="s">
        <v>6435</v>
      </c>
      <c r="D4669" s="27" t="s">
        <v>6439</v>
      </c>
      <c r="E4669" s="28" t="s">
        <v>14773</v>
      </c>
    </row>
    <row r="4670" spans="1:5">
      <c r="A4670" s="27">
        <v>13415</v>
      </c>
      <c r="B4670" s="27" t="s">
        <v>14774</v>
      </c>
      <c r="C4670" s="27" t="s">
        <v>6435</v>
      </c>
      <c r="D4670" s="27" t="s">
        <v>6436</v>
      </c>
      <c r="E4670" s="28" t="s">
        <v>14775</v>
      </c>
    </row>
    <row r="4671" spans="1:5">
      <c r="A4671" s="27">
        <v>7602</v>
      </c>
      <c r="B4671" s="27" t="s">
        <v>14776</v>
      </c>
      <c r="C4671" s="27" t="s">
        <v>6435</v>
      </c>
      <c r="D4671" s="27" t="s">
        <v>6439</v>
      </c>
      <c r="E4671" s="28" t="s">
        <v>14777</v>
      </c>
    </row>
    <row r="4672" spans="1:5">
      <c r="A4672" s="27">
        <v>7603</v>
      </c>
      <c r="B4672" s="27" t="s">
        <v>14778</v>
      </c>
      <c r="C4672" s="27" t="s">
        <v>6435</v>
      </c>
      <c r="D4672" s="27" t="s">
        <v>6439</v>
      </c>
      <c r="E4672" s="28" t="s">
        <v>14779</v>
      </c>
    </row>
    <row r="4673" spans="1:5">
      <c r="A4673" s="27">
        <v>11777</v>
      </c>
      <c r="B4673" s="27" t="s">
        <v>14780</v>
      </c>
      <c r="C4673" s="27" t="s">
        <v>6435</v>
      </c>
      <c r="D4673" s="27" t="s">
        <v>6439</v>
      </c>
      <c r="E4673" s="28" t="s">
        <v>14781</v>
      </c>
    </row>
    <row r="4674" spans="1:5">
      <c r="A4674" s="27">
        <v>40329</v>
      </c>
      <c r="B4674" s="27" t="s">
        <v>14782</v>
      </c>
      <c r="C4674" s="27" t="s">
        <v>6435</v>
      </c>
      <c r="D4674" s="27" t="s">
        <v>6436</v>
      </c>
      <c r="E4674" s="28" t="s">
        <v>14783</v>
      </c>
    </row>
    <row r="4675" spans="1:5">
      <c r="A4675" s="27">
        <v>11823</v>
      </c>
      <c r="B4675" s="27" t="s">
        <v>14784</v>
      </c>
      <c r="C4675" s="27" t="s">
        <v>6435</v>
      </c>
      <c r="D4675" s="27" t="s">
        <v>6439</v>
      </c>
      <c r="E4675" s="28" t="s">
        <v>6543</v>
      </c>
    </row>
    <row r="4676" spans="1:5">
      <c r="A4676" s="27">
        <v>11822</v>
      </c>
      <c r="B4676" s="27" t="s">
        <v>14785</v>
      </c>
      <c r="C4676" s="27" t="s">
        <v>6435</v>
      </c>
      <c r="D4676" s="27" t="s">
        <v>6439</v>
      </c>
      <c r="E4676" s="28" t="s">
        <v>14786</v>
      </c>
    </row>
    <row r="4677" spans="1:5">
      <c r="A4677" s="27">
        <v>11831</v>
      </c>
      <c r="B4677" s="27" t="s">
        <v>14787</v>
      </c>
      <c r="C4677" s="27" t="s">
        <v>6435</v>
      </c>
      <c r="D4677" s="27" t="s">
        <v>6439</v>
      </c>
      <c r="E4677" s="28" t="s">
        <v>14788</v>
      </c>
    </row>
    <row r="4678" spans="1:5">
      <c r="A4678" s="27">
        <v>7613</v>
      </c>
      <c r="B4678" s="27" t="s">
        <v>14789</v>
      </c>
      <c r="C4678" s="27" t="s">
        <v>6435</v>
      </c>
      <c r="D4678" s="27" t="s">
        <v>6439</v>
      </c>
      <c r="E4678" s="28" t="s">
        <v>14790</v>
      </c>
    </row>
    <row r="4679" spans="1:5">
      <c r="A4679" s="27">
        <v>7619</v>
      </c>
      <c r="B4679" s="27" t="s">
        <v>14791</v>
      </c>
      <c r="C4679" s="27" t="s">
        <v>6435</v>
      </c>
      <c r="D4679" s="27" t="s">
        <v>6439</v>
      </c>
      <c r="E4679" s="28" t="s">
        <v>14792</v>
      </c>
    </row>
    <row r="4680" spans="1:5">
      <c r="A4680" s="27">
        <v>12076</v>
      </c>
      <c r="B4680" s="27" t="s">
        <v>14793</v>
      </c>
      <c r="C4680" s="27" t="s">
        <v>6435</v>
      </c>
      <c r="D4680" s="27" t="s">
        <v>6439</v>
      </c>
      <c r="E4680" s="28" t="s">
        <v>14794</v>
      </c>
    </row>
    <row r="4681" spans="1:5">
      <c r="A4681" s="27">
        <v>7614</v>
      </c>
      <c r="B4681" s="27" t="s">
        <v>14795</v>
      </c>
      <c r="C4681" s="27" t="s">
        <v>6435</v>
      </c>
      <c r="D4681" s="27" t="s">
        <v>6439</v>
      </c>
      <c r="E4681" s="28" t="s">
        <v>14796</v>
      </c>
    </row>
    <row r="4682" spans="1:5">
      <c r="A4682" s="27">
        <v>7618</v>
      </c>
      <c r="B4682" s="27" t="s">
        <v>14797</v>
      </c>
      <c r="C4682" s="27" t="s">
        <v>6435</v>
      </c>
      <c r="D4682" s="27" t="s">
        <v>6439</v>
      </c>
      <c r="E4682" s="28" t="s">
        <v>14798</v>
      </c>
    </row>
    <row r="4683" spans="1:5">
      <c r="A4683" s="27">
        <v>7620</v>
      </c>
      <c r="B4683" s="27" t="s">
        <v>14799</v>
      </c>
      <c r="C4683" s="27" t="s">
        <v>6435</v>
      </c>
      <c r="D4683" s="27" t="s">
        <v>6439</v>
      </c>
      <c r="E4683" s="28" t="s">
        <v>14800</v>
      </c>
    </row>
    <row r="4684" spans="1:5">
      <c r="A4684" s="27">
        <v>7610</v>
      </c>
      <c r="B4684" s="27" t="s">
        <v>14801</v>
      </c>
      <c r="C4684" s="27" t="s">
        <v>6435</v>
      </c>
      <c r="D4684" s="27" t="s">
        <v>6439</v>
      </c>
      <c r="E4684" s="28" t="s">
        <v>14802</v>
      </c>
    </row>
    <row r="4685" spans="1:5">
      <c r="A4685" s="27">
        <v>7615</v>
      </c>
      <c r="B4685" s="27" t="s">
        <v>14803</v>
      </c>
      <c r="C4685" s="27" t="s">
        <v>6435</v>
      </c>
      <c r="D4685" s="27" t="s">
        <v>6439</v>
      </c>
      <c r="E4685" s="28" t="s">
        <v>14804</v>
      </c>
    </row>
    <row r="4686" spans="1:5">
      <c r="A4686" s="27">
        <v>7617</v>
      </c>
      <c r="B4686" s="27" t="s">
        <v>14805</v>
      </c>
      <c r="C4686" s="27" t="s">
        <v>6435</v>
      </c>
      <c r="D4686" s="27" t="s">
        <v>6439</v>
      </c>
      <c r="E4686" s="28" t="s">
        <v>14806</v>
      </c>
    </row>
    <row r="4687" spans="1:5">
      <c r="A4687" s="27">
        <v>7616</v>
      </c>
      <c r="B4687" s="27" t="s">
        <v>14807</v>
      </c>
      <c r="C4687" s="27" t="s">
        <v>6435</v>
      </c>
      <c r="D4687" s="27" t="s">
        <v>6439</v>
      </c>
      <c r="E4687" s="28" t="s">
        <v>14808</v>
      </c>
    </row>
    <row r="4688" spans="1:5">
      <c r="A4688" s="27">
        <v>7611</v>
      </c>
      <c r="B4688" s="27" t="s">
        <v>14809</v>
      </c>
      <c r="C4688" s="27" t="s">
        <v>6435</v>
      </c>
      <c r="D4688" s="27" t="s">
        <v>6436</v>
      </c>
      <c r="E4688" s="28" t="s">
        <v>14810</v>
      </c>
    </row>
    <row r="4689" spans="1:5">
      <c r="A4689" s="27">
        <v>7612</v>
      </c>
      <c r="B4689" s="27" t="s">
        <v>14811</v>
      </c>
      <c r="C4689" s="27" t="s">
        <v>6435</v>
      </c>
      <c r="D4689" s="27" t="s">
        <v>6439</v>
      </c>
      <c r="E4689" s="28" t="s">
        <v>14812</v>
      </c>
    </row>
    <row r="4690" spans="1:5">
      <c r="A4690" s="27">
        <v>37371</v>
      </c>
      <c r="B4690" s="27" t="s">
        <v>14813</v>
      </c>
      <c r="C4690" s="27" t="s">
        <v>6779</v>
      </c>
      <c r="D4690" s="27" t="s">
        <v>6436</v>
      </c>
      <c r="E4690" s="28" t="s">
        <v>14814</v>
      </c>
    </row>
    <row r="4691" spans="1:5">
      <c r="A4691" s="27">
        <v>40861</v>
      </c>
      <c r="B4691" s="27" t="s">
        <v>14815</v>
      </c>
      <c r="C4691" s="27" t="s">
        <v>6782</v>
      </c>
      <c r="D4691" s="27" t="s">
        <v>6436</v>
      </c>
      <c r="E4691" s="28" t="s">
        <v>14816</v>
      </c>
    </row>
    <row r="4692" spans="1:5">
      <c r="A4692" s="27">
        <v>36510</v>
      </c>
      <c r="B4692" s="27" t="s">
        <v>14817</v>
      </c>
      <c r="C4692" s="27" t="s">
        <v>6435</v>
      </c>
      <c r="D4692" s="27" t="s">
        <v>6447</v>
      </c>
      <c r="E4692" s="28" t="s">
        <v>14818</v>
      </c>
    </row>
    <row r="4693" spans="1:5">
      <c r="A4693" s="27">
        <v>25020</v>
      </c>
      <c r="B4693" s="27" t="s">
        <v>14819</v>
      </c>
      <c r="C4693" s="27" t="s">
        <v>6435</v>
      </c>
      <c r="D4693" s="27" t="s">
        <v>6447</v>
      </c>
      <c r="E4693" s="28" t="s">
        <v>14820</v>
      </c>
    </row>
    <row r="4694" spans="1:5">
      <c r="A4694" s="27">
        <v>7622</v>
      </c>
      <c r="B4694" s="27" t="s">
        <v>14821</v>
      </c>
      <c r="C4694" s="27" t="s">
        <v>6435</v>
      </c>
      <c r="D4694" s="27" t="s">
        <v>6447</v>
      </c>
      <c r="E4694" s="28" t="s">
        <v>14822</v>
      </c>
    </row>
    <row r="4695" spans="1:5">
      <c r="A4695" s="27">
        <v>7624</v>
      </c>
      <c r="B4695" s="27" t="s">
        <v>14823</v>
      </c>
      <c r="C4695" s="27" t="s">
        <v>6435</v>
      </c>
      <c r="D4695" s="27" t="s">
        <v>6447</v>
      </c>
      <c r="E4695" s="28" t="s">
        <v>14824</v>
      </c>
    </row>
    <row r="4696" spans="1:5">
      <c r="A4696" s="27">
        <v>7625</v>
      </c>
      <c r="B4696" s="27" t="s">
        <v>14825</v>
      </c>
      <c r="C4696" s="27" t="s">
        <v>6435</v>
      </c>
      <c r="D4696" s="27" t="s">
        <v>6447</v>
      </c>
      <c r="E4696" s="28" t="s">
        <v>14826</v>
      </c>
    </row>
    <row r="4697" spans="1:5">
      <c r="A4697" s="27">
        <v>7623</v>
      </c>
      <c r="B4697" s="27" t="s">
        <v>14827</v>
      </c>
      <c r="C4697" s="27" t="s">
        <v>6435</v>
      </c>
      <c r="D4697" s="27" t="s">
        <v>6447</v>
      </c>
      <c r="E4697" s="28" t="s">
        <v>14820</v>
      </c>
    </row>
    <row r="4698" spans="1:5">
      <c r="A4698" s="27">
        <v>36508</v>
      </c>
      <c r="B4698" s="27" t="s">
        <v>14828</v>
      </c>
      <c r="C4698" s="27" t="s">
        <v>6435</v>
      </c>
      <c r="D4698" s="27" t="s">
        <v>6447</v>
      </c>
      <c r="E4698" s="28" t="s">
        <v>14829</v>
      </c>
    </row>
    <row r="4699" spans="1:5">
      <c r="A4699" s="27">
        <v>36509</v>
      </c>
      <c r="B4699" s="27" t="s">
        <v>14830</v>
      </c>
      <c r="C4699" s="27" t="s">
        <v>6435</v>
      </c>
      <c r="D4699" s="27" t="s">
        <v>6447</v>
      </c>
      <c r="E4699" s="28" t="s">
        <v>14831</v>
      </c>
    </row>
    <row r="4700" spans="1:5">
      <c r="A4700" s="27">
        <v>13238</v>
      </c>
      <c r="B4700" s="27" t="s">
        <v>14832</v>
      </c>
      <c r="C4700" s="27" t="s">
        <v>6435</v>
      </c>
      <c r="D4700" s="27" t="s">
        <v>6447</v>
      </c>
      <c r="E4700" s="28" t="s">
        <v>14833</v>
      </c>
    </row>
    <row r="4701" spans="1:5">
      <c r="A4701" s="27">
        <v>36511</v>
      </c>
      <c r="B4701" s="27" t="s">
        <v>14834</v>
      </c>
      <c r="C4701" s="27" t="s">
        <v>6435</v>
      </c>
      <c r="D4701" s="27" t="s">
        <v>6447</v>
      </c>
      <c r="E4701" s="28" t="s">
        <v>14835</v>
      </c>
    </row>
    <row r="4702" spans="1:5">
      <c r="A4702" s="27">
        <v>36515</v>
      </c>
      <c r="B4702" s="27" t="s">
        <v>14836</v>
      </c>
      <c r="C4702" s="27" t="s">
        <v>6435</v>
      </c>
      <c r="D4702" s="27" t="s">
        <v>6447</v>
      </c>
      <c r="E4702" s="28" t="s">
        <v>14837</v>
      </c>
    </row>
    <row r="4703" spans="1:5">
      <c r="A4703" s="27">
        <v>10598</v>
      </c>
      <c r="B4703" s="27" t="s">
        <v>14838</v>
      </c>
      <c r="C4703" s="27" t="s">
        <v>6435</v>
      </c>
      <c r="D4703" s="27" t="s">
        <v>6447</v>
      </c>
      <c r="E4703" s="28" t="s">
        <v>14839</v>
      </c>
    </row>
    <row r="4704" spans="1:5">
      <c r="A4704" s="27">
        <v>7640</v>
      </c>
      <c r="B4704" s="27" t="s">
        <v>14840</v>
      </c>
      <c r="C4704" s="27" t="s">
        <v>6435</v>
      </c>
      <c r="D4704" s="27" t="s">
        <v>6447</v>
      </c>
      <c r="E4704" s="28" t="s">
        <v>14841</v>
      </c>
    </row>
    <row r="4705" spans="1:5">
      <c r="A4705" s="27">
        <v>36513</v>
      </c>
      <c r="B4705" s="27" t="s">
        <v>14842</v>
      </c>
      <c r="C4705" s="27" t="s">
        <v>6435</v>
      </c>
      <c r="D4705" s="27" t="s">
        <v>6447</v>
      </c>
      <c r="E4705" s="28" t="s">
        <v>14843</v>
      </c>
    </row>
    <row r="4706" spans="1:5">
      <c r="A4706" s="27">
        <v>36514</v>
      </c>
      <c r="B4706" s="27" t="s">
        <v>14844</v>
      </c>
      <c r="C4706" s="27" t="s">
        <v>6435</v>
      </c>
      <c r="D4706" s="27" t="s">
        <v>6447</v>
      </c>
      <c r="E4706" s="28" t="s">
        <v>14845</v>
      </c>
    </row>
    <row r="4707" spans="1:5">
      <c r="A4707" s="27">
        <v>11572</v>
      </c>
      <c r="B4707" s="27" t="s">
        <v>14846</v>
      </c>
      <c r="C4707" s="27" t="s">
        <v>6435</v>
      </c>
      <c r="D4707" s="27" t="s">
        <v>6439</v>
      </c>
      <c r="E4707" s="28" t="s">
        <v>14847</v>
      </c>
    </row>
    <row r="4708" spans="1:5">
      <c r="A4708" s="27">
        <v>36149</v>
      </c>
      <c r="B4708" s="27" t="s">
        <v>14848</v>
      </c>
      <c r="C4708" s="27" t="s">
        <v>6435</v>
      </c>
      <c r="D4708" s="27" t="s">
        <v>6439</v>
      </c>
      <c r="E4708" s="28" t="s">
        <v>14849</v>
      </c>
    </row>
    <row r="4709" spans="1:5">
      <c r="A4709" s="27">
        <v>42407</v>
      </c>
      <c r="B4709" s="27" t="s">
        <v>14850</v>
      </c>
      <c r="C4709" s="27" t="s">
        <v>6456</v>
      </c>
      <c r="D4709" s="27" t="s">
        <v>6439</v>
      </c>
      <c r="E4709" s="28" t="s">
        <v>8089</v>
      </c>
    </row>
    <row r="4710" spans="1:5">
      <c r="A4710" s="27">
        <v>11581</v>
      </c>
      <c r="B4710" s="27" t="s">
        <v>14851</v>
      </c>
      <c r="C4710" s="27" t="s">
        <v>6456</v>
      </c>
      <c r="D4710" s="27" t="s">
        <v>6439</v>
      </c>
      <c r="E4710" s="28" t="s">
        <v>14852</v>
      </c>
    </row>
    <row r="4711" spans="1:5">
      <c r="A4711" s="27">
        <v>43605</v>
      </c>
      <c r="B4711" s="27" t="s">
        <v>14853</v>
      </c>
      <c r="C4711" s="27" t="s">
        <v>6456</v>
      </c>
      <c r="D4711" s="27" t="s">
        <v>6439</v>
      </c>
      <c r="E4711" s="28" t="s">
        <v>14268</v>
      </c>
    </row>
    <row r="4712" spans="1:5">
      <c r="A4712" s="27">
        <v>11580</v>
      </c>
      <c r="B4712" s="27" t="s">
        <v>14854</v>
      </c>
      <c r="C4712" s="27" t="s">
        <v>6456</v>
      </c>
      <c r="D4712" s="27" t="s">
        <v>6439</v>
      </c>
      <c r="E4712" s="28" t="s">
        <v>9775</v>
      </c>
    </row>
    <row r="4713" spans="1:5">
      <c r="A4713" s="27">
        <v>10743</v>
      </c>
      <c r="B4713" s="27" t="s">
        <v>14855</v>
      </c>
      <c r="C4713" s="27" t="s">
        <v>6435</v>
      </c>
      <c r="D4713" s="27" t="s">
        <v>6439</v>
      </c>
      <c r="E4713" s="28" t="s">
        <v>14856</v>
      </c>
    </row>
    <row r="4714" spans="1:5">
      <c r="A4714" s="27">
        <v>39848</v>
      </c>
      <c r="B4714" s="27" t="s">
        <v>14857</v>
      </c>
      <c r="C4714" s="27" t="s">
        <v>6456</v>
      </c>
      <c r="D4714" s="27" t="s">
        <v>6447</v>
      </c>
      <c r="E4714" s="28" t="s">
        <v>7179</v>
      </c>
    </row>
    <row r="4715" spans="1:5">
      <c r="A4715" s="27">
        <v>20999</v>
      </c>
      <c r="B4715" s="27" t="s">
        <v>14858</v>
      </c>
      <c r="C4715" s="27" t="s">
        <v>6456</v>
      </c>
      <c r="D4715" s="27" t="s">
        <v>6439</v>
      </c>
      <c r="E4715" s="28" t="s">
        <v>14859</v>
      </c>
    </row>
    <row r="4716" spans="1:5">
      <c r="A4716" s="27">
        <v>21001</v>
      </c>
      <c r="B4716" s="27" t="s">
        <v>14860</v>
      </c>
      <c r="C4716" s="27" t="s">
        <v>6456</v>
      </c>
      <c r="D4716" s="27" t="s">
        <v>6436</v>
      </c>
      <c r="E4716" s="28" t="s">
        <v>14861</v>
      </c>
    </row>
    <row r="4717" spans="1:5">
      <c r="A4717" s="27">
        <v>21003</v>
      </c>
      <c r="B4717" s="27" t="s">
        <v>14862</v>
      </c>
      <c r="C4717" s="27" t="s">
        <v>6456</v>
      </c>
      <c r="D4717" s="27" t="s">
        <v>6439</v>
      </c>
      <c r="E4717" s="28" t="s">
        <v>14863</v>
      </c>
    </row>
    <row r="4718" spans="1:5">
      <c r="A4718" s="27">
        <v>21006</v>
      </c>
      <c r="B4718" s="27" t="s">
        <v>14864</v>
      </c>
      <c r="C4718" s="27" t="s">
        <v>6456</v>
      </c>
      <c r="D4718" s="27" t="s">
        <v>6439</v>
      </c>
      <c r="E4718" s="28" t="s">
        <v>14865</v>
      </c>
    </row>
    <row r="4719" spans="1:5">
      <c r="A4719" s="27">
        <v>21019</v>
      </c>
      <c r="B4719" s="27" t="s">
        <v>14866</v>
      </c>
      <c r="C4719" s="27" t="s">
        <v>6456</v>
      </c>
      <c r="D4719" s="27" t="s">
        <v>6439</v>
      </c>
      <c r="E4719" s="28" t="s">
        <v>12000</v>
      </c>
    </row>
    <row r="4720" spans="1:5">
      <c r="A4720" s="27">
        <v>21021</v>
      </c>
      <c r="B4720" s="27" t="s">
        <v>14867</v>
      </c>
      <c r="C4720" s="27" t="s">
        <v>6456</v>
      </c>
      <c r="D4720" s="27" t="s">
        <v>6439</v>
      </c>
      <c r="E4720" s="28" t="s">
        <v>14868</v>
      </c>
    </row>
    <row r="4721" spans="1:5">
      <c r="A4721" s="27">
        <v>21024</v>
      </c>
      <c r="B4721" s="27" t="s">
        <v>14869</v>
      </c>
      <c r="C4721" s="27" t="s">
        <v>6456</v>
      </c>
      <c r="D4721" s="27" t="s">
        <v>6439</v>
      </c>
      <c r="E4721" s="28" t="s">
        <v>14870</v>
      </c>
    </row>
    <row r="4722" spans="1:5">
      <c r="A4722" s="27">
        <v>40624</v>
      </c>
      <c r="B4722" s="27" t="s">
        <v>14871</v>
      </c>
      <c r="C4722" s="27" t="s">
        <v>6456</v>
      </c>
      <c r="D4722" s="27" t="s">
        <v>6447</v>
      </c>
      <c r="E4722" s="28" t="s">
        <v>14872</v>
      </c>
    </row>
    <row r="4723" spans="1:5">
      <c r="A4723" s="27">
        <v>42575</v>
      </c>
      <c r="B4723" s="27" t="s">
        <v>14873</v>
      </c>
      <c r="C4723" s="27" t="s">
        <v>6456</v>
      </c>
      <c r="D4723" s="27" t="s">
        <v>6447</v>
      </c>
      <c r="E4723" s="28" t="s">
        <v>14874</v>
      </c>
    </row>
    <row r="4724" spans="1:5">
      <c r="A4724" s="27">
        <v>13127</v>
      </c>
      <c r="B4724" s="27" t="s">
        <v>14875</v>
      </c>
      <c r="C4724" s="27" t="s">
        <v>6456</v>
      </c>
      <c r="D4724" s="27" t="s">
        <v>6447</v>
      </c>
      <c r="E4724" s="28" t="s">
        <v>14876</v>
      </c>
    </row>
    <row r="4725" spans="1:5">
      <c r="A4725" s="27">
        <v>13137</v>
      </c>
      <c r="B4725" s="27" t="s">
        <v>14877</v>
      </c>
      <c r="C4725" s="27" t="s">
        <v>6456</v>
      </c>
      <c r="D4725" s="27" t="s">
        <v>6447</v>
      </c>
      <c r="E4725" s="28" t="s">
        <v>14878</v>
      </c>
    </row>
    <row r="4726" spans="1:5">
      <c r="A4726" s="27">
        <v>42574</v>
      </c>
      <c r="B4726" s="27" t="s">
        <v>14879</v>
      </c>
      <c r="C4726" s="27" t="s">
        <v>6456</v>
      </c>
      <c r="D4726" s="27" t="s">
        <v>6447</v>
      </c>
      <c r="E4726" s="28" t="s">
        <v>7965</v>
      </c>
    </row>
    <row r="4727" spans="1:5">
      <c r="A4727" s="27">
        <v>20989</v>
      </c>
      <c r="B4727" s="27" t="s">
        <v>14880</v>
      </c>
      <c r="C4727" s="27" t="s">
        <v>6456</v>
      </c>
      <c r="D4727" s="27" t="s">
        <v>6447</v>
      </c>
      <c r="E4727" s="28" t="s">
        <v>14881</v>
      </c>
    </row>
    <row r="4728" spans="1:5">
      <c r="A4728" s="27">
        <v>21147</v>
      </c>
      <c r="B4728" s="27" t="s">
        <v>14882</v>
      </c>
      <c r="C4728" s="27" t="s">
        <v>6456</v>
      </c>
      <c r="D4728" s="27" t="s">
        <v>6447</v>
      </c>
      <c r="E4728" s="28" t="s">
        <v>14883</v>
      </c>
    </row>
    <row r="4729" spans="1:5">
      <c r="A4729" s="27">
        <v>21148</v>
      </c>
      <c r="B4729" s="27" t="s">
        <v>14884</v>
      </c>
      <c r="C4729" s="27" t="s">
        <v>6456</v>
      </c>
      <c r="D4729" s="27" t="s">
        <v>6447</v>
      </c>
      <c r="E4729" s="28" t="s">
        <v>14885</v>
      </c>
    </row>
    <row r="4730" spans="1:5">
      <c r="A4730" s="27">
        <v>20984</v>
      </c>
      <c r="B4730" s="27" t="s">
        <v>14886</v>
      </c>
      <c r="C4730" s="27" t="s">
        <v>6456</v>
      </c>
      <c r="D4730" s="27" t="s">
        <v>6447</v>
      </c>
      <c r="E4730" s="28" t="s">
        <v>14887</v>
      </c>
    </row>
    <row r="4731" spans="1:5">
      <c r="A4731" s="27">
        <v>13042</v>
      </c>
      <c r="B4731" s="27" t="s">
        <v>14888</v>
      </c>
      <c r="C4731" s="27" t="s">
        <v>6456</v>
      </c>
      <c r="D4731" s="27" t="s">
        <v>6447</v>
      </c>
      <c r="E4731" s="28" t="s">
        <v>14889</v>
      </c>
    </row>
    <row r="4732" spans="1:5">
      <c r="A4732" s="27">
        <v>21150</v>
      </c>
      <c r="B4732" s="27" t="s">
        <v>14890</v>
      </c>
      <c r="C4732" s="27" t="s">
        <v>6456</v>
      </c>
      <c r="D4732" s="27" t="s">
        <v>6447</v>
      </c>
      <c r="E4732" s="28" t="s">
        <v>14891</v>
      </c>
    </row>
    <row r="4733" spans="1:5">
      <c r="A4733" s="27">
        <v>13141</v>
      </c>
      <c r="B4733" s="27" t="s">
        <v>14892</v>
      </c>
      <c r="C4733" s="27" t="s">
        <v>6456</v>
      </c>
      <c r="D4733" s="27" t="s">
        <v>6447</v>
      </c>
      <c r="E4733" s="28" t="s">
        <v>14893</v>
      </c>
    </row>
    <row r="4734" spans="1:5">
      <c r="A4734" s="27">
        <v>42576</v>
      </c>
      <c r="B4734" s="27" t="s">
        <v>14894</v>
      </c>
      <c r="C4734" s="27" t="s">
        <v>6456</v>
      </c>
      <c r="D4734" s="27" t="s">
        <v>6447</v>
      </c>
      <c r="E4734" s="28" t="s">
        <v>14895</v>
      </c>
    </row>
    <row r="4735" spans="1:5">
      <c r="A4735" s="27">
        <v>21151</v>
      </c>
      <c r="B4735" s="27" t="s">
        <v>14896</v>
      </c>
      <c r="C4735" s="27" t="s">
        <v>6456</v>
      </c>
      <c r="D4735" s="27" t="s">
        <v>6447</v>
      </c>
      <c r="E4735" s="28" t="s">
        <v>14897</v>
      </c>
    </row>
    <row r="4736" spans="1:5">
      <c r="A4736" s="27">
        <v>13142</v>
      </c>
      <c r="B4736" s="27" t="s">
        <v>14898</v>
      </c>
      <c r="C4736" s="27" t="s">
        <v>6456</v>
      </c>
      <c r="D4736" s="27" t="s">
        <v>6447</v>
      </c>
      <c r="E4736" s="28" t="s">
        <v>14899</v>
      </c>
    </row>
    <row r="4737" spans="1:5">
      <c r="A4737" s="27">
        <v>42577</v>
      </c>
      <c r="B4737" s="27" t="s">
        <v>14900</v>
      </c>
      <c r="C4737" s="27" t="s">
        <v>6456</v>
      </c>
      <c r="D4737" s="27" t="s">
        <v>6447</v>
      </c>
      <c r="E4737" s="28" t="s">
        <v>14901</v>
      </c>
    </row>
    <row r="4738" spans="1:5">
      <c r="A4738" s="27">
        <v>20994</v>
      </c>
      <c r="B4738" s="27" t="s">
        <v>14902</v>
      </c>
      <c r="C4738" s="27" t="s">
        <v>6456</v>
      </c>
      <c r="D4738" s="27" t="s">
        <v>6447</v>
      </c>
      <c r="E4738" s="28" t="s">
        <v>14903</v>
      </c>
    </row>
    <row r="4739" spans="1:5">
      <c r="A4739" s="27">
        <v>7672</v>
      </c>
      <c r="B4739" s="27" t="s">
        <v>14904</v>
      </c>
      <c r="C4739" s="27" t="s">
        <v>6456</v>
      </c>
      <c r="D4739" s="27" t="s">
        <v>6447</v>
      </c>
      <c r="E4739" s="28" t="s">
        <v>14905</v>
      </c>
    </row>
    <row r="4740" spans="1:5">
      <c r="A4740" s="27">
        <v>20995</v>
      </c>
      <c r="B4740" s="27" t="s">
        <v>14906</v>
      </c>
      <c r="C4740" s="27" t="s">
        <v>6456</v>
      </c>
      <c r="D4740" s="27" t="s">
        <v>6447</v>
      </c>
      <c r="E4740" s="28" t="s">
        <v>14907</v>
      </c>
    </row>
    <row r="4741" spans="1:5">
      <c r="A4741" s="27">
        <v>7690</v>
      </c>
      <c r="B4741" s="27" t="s">
        <v>14908</v>
      </c>
      <c r="C4741" s="27" t="s">
        <v>6456</v>
      </c>
      <c r="D4741" s="27" t="s">
        <v>6447</v>
      </c>
      <c r="E4741" s="28" t="s">
        <v>14909</v>
      </c>
    </row>
    <row r="4742" spans="1:5">
      <c r="A4742" s="27">
        <v>20980</v>
      </c>
      <c r="B4742" s="27" t="s">
        <v>14910</v>
      </c>
      <c r="C4742" s="27" t="s">
        <v>6456</v>
      </c>
      <c r="D4742" s="27" t="s">
        <v>6447</v>
      </c>
      <c r="E4742" s="28" t="s">
        <v>14911</v>
      </c>
    </row>
    <row r="4743" spans="1:5">
      <c r="A4743" s="27">
        <v>7661</v>
      </c>
      <c r="B4743" s="27" t="s">
        <v>14912</v>
      </c>
      <c r="C4743" s="27" t="s">
        <v>6456</v>
      </c>
      <c r="D4743" s="27" t="s">
        <v>6447</v>
      </c>
      <c r="E4743" s="28" t="s">
        <v>14913</v>
      </c>
    </row>
    <row r="4744" spans="1:5">
      <c r="A4744" s="27">
        <v>21016</v>
      </c>
      <c r="B4744" s="27" t="s">
        <v>14914</v>
      </c>
      <c r="C4744" s="27" t="s">
        <v>6456</v>
      </c>
      <c r="D4744" s="27" t="s">
        <v>6447</v>
      </c>
      <c r="E4744" s="28" t="s">
        <v>14915</v>
      </c>
    </row>
    <row r="4745" spans="1:5">
      <c r="A4745" s="27">
        <v>21008</v>
      </c>
      <c r="B4745" s="27" t="s">
        <v>14916</v>
      </c>
      <c r="C4745" s="27" t="s">
        <v>6456</v>
      </c>
      <c r="D4745" s="27" t="s">
        <v>6447</v>
      </c>
      <c r="E4745" s="28" t="s">
        <v>11560</v>
      </c>
    </row>
    <row r="4746" spans="1:5">
      <c r="A4746" s="27">
        <v>21009</v>
      </c>
      <c r="B4746" s="27" t="s">
        <v>14917</v>
      </c>
      <c r="C4746" s="27" t="s">
        <v>6456</v>
      </c>
      <c r="D4746" s="27" t="s">
        <v>6447</v>
      </c>
      <c r="E4746" s="28" t="s">
        <v>10088</v>
      </c>
    </row>
    <row r="4747" spans="1:5">
      <c r="A4747" s="27">
        <v>21010</v>
      </c>
      <c r="B4747" s="27" t="s">
        <v>14918</v>
      </c>
      <c r="C4747" s="27" t="s">
        <v>6456</v>
      </c>
      <c r="D4747" s="27" t="s">
        <v>6447</v>
      </c>
      <c r="E4747" s="28" t="s">
        <v>14919</v>
      </c>
    </row>
    <row r="4748" spans="1:5">
      <c r="A4748" s="27">
        <v>21011</v>
      </c>
      <c r="B4748" s="27" t="s">
        <v>14920</v>
      </c>
      <c r="C4748" s="27" t="s">
        <v>6456</v>
      </c>
      <c r="D4748" s="27" t="s">
        <v>6447</v>
      </c>
      <c r="E4748" s="28" t="s">
        <v>14753</v>
      </c>
    </row>
    <row r="4749" spans="1:5">
      <c r="A4749" s="27">
        <v>21012</v>
      </c>
      <c r="B4749" s="27" t="s">
        <v>14921</v>
      </c>
      <c r="C4749" s="27" t="s">
        <v>6456</v>
      </c>
      <c r="D4749" s="27" t="s">
        <v>6447</v>
      </c>
      <c r="E4749" s="28" t="s">
        <v>14922</v>
      </c>
    </row>
    <row r="4750" spans="1:5">
      <c r="A4750" s="27">
        <v>21013</v>
      </c>
      <c r="B4750" s="27" t="s">
        <v>14923</v>
      </c>
      <c r="C4750" s="27" t="s">
        <v>6456</v>
      </c>
      <c r="D4750" s="27" t="s">
        <v>6447</v>
      </c>
      <c r="E4750" s="28" t="s">
        <v>14924</v>
      </c>
    </row>
    <row r="4751" spans="1:5">
      <c r="A4751" s="27">
        <v>21014</v>
      </c>
      <c r="B4751" s="27" t="s">
        <v>14925</v>
      </c>
      <c r="C4751" s="27" t="s">
        <v>6456</v>
      </c>
      <c r="D4751" s="27" t="s">
        <v>6447</v>
      </c>
      <c r="E4751" s="28" t="s">
        <v>14926</v>
      </c>
    </row>
    <row r="4752" spans="1:5">
      <c r="A4752" s="27">
        <v>21015</v>
      </c>
      <c r="B4752" s="27" t="s">
        <v>14927</v>
      </c>
      <c r="C4752" s="27" t="s">
        <v>6456</v>
      </c>
      <c r="D4752" s="27" t="s">
        <v>6447</v>
      </c>
      <c r="E4752" s="28" t="s">
        <v>14928</v>
      </c>
    </row>
    <row r="4753" spans="1:5">
      <c r="A4753" s="27">
        <v>7697</v>
      </c>
      <c r="B4753" s="27" t="s">
        <v>14929</v>
      </c>
      <c r="C4753" s="27" t="s">
        <v>6456</v>
      </c>
      <c r="D4753" s="27" t="s">
        <v>6447</v>
      </c>
      <c r="E4753" s="28" t="s">
        <v>14930</v>
      </c>
    </row>
    <row r="4754" spans="1:5">
      <c r="A4754" s="27">
        <v>7698</v>
      </c>
      <c r="B4754" s="27" t="s">
        <v>14931</v>
      </c>
      <c r="C4754" s="27" t="s">
        <v>6456</v>
      </c>
      <c r="D4754" s="27" t="s">
        <v>6447</v>
      </c>
      <c r="E4754" s="28" t="s">
        <v>14932</v>
      </c>
    </row>
    <row r="4755" spans="1:5">
      <c r="A4755" s="27">
        <v>7691</v>
      </c>
      <c r="B4755" s="27" t="s">
        <v>14933</v>
      </c>
      <c r="C4755" s="27" t="s">
        <v>6456</v>
      </c>
      <c r="D4755" s="27" t="s">
        <v>6447</v>
      </c>
      <c r="E4755" s="28" t="s">
        <v>13378</v>
      </c>
    </row>
    <row r="4756" spans="1:5">
      <c r="A4756" s="27">
        <v>40626</v>
      </c>
      <c r="B4756" s="27" t="s">
        <v>14934</v>
      </c>
      <c r="C4756" s="27" t="s">
        <v>6456</v>
      </c>
      <c r="D4756" s="27" t="s">
        <v>6447</v>
      </c>
      <c r="E4756" s="28" t="s">
        <v>14935</v>
      </c>
    </row>
    <row r="4757" spans="1:5">
      <c r="A4757" s="27">
        <v>7701</v>
      </c>
      <c r="B4757" s="27" t="s">
        <v>14936</v>
      </c>
      <c r="C4757" s="27" t="s">
        <v>6456</v>
      </c>
      <c r="D4757" s="27" t="s">
        <v>6447</v>
      </c>
      <c r="E4757" s="28" t="s">
        <v>14937</v>
      </c>
    </row>
    <row r="4758" spans="1:5">
      <c r="A4758" s="27">
        <v>7696</v>
      </c>
      <c r="B4758" s="27" t="s">
        <v>14938</v>
      </c>
      <c r="C4758" s="27" t="s">
        <v>6456</v>
      </c>
      <c r="D4758" s="27" t="s">
        <v>6447</v>
      </c>
      <c r="E4758" s="28" t="s">
        <v>14939</v>
      </c>
    </row>
    <row r="4759" spans="1:5">
      <c r="A4759" s="27">
        <v>7700</v>
      </c>
      <c r="B4759" s="27" t="s">
        <v>14940</v>
      </c>
      <c r="C4759" s="27" t="s">
        <v>6456</v>
      </c>
      <c r="D4759" s="27" t="s">
        <v>6447</v>
      </c>
      <c r="E4759" s="28" t="s">
        <v>14941</v>
      </c>
    </row>
    <row r="4760" spans="1:5">
      <c r="A4760" s="27">
        <v>7694</v>
      </c>
      <c r="B4760" s="27" t="s">
        <v>14942</v>
      </c>
      <c r="C4760" s="27" t="s">
        <v>6456</v>
      </c>
      <c r="D4760" s="27" t="s">
        <v>6447</v>
      </c>
      <c r="E4760" s="28" t="s">
        <v>14943</v>
      </c>
    </row>
    <row r="4761" spans="1:5">
      <c r="A4761" s="27">
        <v>7693</v>
      </c>
      <c r="B4761" s="27" t="s">
        <v>14944</v>
      </c>
      <c r="C4761" s="27" t="s">
        <v>6456</v>
      </c>
      <c r="D4761" s="27" t="s">
        <v>6447</v>
      </c>
      <c r="E4761" s="28" t="s">
        <v>14945</v>
      </c>
    </row>
    <row r="4762" spans="1:5">
      <c r="A4762" s="27">
        <v>7692</v>
      </c>
      <c r="B4762" s="27" t="s">
        <v>14946</v>
      </c>
      <c r="C4762" s="27" t="s">
        <v>6456</v>
      </c>
      <c r="D4762" s="27" t="s">
        <v>6447</v>
      </c>
      <c r="E4762" s="28" t="s">
        <v>14947</v>
      </c>
    </row>
    <row r="4763" spans="1:5">
      <c r="A4763" s="27">
        <v>7695</v>
      </c>
      <c r="B4763" s="27" t="s">
        <v>14948</v>
      </c>
      <c r="C4763" s="27" t="s">
        <v>6456</v>
      </c>
      <c r="D4763" s="27" t="s">
        <v>6447</v>
      </c>
      <c r="E4763" s="28" t="s">
        <v>14949</v>
      </c>
    </row>
    <row r="4764" spans="1:5">
      <c r="A4764" s="27">
        <v>13356</v>
      </c>
      <c r="B4764" s="27" t="s">
        <v>14950</v>
      </c>
      <c r="C4764" s="27" t="s">
        <v>6456</v>
      </c>
      <c r="D4764" s="27" t="s">
        <v>6447</v>
      </c>
      <c r="E4764" s="28" t="s">
        <v>14951</v>
      </c>
    </row>
    <row r="4765" spans="1:5">
      <c r="A4765" s="27">
        <v>36365</v>
      </c>
      <c r="B4765" s="27" t="s">
        <v>14952</v>
      </c>
      <c r="C4765" s="27" t="s">
        <v>6456</v>
      </c>
      <c r="D4765" s="27" t="s">
        <v>6447</v>
      </c>
      <c r="E4765" s="28" t="s">
        <v>14953</v>
      </c>
    </row>
    <row r="4766" spans="1:5">
      <c r="A4766" s="27">
        <v>41930</v>
      </c>
      <c r="B4766" s="27" t="s">
        <v>14954</v>
      </c>
      <c r="C4766" s="27" t="s">
        <v>6456</v>
      </c>
      <c r="D4766" s="27" t="s">
        <v>6447</v>
      </c>
      <c r="E4766" s="28" t="s">
        <v>14955</v>
      </c>
    </row>
    <row r="4767" spans="1:5">
      <c r="A4767" s="27">
        <v>41931</v>
      </c>
      <c r="B4767" s="27" t="s">
        <v>14956</v>
      </c>
      <c r="C4767" s="27" t="s">
        <v>6456</v>
      </c>
      <c r="D4767" s="27" t="s">
        <v>6447</v>
      </c>
      <c r="E4767" s="28" t="s">
        <v>14957</v>
      </c>
    </row>
    <row r="4768" spans="1:5">
      <c r="A4768" s="27">
        <v>41932</v>
      </c>
      <c r="B4768" s="27" t="s">
        <v>14958</v>
      </c>
      <c r="C4768" s="27" t="s">
        <v>6456</v>
      </c>
      <c r="D4768" s="27" t="s">
        <v>6447</v>
      </c>
      <c r="E4768" s="28" t="s">
        <v>14959</v>
      </c>
    </row>
    <row r="4769" spans="1:5">
      <c r="A4769" s="27">
        <v>41933</v>
      </c>
      <c r="B4769" s="27" t="s">
        <v>14960</v>
      </c>
      <c r="C4769" s="27" t="s">
        <v>6456</v>
      </c>
      <c r="D4769" s="27" t="s">
        <v>6447</v>
      </c>
      <c r="E4769" s="28" t="s">
        <v>14961</v>
      </c>
    </row>
    <row r="4770" spans="1:5">
      <c r="A4770" s="27">
        <v>41934</v>
      </c>
      <c r="B4770" s="27" t="s">
        <v>14962</v>
      </c>
      <c r="C4770" s="27" t="s">
        <v>6456</v>
      </c>
      <c r="D4770" s="27" t="s">
        <v>6447</v>
      </c>
      <c r="E4770" s="28" t="s">
        <v>14963</v>
      </c>
    </row>
    <row r="4771" spans="1:5">
      <c r="A4771" s="27">
        <v>41936</v>
      </c>
      <c r="B4771" s="27" t="s">
        <v>14964</v>
      </c>
      <c r="C4771" s="27" t="s">
        <v>6456</v>
      </c>
      <c r="D4771" s="27" t="s">
        <v>6447</v>
      </c>
      <c r="E4771" s="28" t="s">
        <v>14965</v>
      </c>
    </row>
    <row r="4772" spans="1:5">
      <c r="A4772" s="27">
        <v>41785</v>
      </c>
      <c r="B4772" s="27" t="s">
        <v>14966</v>
      </c>
      <c r="C4772" s="27" t="s">
        <v>6456</v>
      </c>
      <c r="D4772" s="27" t="s">
        <v>6447</v>
      </c>
      <c r="E4772" s="28" t="s">
        <v>14967</v>
      </c>
    </row>
    <row r="4773" spans="1:5">
      <c r="A4773" s="27">
        <v>41781</v>
      </c>
      <c r="B4773" s="27" t="s">
        <v>14968</v>
      </c>
      <c r="C4773" s="27" t="s">
        <v>6456</v>
      </c>
      <c r="D4773" s="27" t="s">
        <v>6447</v>
      </c>
      <c r="E4773" s="28" t="s">
        <v>14969</v>
      </c>
    </row>
    <row r="4774" spans="1:5">
      <c r="A4774" s="27">
        <v>41783</v>
      </c>
      <c r="B4774" s="27" t="s">
        <v>14970</v>
      </c>
      <c r="C4774" s="27" t="s">
        <v>6456</v>
      </c>
      <c r="D4774" s="27" t="s">
        <v>6447</v>
      </c>
      <c r="E4774" s="28" t="s">
        <v>14971</v>
      </c>
    </row>
    <row r="4775" spans="1:5">
      <c r="A4775" s="27">
        <v>41786</v>
      </c>
      <c r="B4775" s="27" t="s">
        <v>14972</v>
      </c>
      <c r="C4775" s="27" t="s">
        <v>6456</v>
      </c>
      <c r="D4775" s="27" t="s">
        <v>6447</v>
      </c>
      <c r="E4775" s="28" t="s">
        <v>14973</v>
      </c>
    </row>
    <row r="4776" spans="1:5">
      <c r="A4776" s="27">
        <v>41779</v>
      </c>
      <c r="B4776" s="27" t="s">
        <v>14974</v>
      </c>
      <c r="C4776" s="27" t="s">
        <v>6456</v>
      </c>
      <c r="D4776" s="27" t="s">
        <v>6447</v>
      </c>
      <c r="E4776" s="28" t="s">
        <v>14975</v>
      </c>
    </row>
    <row r="4777" spans="1:5">
      <c r="A4777" s="27">
        <v>41780</v>
      </c>
      <c r="B4777" s="27" t="s">
        <v>14976</v>
      </c>
      <c r="C4777" s="27" t="s">
        <v>6456</v>
      </c>
      <c r="D4777" s="27" t="s">
        <v>6447</v>
      </c>
      <c r="E4777" s="28" t="s">
        <v>14977</v>
      </c>
    </row>
    <row r="4778" spans="1:5">
      <c r="A4778" s="27">
        <v>41782</v>
      </c>
      <c r="B4778" s="27" t="s">
        <v>14978</v>
      </c>
      <c r="C4778" s="27" t="s">
        <v>6456</v>
      </c>
      <c r="D4778" s="27" t="s">
        <v>6447</v>
      </c>
      <c r="E4778" s="28" t="s">
        <v>14979</v>
      </c>
    </row>
    <row r="4779" spans="1:5">
      <c r="A4779" s="27">
        <v>38130</v>
      </c>
      <c r="B4779" s="27" t="s">
        <v>14980</v>
      </c>
      <c r="C4779" s="27" t="s">
        <v>6456</v>
      </c>
      <c r="D4779" s="27" t="s">
        <v>6439</v>
      </c>
      <c r="E4779" s="28" t="s">
        <v>7822</v>
      </c>
    </row>
    <row r="4780" spans="1:5">
      <c r="A4780" s="27">
        <v>21123</v>
      </c>
      <c r="B4780" s="27" t="s">
        <v>14981</v>
      </c>
      <c r="C4780" s="27" t="s">
        <v>6456</v>
      </c>
      <c r="D4780" s="27" t="s">
        <v>6436</v>
      </c>
      <c r="E4780" s="28" t="s">
        <v>14982</v>
      </c>
    </row>
    <row r="4781" spans="1:5">
      <c r="A4781" s="27">
        <v>21124</v>
      </c>
      <c r="B4781" s="27" t="s">
        <v>14983</v>
      </c>
      <c r="C4781" s="27" t="s">
        <v>6456</v>
      </c>
      <c r="D4781" s="27" t="s">
        <v>6439</v>
      </c>
      <c r="E4781" s="28" t="s">
        <v>14984</v>
      </c>
    </row>
    <row r="4782" spans="1:5">
      <c r="A4782" s="27">
        <v>21125</v>
      </c>
      <c r="B4782" s="27" t="s">
        <v>14985</v>
      </c>
      <c r="C4782" s="27" t="s">
        <v>6456</v>
      </c>
      <c r="D4782" s="27" t="s">
        <v>6439</v>
      </c>
      <c r="E4782" s="28" t="s">
        <v>14986</v>
      </c>
    </row>
    <row r="4783" spans="1:5">
      <c r="A4783" s="27">
        <v>38028</v>
      </c>
      <c r="B4783" s="27" t="s">
        <v>14987</v>
      </c>
      <c r="C4783" s="27" t="s">
        <v>6456</v>
      </c>
      <c r="D4783" s="27" t="s">
        <v>6439</v>
      </c>
      <c r="E4783" s="28" t="s">
        <v>6905</v>
      </c>
    </row>
    <row r="4784" spans="1:5">
      <c r="A4784" s="27">
        <v>38029</v>
      </c>
      <c r="B4784" s="27" t="s">
        <v>14988</v>
      </c>
      <c r="C4784" s="27" t="s">
        <v>6456</v>
      </c>
      <c r="D4784" s="27" t="s">
        <v>6439</v>
      </c>
      <c r="E4784" s="28" t="s">
        <v>14989</v>
      </c>
    </row>
    <row r="4785" spans="1:5">
      <c r="A4785" s="27">
        <v>38030</v>
      </c>
      <c r="B4785" s="27" t="s">
        <v>14990</v>
      </c>
      <c r="C4785" s="27" t="s">
        <v>6456</v>
      </c>
      <c r="D4785" s="27" t="s">
        <v>6439</v>
      </c>
      <c r="E4785" s="28" t="s">
        <v>14991</v>
      </c>
    </row>
    <row r="4786" spans="1:5">
      <c r="A4786" s="27">
        <v>38031</v>
      </c>
      <c r="B4786" s="27" t="s">
        <v>14992</v>
      </c>
      <c r="C4786" s="27" t="s">
        <v>6456</v>
      </c>
      <c r="D4786" s="27" t="s">
        <v>6439</v>
      </c>
      <c r="E4786" s="28" t="s">
        <v>14993</v>
      </c>
    </row>
    <row r="4787" spans="1:5">
      <c r="A4787" s="27">
        <v>39735</v>
      </c>
      <c r="B4787" s="27" t="s">
        <v>14994</v>
      </c>
      <c r="C4787" s="27" t="s">
        <v>6456</v>
      </c>
      <c r="D4787" s="27" t="s">
        <v>6439</v>
      </c>
      <c r="E4787" s="28" t="s">
        <v>14995</v>
      </c>
    </row>
    <row r="4788" spans="1:5">
      <c r="A4788" s="27">
        <v>39734</v>
      </c>
      <c r="B4788" s="27" t="s">
        <v>14996</v>
      </c>
      <c r="C4788" s="27" t="s">
        <v>6456</v>
      </c>
      <c r="D4788" s="27" t="s">
        <v>6439</v>
      </c>
      <c r="E4788" s="28" t="s">
        <v>14997</v>
      </c>
    </row>
    <row r="4789" spans="1:5">
      <c r="A4789" s="27">
        <v>39736</v>
      </c>
      <c r="B4789" s="27" t="s">
        <v>14998</v>
      </c>
      <c r="C4789" s="27" t="s">
        <v>6456</v>
      </c>
      <c r="D4789" s="27" t="s">
        <v>6439</v>
      </c>
      <c r="E4789" s="28" t="s">
        <v>14999</v>
      </c>
    </row>
    <row r="4790" spans="1:5">
      <c r="A4790" s="27">
        <v>39737</v>
      </c>
      <c r="B4790" s="27" t="s">
        <v>15000</v>
      </c>
      <c r="C4790" s="27" t="s">
        <v>6456</v>
      </c>
      <c r="D4790" s="27" t="s">
        <v>6439</v>
      </c>
      <c r="E4790" s="28" t="s">
        <v>8341</v>
      </c>
    </row>
    <row r="4791" spans="1:5">
      <c r="A4791" s="27">
        <v>39738</v>
      </c>
      <c r="B4791" s="27" t="s">
        <v>15001</v>
      </c>
      <c r="C4791" s="27" t="s">
        <v>6456</v>
      </c>
      <c r="D4791" s="27" t="s">
        <v>6439</v>
      </c>
      <c r="E4791" s="28" t="s">
        <v>14113</v>
      </c>
    </row>
    <row r="4792" spans="1:5">
      <c r="A4792" s="27">
        <v>39739</v>
      </c>
      <c r="B4792" s="27" t="s">
        <v>15002</v>
      </c>
      <c r="C4792" s="27" t="s">
        <v>6456</v>
      </c>
      <c r="D4792" s="27" t="s">
        <v>6439</v>
      </c>
      <c r="E4792" s="28" t="s">
        <v>15003</v>
      </c>
    </row>
    <row r="4793" spans="1:5">
      <c r="A4793" s="27">
        <v>39733</v>
      </c>
      <c r="B4793" s="27" t="s">
        <v>15004</v>
      </c>
      <c r="C4793" s="27" t="s">
        <v>6456</v>
      </c>
      <c r="D4793" s="27" t="s">
        <v>6439</v>
      </c>
      <c r="E4793" s="28" t="s">
        <v>15005</v>
      </c>
    </row>
    <row r="4794" spans="1:5">
      <c r="A4794" s="27">
        <v>39854</v>
      </c>
      <c r="B4794" s="27" t="s">
        <v>15006</v>
      </c>
      <c r="C4794" s="27" t="s">
        <v>6456</v>
      </c>
      <c r="D4794" s="27" t="s">
        <v>6439</v>
      </c>
      <c r="E4794" s="28" t="s">
        <v>15007</v>
      </c>
    </row>
    <row r="4795" spans="1:5">
      <c r="A4795" s="27">
        <v>39740</v>
      </c>
      <c r="B4795" s="27" t="s">
        <v>15008</v>
      </c>
      <c r="C4795" s="27" t="s">
        <v>6456</v>
      </c>
      <c r="D4795" s="27" t="s">
        <v>6439</v>
      </c>
      <c r="E4795" s="28" t="s">
        <v>15009</v>
      </c>
    </row>
    <row r="4796" spans="1:5">
      <c r="A4796" s="27">
        <v>39741</v>
      </c>
      <c r="B4796" s="27" t="s">
        <v>15010</v>
      </c>
      <c r="C4796" s="27" t="s">
        <v>6456</v>
      </c>
      <c r="D4796" s="27" t="s">
        <v>6439</v>
      </c>
      <c r="E4796" s="28" t="s">
        <v>15011</v>
      </c>
    </row>
    <row r="4797" spans="1:5">
      <c r="A4797" s="27">
        <v>39853</v>
      </c>
      <c r="B4797" s="27" t="s">
        <v>15012</v>
      </c>
      <c r="C4797" s="27" t="s">
        <v>6456</v>
      </c>
      <c r="D4797" s="27" t="s">
        <v>6439</v>
      </c>
      <c r="E4797" s="28" t="s">
        <v>15013</v>
      </c>
    </row>
    <row r="4798" spans="1:5">
      <c r="A4798" s="27">
        <v>39742</v>
      </c>
      <c r="B4798" s="27" t="s">
        <v>15014</v>
      </c>
      <c r="C4798" s="27" t="s">
        <v>6456</v>
      </c>
      <c r="D4798" s="27" t="s">
        <v>6439</v>
      </c>
      <c r="E4798" s="28" t="s">
        <v>15015</v>
      </c>
    </row>
    <row r="4799" spans="1:5">
      <c r="A4799" s="27">
        <v>39749</v>
      </c>
      <c r="B4799" s="27" t="s">
        <v>15016</v>
      </c>
      <c r="C4799" s="27" t="s">
        <v>6456</v>
      </c>
      <c r="D4799" s="27" t="s">
        <v>6447</v>
      </c>
      <c r="E4799" s="28" t="s">
        <v>15017</v>
      </c>
    </row>
    <row r="4800" spans="1:5">
      <c r="A4800" s="27">
        <v>39751</v>
      </c>
      <c r="B4800" s="27" t="s">
        <v>15018</v>
      </c>
      <c r="C4800" s="27" t="s">
        <v>6456</v>
      </c>
      <c r="D4800" s="27" t="s">
        <v>6447</v>
      </c>
      <c r="E4800" s="28" t="s">
        <v>15019</v>
      </c>
    </row>
    <row r="4801" spans="1:5">
      <c r="A4801" s="27">
        <v>39750</v>
      </c>
      <c r="B4801" s="27" t="s">
        <v>15020</v>
      </c>
      <c r="C4801" s="27" t="s">
        <v>6456</v>
      </c>
      <c r="D4801" s="27" t="s">
        <v>6447</v>
      </c>
      <c r="E4801" s="28" t="s">
        <v>15021</v>
      </c>
    </row>
    <row r="4802" spans="1:5">
      <c r="A4802" s="27">
        <v>39747</v>
      </c>
      <c r="B4802" s="27" t="s">
        <v>15022</v>
      </c>
      <c r="C4802" s="27" t="s">
        <v>6456</v>
      </c>
      <c r="D4802" s="27" t="s">
        <v>6447</v>
      </c>
      <c r="E4802" s="28" t="s">
        <v>15023</v>
      </c>
    </row>
    <row r="4803" spans="1:5">
      <c r="A4803" s="27">
        <v>39753</v>
      </c>
      <c r="B4803" s="27" t="s">
        <v>15024</v>
      </c>
      <c r="C4803" s="27" t="s">
        <v>6456</v>
      </c>
      <c r="D4803" s="27" t="s">
        <v>6447</v>
      </c>
      <c r="E4803" s="28" t="s">
        <v>15025</v>
      </c>
    </row>
    <row r="4804" spans="1:5">
      <c r="A4804" s="27">
        <v>39754</v>
      </c>
      <c r="B4804" s="27" t="s">
        <v>15026</v>
      </c>
      <c r="C4804" s="27" t="s">
        <v>6456</v>
      </c>
      <c r="D4804" s="27" t="s">
        <v>6447</v>
      </c>
      <c r="E4804" s="28" t="s">
        <v>15027</v>
      </c>
    </row>
    <row r="4805" spans="1:5">
      <c r="A4805" s="27">
        <v>39748</v>
      </c>
      <c r="B4805" s="27" t="s">
        <v>15028</v>
      </c>
      <c r="C4805" s="27" t="s">
        <v>6456</v>
      </c>
      <c r="D4805" s="27" t="s">
        <v>6447</v>
      </c>
      <c r="E4805" s="28" t="s">
        <v>10169</v>
      </c>
    </row>
    <row r="4806" spans="1:5">
      <c r="A4806" s="27">
        <v>39755</v>
      </c>
      <c r="B4806" s="27" t="s">
        <v>15029</v>
      </c>
      <c r="C4806" s="27" t="s">
        <v>6456</v>
      </c>
      <c r="D4806" s="27" t="s">
        <v>6447</v>
      </c>
      <c r="E4806" s="28" t="s">
        <v>15030</v>
      </c>
    </row>
    <row r="4807" spans="1:5">
      <c r="A4807" s="27">
        <v>12742</v>
      </c>
      <c r="B4807" s="27" t="s">
        <v>15031</v>
      </c>
      <c r="C4807" s="27" t="s">
        <v>6456</v>
      </c>
      <c r="D4807" s="27" t="s">
        <v>6447</v>
      </c>
      <c r="E4807" s="28" t="s">
        <v>15032</v>
      </c>
    </row>
    <row r="4808" spans="1:5">
      <c r="A4808" s="27">
        <v>12713</v>
      </c>
      <c r="B4808" s="27" t="s">
        <v>15033</v>
      </c>
      <c r="C4808" s="27" t="s">
        <v>6456</v>
      </c>
      <c r="D4808" s="27" t="s">
        <v>6447</v>
      </c>
      <c r="E4808" s="28" t="s">
        <v>15034</v>
      </c>
    </row>
    <row r="4809" spans="1:5">
      <c r="A4809" s="27">
        <v>12743</v>
      </c>
      <c r="B4809" s="27" t="s">
        <v>15035</v>
      </c>
      <c r="C4809" s="27" t="s">
        <v>6456</v>
      </c>
      <c r="D4809" s="27" t="s">
        <v>6447</v>
      </c>
      <c r="E4809" s="28" t="s">
        <v>15036</v>
      </c>
    </row>
    <row r="4810" spans="1:5">
      <c r="A4810" s="27">
        <v>12744</v>
      </c>
      <c r="B4810" s="27" t="s">
        <v>15037</v>
      </c>
      <c r="C4810" s="27" t="s">
        <v>6456</v>
      </c>
      <c r="D4810" s="27" t="s">
        <v>6447</v>
      </c>
      <c r="E4810" s="28" t="s">
        <v>15038</v>
      </c>
    </row>
    <row r="4811" spans="1:5">
      <c r="A4811" s="27">
        <v>12745</v>
      </c>
      <c r="B4811" s="27" t="s">
        <v>15039</v>
      </c>
      <c r="C4811" s="27" t="s">
        <v>6456</v>
      </c>
      <c r="D4811" s="27" t="s">
        <v>6447</v>
      </c>
      <c r="E4811" s="28" t="s">
        <v>15040</v>
      </c>
    </row>
    <row r="4812" spans="1:5">
      <c r="A4812" s="27">
        <v>12746</v>
      </c>
      <c r="B4812" s="27" t="s">
        <v>15041</v>
      </c>
      <c r="C4812" s="27" t="s">
        <v>6456</v>
      </c>
      <c r="D4812" s="27" t="s">
        <v>6447</v>
      </c>
      <c r="E4812" s="28" t="s">
        <v>15042</v>
      </c>
    </row>
    <row r="4813" spans="1:5">
      <c r="A4813" s="27">
        <v>12747</v>
      </c>
      <c r="B4813" s="27" t="s">
        <v>15043</v>
      </c>
      <c r="C4813" s="27" t="s">
        <v>6456</v>
      </c>
      <c r="D4813" s="27" t="s">
        <v>6447</v>
      </c>
      <c r="E4813" s="28" t="s">
        <v>15044</v>
      </c>
    </row>
    <row r="4814" spans="1:5">
      <c r="A4814" s="27">
        <v>12748</v>
      </c>
      <c r="B4814" s="27" t="s">
        <v>15045</v>
      </c>
      <c r="C4814" s="27" t="s">
        <v>6456</v>
      </c>
      <c r="D4814" s="27" t="s">
        <v>6447</v>
      </c>
      <c r="E4814" s="28" t="s">
        <v>15046</v>
      </c>
    </row>
    <row r="4815" spans="1:5">
      <c r="A4815" s="27">
        <v>12749</v>
      </c>
      <c r="B4815" s="27" t="s">
        <v>15047</v>
      </c>
      <c r="C4815" s="27" t="s">
        <v>6456</v>
      </c>
      <c r="D4815" s="27" t="s">
        <v>6447</v>
      </c>
      <c r="E4815" s="28" t="s">
        <v>15048</v>
      </c>
    </row>
    <row r="4816" spans="1:5">
      <c r="A4816" s="27">
        <v>39726</v>
      </c>
      <c r="B4816" s="27" t="s">
        <v>15049</v>
      </c>
      <c r="C4816" s="27" t="s">
        <v>6456</v>
      </c>
      <c r="D4816" s="27" t="s">
        <v>6447</v>
      </c>
      <c r="E4816" s="28" t="s">
        <v>15050</v>
      </c>
    </row>
    <row r="4817" spans="1:5">
      <c r="A4817" s="27">
        <v>39728</v>
      </c>
      <c r="B4817" s="27" t="s">
        <v>15051</v>
      </c>
      <c r="C4817" s="27" t="s">
        <v>6456</v>
      </c>
      <c r="D4817" s="27" t="s">
        <v>6447</v>
      </c>
      <c r="E4817" s="28" t="s">
        <v>15052</v>
      </c>
    </row>
    <row r="4818" spans="1:5">
      <c r="A4818" s="27">
        <v>39727</v>
      </c>
      <c r="B4818" s="27" t="s">
        <v>15053</v>
      </c>
      <c r="C4818" s="27" t="s">
        <v>6456</v>
      </c>
      <c r="D4818" s="27" t="s">
        <v>6447</v>
      </c>
      <c r="E4818" s="28" t="s">
        <v>15054</v>
      </c>
    </row>
    <row r="4819" spans="1:5">
      <c r="A4819" s="27">
        <v>39724</v>
      </c>
      <c r="B4819" s="27" t="s">
        <v>15055</v>
      </c>
      <c r="C4819" s="27" t="s">
        <v>6456</v>
      </c>
      <c r="D4819" s="27" t="s">
        <v>6447</v>
      </c>
      <c r="E4819" s="28" t="s">
        <v>15056</v>
      </c>
    </row>
    <row r="4820" spans="1:5">
      <c r="A4820" s="27">
        <v>39729</v>
      </c>
      <c r="B4820" s="27" t="s">
        <v>15057</v>
      </c>
      <c r="C4820" s="27" t="s">
        <v>6456</v>
      </c>
      <c r="D4820" s="27" t="s">
        <v>6447</v>
      </c>
      <c r="E4820" s="28" t="s">
        <v>15058</v>
      </c>
    </row>
    <row r="4821" spans="1:5">
      <c r="A4821" s="27">
        <v>39730</v>
      </c>
      <c r="B4821" s="27" t="s">
        <v>15059</v>
      </c>
      <c r="C4821" s="27" t="s">
        <v>6456</v>
      </c>
      <c r="D4821" s="27" t="s">
        <v>6447</v>
      </c>
      <c r="E4821" s="28" t="s">
        <v>15060</v>
      </c>
    </row>
    <row r="4822" spans="1:5">
      <c r="A4822" s="27">
        <v>39731</v>
      </c>
      <c r="B4822" s="27" t="s">
        <v>15061</v>
      </c>
      <c r="C4822" s="27" t="s">
        <v>6456</v>
      </c>
      <c r="D4822" s="27" t="s">
        <v>6447</v>
      </c>
      <c r="E4822" s="28" t="s">
        <v>15062</v>
      </c>
    </row>
    <row r="4823" spans="1:5">
      <c r="A4823" s="27">
        <v>39725</v>
      </c>
      <c r="B4823" s="27" t="s">
        <v>15063</v>
      </c>
      <c r="C4823" s="27" t="s">
        <v>6456</v>
      </c>
      <c r="D4823" s="27" t="s">
        <v>6447</v>
      </c>
      <c r="E4823" s="28" t="s">
        <v>15064</v>
      </c>
    </row>
    <row r="4824" spans="1:5">
      <c r="A4824" s="27">
        <v>39732</v>
      </c>
      <c r="B4824" s="27" t="s">
        <v>15065</v>
      </c>
      <c r="C4824" s="27" t="s">
        <v>6456</v>
      </c>
      <c r="D4824" s="27" t="s">
        <v>6447</v>
      </c>
      <c r="E4824" s="28" t="s">
        <v>15066</v>
      </c>
    </row>
    <row r="4825" spans="1:5">
      <c r="A4825" s="27">
        <v>39660</v>
      </c>
      <c r="B4825" s="27" t="s">
        <v>15067</v>
      </c>
      <c r="C4825" s="27" t="s">
        <v>6456</v>
      </c>
      <c r="D4825" s="27" t="s">
        <v>6447</v>
      </c>
      <c r="E4825" s="28" t="s">
        <v>15068</v>
      </c>
    </row>
    <row r="4826" spans="1:5">
      <c r="A4826" s="27">
        <v>39662</v>
      </c>
      <c r="B4826" s="27" t="s">
        <v>15069</v>
      </c>
      <c r="C4826" s="27" t="s">
        <v>6456</v>
      </c>
      <c r="D4826" s="27" t="s">
        <v>6447</v>
      </c>
      <c r="E4826" s="28" t="s">
        <v>15070</v>
      </c>
    </row>
    <row r="4827" spans="1:5">
      <c r="A4827" s="27">
        <v>39661</v>
      </c>
      <c r="B4827" s="27" t="s">
        <v>15071</v>
      </c>
      <c r="C4827" s="27" t="s">
        <v>6456</v>
      </c>
      <c r="D4827" s="27" t="s">
        <v>6447</v>
      </c>
      <c r="E4827" s="28" t="s">
        <v>8127</v>
      </c>
    </row>
    <row r="4828" spans="1:5">
      <c r="A4828" s="27">
        <v>39666</v>
      </c>
      <c r="B4828" s="27" t="s">
        <v>15072</v>
      </c>
      <c r="C4828" s="27" t="s">
        <v>6456</v>
      </c>
      <c r="D4828" s="27" t="s">
        <v>6447</v>
      </c>
      <c r="E4828" s="28" t="s">
        <v>15073</v>
      </c>
    </row>
    <row r="4829" spans="1:5">
      <c r="A4829" s="27">
        <v>39664</v>
      </c>
      <c r="B4829" s="27" t="s">
        <v>15074</v>
      </c>
      <c r="C4829" s="27" t="s">
        <v>6456</v>
      </c>
      <c r="D4829" s="27" t="s">
        <v>6447</v>
      </c>
      <c r="E4829" s="28" t="s">
        <v>15075</v>
      </c>
    </row>
    <row r="4830" spans="1:5">
      <c r="A4830" s="27">
        <v>39663</v>
      </c>
      <c r="B4830" s="27" t="s">
        <v>15076</v>
      </c>
      <c r="C4830" s="27" t="s">
        <v>6456</v>
      </c>
      <c r="D4830" s="27" t="s">
        <v>6447</v>
      </c>
      <c r="E4830" s="28" t="s">
        <v>15077</v>
      </c>
    </row>
    <row r="4831" spans="1:5">
      <c r="A4831" s="27">
        <v>39665</v>
      </c>
      <c r="B4831" s="27" t="s">
        <v>15078</v>
      </c>
      <c r="C4831" s="27" t="s">
        <v>6456</v>
      </c>
      <c r="D4831" s="27" t="s">
        <v>6447</v>
      </c>
      <c r="E4831" s="28" t="s">
        <v>15079</v>
      </c>
    </row>
    <row r="4832" spans="1:5">
      <c r="A4832" s="27">
        <v>39752</v>
      </c>
      <c r="B4832" s="27" t="s">
        <v>15080</v>
      </c>
      <c r="C4832" s="27" t="s">
        <v>6456</v>
      </c>
      <c r="D4832" s="27" t="s">
        <v>6447</v>
      </c>
      <c r="E4832" s="28" t="s">
        <v>15081</v>
      </c>
    </row>
    <row r="4833" spans="1:5">
      <c r="A4833" s="27">
        <v>7725</v>
      </c>
      <c r="B4833" s="27" t="s">
        <v>15082</v>
      </c>
      <c r="C4833" s="27" t="s">
        <v>6456</v>
      </c>
      <c r="D4833" s="27" t="s">
        <v>6436</v>
      </c>
      <c r="E4833" s="28" t="s">
        <v>15083</v>
      </c>
    </row>
    <row r="4834" spans="1:5">
      <c r="A4834" s="27">
        <v>7753</v>
      </c>
      <c r="B4834" s="27" t="s">
        <v>15084</v>
      </c>
      <c r="C4834" s="27" t="s">
        <v>6456</v>
      </c>
      <c r="D4834" s="27" t="s">
        <v>6439</v>
      </c>
      <c r="E4834" s="28" t="s">
        <v>15085</v>
      </c>
    </row>
    <row r="4835" spans="1:5">
      <c r="A4835" s="27">
        <v>13256</v>
      </c>
      <c r="B4835" s="27" t="s">
        <v>15086</v>
      </c>
      <c r="C4835" s="27" t="s">
        <v>6456</v>
      </c>
      <c r="D4835" s="27" t="s">
        <v>6439</v>
      </c>
      <c r="E4835" s="28" t="s">
        <v>15087</v>
      </c>
    </row>
    <row r="4836" spans="1:5">
      <c r="A4836" s="27">
        <v>7757</v>
      </c>
      <c r="B4836" s="27" t="s">
        <v>15088</v>
      </c>
      <c r="C4836" s="27" t="s">
        <v>6456</v>
      </c>
      <c r="D4836" s="27" t="s">
        <v>6439</v>
      </c>
      <c r="E4836" s="28" t="s">
        <v>15089</v>
      </c>
    </row>
    <row r="4837" spans="1:5">
      <c r="A4837" s="27">
        <v>7758</v>
      </c>
      <c r="B4837" s="27" t="s">
        <v>15090</v>
      </c>
      <c r="C4837" s="27" t="s">
        <v>6456</v>
      </c>
      <c r="D4837" s="27" t="s">
        <v>6439</v>
      </c>
      <c r="E4837" s="28" t="s">
        <v>15091</v>
      </c>
    </row>
    <row r="4838" spans="1:5">
      <c r="A4838" s="27">
        <v>7759</v>
      </c>
      <c r="B4838" s="27" t="s">
        <v>15092</v>
      </c>
      <c r="C4838" s="27" t="s">
        <v>6456</v>
      </c>
      <c r="D4838" s="27" t="s">
        <v>6439</v>
      </c>
      <c r="E4838" s="28" t="s">
        <v>15093</v>
      </c>
    </row>
    <row r="4839" spans="1:5">
      <c r="A4839" s="27">
        <v>40334</v>
      </c>
      <c r="B4839" s="27" t="s">
        <v>15094</v>
      </c>
      <c r="C4839" s="27" t="s">
        <v>6456</v>
      </c>
      <c r="D4839" s="27" t="s">
        <v>6439</v>
      </c>
      <c r="E4839" s="28" t="s">
        <v>15095</v>
      </c>
    </row>
    <row r="4840" spans="1:5">
      <c r="A4840" s="27">
        <v>7745</v>
      </c>
      <c r="B4840" s="27" t="s">
        <v>15096</v>
      </c>
      <c r="C4840" s="27" t="s">
        <v>6456</v>
      </c>
      <c r="D4840" s="27" t="s">
        <v>6439</v>
      </c>
      <c r="E4840" s="28" t="s">
        <v>15097</v>
      </c>
    </row>
    <row r="4841" spans="1:5">
      <c r="A4841" s="27">
        <v>7714</v>
      </c>
      <c r="B4841" s="27" t="s">
        <v>15098</v>
      </c>
      <c r="C4841" s="27" t="s">
        <v>6456</v>
      </c>
      <c r="D4841" s="27" t="s">
        <v>6439</v>
      </c>
      <c r="E4841" s="28" t="s">
        <v>15099</v>
      </c>
    </row>
    <row r="4842" spans="1:5">
      <c r="A4842" s="27">
        <v>7742</v>
      </c>
      <c r="B4842" s="27" t="s">
        <v>15100</v>
      </c>
      <c r="C4842" s="27" t="s">
        <v>6456</v>
      </c>
      <c r="D4842" s="27" t="s">
        <v>6439</v>
      </c>
      <c r="E4842" s="28" t="s">
        <v>15101</v>
      </c>
    </row>
    <row r="4843" spans="1:5">
      <c r="A4843" s="27">
        <v>7750</v>
      </c>
      <c r="B4843" s="27" t="s">
        <v>15102</v>
      </c>
      <c r="C4843" s="27" t="s">
        <v>6456</v>
      </c>
      <c r="D4843" s="27" t="s">
        <v>6439</v>
      </c>
      <c r="E4843" s="28" t="s">
        <v>15103</v>
      </c>
    </row>
    <row r="4844" spans="1:5">
      <c r="A4844" s="27">
        <v>7756</v>
      </c>
      <c r="B4844" s="27" t="s">
        <v>15104</v>
      </c>
      <c r="C4844" s="27" t="s">
        <v>6456</v>
      </c>
      <c r="D4844" s="27" t="s">
        <v>6439</v>
      </c>
      <c r="E4844" s="28" t="s">
        <v>15105</v>
      </c>
    </row>
    <row r="4845" spans="1:5">
      <c r="A4845" s="27">
        <v>7765</v>
      </c>
      <c r="B4845" s="27" t="s">
        <v>15106</v>
      </c>
      <c r="C4845" s="27" t="s">
        <v>6456</v>
      </c>
      <c r="D4845" s="27" t="s">
        <v>6439</v>
      </c>
      <c r="E4845" s="28" t="s">
        <v>15107</v>
      </c>
    </row>
    <row r="4846" spans="1:5">
      <c r="A4846" s="27">
        <v>12569</v>
      </c>
      <c r="B4846" s="27" t="s">
        <v>15108</v>
      </c>
      <c r="C4846" s="27" t="s">
        <v>6456</v>
      </c>
      <c r="D4846" s="27" t="s">
        <v>6439</v>
      </c>
      <c r="E4846" s="28" t="s">
        <v>15109</v>
      </c>
    </row>
    <row r="4847" spans="1:5">
      <c r="A4847" s="27">
        <v>7766</v>
      </c>
      <c r="B4847" s="27" t="s">
        <v>15110</v>
      </c>
      <c r="C4847" s="27" t="s">
        <v>6456</v>
      </c>
      <c r="D4847" s="27" t="s">
        <v>6439</v>
      </c>
      <c r="E4847" s="28" t="s">
        <v>15111</v>
      </c>
    </row>
    <row r="4848" spans="1:5">
      <c r="A4848" s="27">
        <v>7767</v>
      </c>
      <c r="B4848" s="27" t="s">
        <v>15112</v>
      </c>
      <c r="C4848" s="27" t="s">
        <v>6456</v>
      </c>
      <c r="D4848" s="27" t="s">
        <v>6439</v>
      </c>
      <c r="E4848" s="28" t="s">
        <v>15113</v>
      </c>
    </row>
    <row r="4849" spans="1:5">
      <c r="A4849" s="27">
        <v>7727</v>
      </c>
      <c r="B4849" s="27" t="s">
        <v>15114</v>
      </c>
      <c r="C4849" s="27" t="s">
        <v>6456</v>
      </c>
      <c r="D4849" s="27" t="s">
        <v>6439</v>
      </c>
      <c r="E4849" s="28" t="s">
        <v>15115</v>
      </c>
    </row>
    <row r="4850" spans="1:5">
      <c r="A4850" s="27">
        <v>7760</v>
      </c>
      <c r="B4850" s="27" t="s">
        <v>15116</v>
      </c>
      <c r="C4850" s="27" t="s">
        <v>6456</v>
      </c>
      <c r="D4850" s="27" t="s">
        <v>6439</v>
      </c>
      <c r="E4850" s="28" t="s">
        <v>13963</v>
      </c>
    </row>
    <row r="4851" spans="1:5">
      <c r="A4851" s="27">
        <v>7761</v>
      </c>
      <c r="B4851" s="27" t="s">
        <v>15117</v>
      </c>
      <c r="C4851" s="27" t="s">
        <v>6456</v>
      </c>
      <c r="D4851" s="27" t="s">
        <v>6439</v>
      </c>
      <c r="E4851" s="28" t="s">
        <v>7164</v>
      </c>
    </row>
    <row r="4852" spans="1:5">
      <c r="A4852" s="27">
        <v>7752</v>
      </c>
      <c r="B4852" s="27" t="s">
        <v>15118</v>
      </c>
      <c r="C4852" s="27" t="s">
        <v>6456</v>
      </c>
      <c r="D4852" s="27" t="s">
        <v>6439</v>
      </c>
      <c r="E4852" s="28" t="s">
        <v>13965</v>
      </c>
    </row>
    <row r="4853" spans="1:5">
      <c r="A4853" s="27">
        <v>7762</v>
      </c>
      <c r="B4853" s="27" t="s">
        <v>15119</v>
      </c>
      <c r="C4853" s="27" t="s">
        <v>6456</v>
      </c>
      <c r="D4853" s="27" t="s">
        <v>6439</v>
      </c>
      <c r="E4853" s="28" t="s">
        <v>15120</v>
      </c>
    </row>
    <row r="4854" spans="1:5">
      <c r="A4854" s="27">
        <v>7722</v>
      </c>
      <c r="B4854" s="27" t="s">
        <v>15121</v>
      </c>
      <c r="C4854" s="27" t="s">
        <v>6456</v>
      </c>
      <c r="D4854" s="27" t="s">
        <v>6439</v>
      </c>
      <c r="E4854" s="28" t="s">
        <v>15122</v>
      </c>
    </row>
    <row r="4855" spans="1:5">
      <c r="A4855" s="27">
        <v>7763</v>
      </c>
      <c r="B4855" s="27" t="s">
        <v>15123</v>
      </c>
      <c r="C4855" s="27" t="s">
        <v>6456</v>
      </c>
      <c r="D4855" s="27" t="s">
        <v>6439</v>
      </c>
      <c r="E4855" s="28" t="s">
        <v>8165</v>
      </c>
    </row>
    <row r="4856" spans="1:5">
      <c r="A4856" s="27">
        <v>7764</v>
      </c>
      <c r="B4856" s="27" t="s">
        <v>15124</v>
      </c>
      <c r="C4856" s="27" t="s">
        <v>6456</v>
      </c>
      <c r="D4856" s="27" t="s">
        <v>6439</v>
      </c>
      <c r="E4856" s="28" t="s">
        <v>15125</v>
      </c>
    </row>
    <row r="4857" spans="1:5">
      <c r="A4857" s="27">
        <v>12572</v>
      </c>
      <c r="B4857" s="27" t="s">
        <v>15126</v>
      </c>
      <c r="C4857" s="27" t="s">
        <v>6456</v>
      </c>
      <c r="D4857" s="27" t="s">
        <v>6439</v>
      </c>
      <c r="E4857" s="28" t="s">
        <v>15087</v>
      </c>
    </row>
    <row r="4858" spans="1:5">
      <c r="A4858" s="27">
        <v>12573</v>
      </c>
      <c r="B4858" s="27" t="s">
        <v>15127</v>
      </c>
      <c r="C4858" s="27" t="s">
        <v>6456</v>
      </c>
      <c r="D4858" s="27" t="s">
        <v>6439</v>
      </c>
      <c r="E4858" s="28" t="s">
        <v>15128</v>
      </c>
    </row>
    <row r="4859" spans="1:5">
      <c r="A4859" s="27">
        <v>12574</v>
      </c>
      <c r="B4859" s="27" t="s">
        <v>15129</v>
      </c>
      <c r="C4859" s="27" t="s">
        <v>6456</v>
      </c>
      <c r="D4859" s="27" t="s">
        <v>6439</v>
      </c>
      <c r="E4859" s="28" t="s">
        <v>15130</v>
      </c>
    </row>
    <row r="4860" spans="1:5">
      <c r="A4860" s="27">
        <v>12575</v>
      </c>
      <c r="B4860" s="27" t="s">
        <v>15131</v>
      </c>
      <c r="C4860" s="27" t="s">
        <v>6456</v>
      </c>
      <c r="D4860" s="27" t="s">
        <v>6439</v>
      </c>
      <c r="E4860" s="28" t="s">
        <v>15132</v>
      </c>
    </row>
    <row r="4861" spans="1:5">
      <c r="A4861" s="27">
        <v>12576</v>
      </c>
      <c r="B4861" s="27" t="s">
        <v>15133</v>
      </c>
      <c r="C4861" s="27" t="s">
        <v>6456</v>
      </c>
      <c r="D4861" s="27" t="s">
        <v>6439</v>
      </c>
      <c r="E4861" s="28" t="s">
        <v>15134</v>
      </c>
    </row>
    <row r="4862" spans="1:5">
      <c r="A4862" s="27">
        <v>12577</v>
      </c>
      <c r="B4862" s="27" t="s">
        <v>15135</v>
      </c>
      <c r="C4862" s="27" t="s">
        <v>6456</v>
      </c>
      <c r="D4862" s="27" t="s">
        <v>6439</v>
      </c>
      <c r="E4862" s="28" t="s">
        <v>15136</v>
      </c>
    </row>
    <row r="4863" spans="1:5">
      <c r="A4863" s="27">
        <v>12578</v>
      </c>
      <c r="B4863" s="27" t="s">
        <v>15137</v>
      </c>
      <c r="C4863" s="27" t="s">
        <v>6456</v>
      </c>
      <c r="D4863" s="27" t="s">
        <v>6439</v>
      </c>
      <c r="E4863" s="28" t="s">
        <v>15138</v>
      </c>
    </row>
    <row r="4864" spans="1:5">
      <c r="A4864" s="27">
        <v>12579</v>
      </c>
      <c r="B4864" s="27" t="s">
        <v>15139</v>
      </c>
      <c r="C4864" s="27" t="s">
        <v>6456</v>
      </c>
      <c r="D4864" s="27" t="s">
        <v>6439</v>
      </c>
      <c r="E4864" s="28" t="s">
        <v>15140</v>
      </c>
    </row>
    <row r="4865" spans="1:5">
      <c r="A4865" s="27">
        <v>12580</v>
      </c>
      <c r="B4865" s="27" t="s">
        <v>15141</v>
      </c>
      <c r="C4865" s="27" t="s">
        <v>6456</v>
      </c>
      <c r="D4865" s="27" t="s">
        <v>6439</v>
      </c>
      <c r="E4865" s="28" t="s">
        <v>15142</v>
      </c>
    </row>
    <row r="4866" spans="1:5">
      <c r="A4866" s="27">
        <v>12581</v>
      </c>
      <c r="B4866" s="27" t="s">
        <v>15143</v>
      </c>
      <c r="C4866" s="27" t="s">
        <v>6456</v>
      </c>
      <c r="D4866" s="27" t="s">
        <v>6439</v>
      </c>
      <c r="E4866" s="28" t="s">
        <v>15144</v>
      </c>
    </row>
    <row r="4867" spans="1:5">
      <c r="A4867" s="27">
        <v>7720</v>
      </c>
      <c r="B4867" s="27" t="s">
        <v>15145</v>
      </c>
      <c r="C4867" s="27" t="s">
        <v>6456</v>
      </c>
      <c r="D4867" s="27" t="s">
        <v>6439</v>
      </c>
      <c r="E4867" s="28" t="s">
        <v>15146</v>
      </c>
    </row>
    <row r="4868" spans="1:5">
      <c r="A4868" s="27">
        <v>40335</v>
      </c>
      <c r="B4868" s="27" t="s">
        <v>15147</v>
      </c>
      <c r="C4868" s="27" t="s">
        <v>6456</v>
      </c>
      <c r="D4868" s="27" t="s">
        <v>6439</v>
      </c>
      <c r="E4868" s="28" t="s">
        <v>15148</v>
      </c>
    </row>
    <row r="4869" spans="1:5">
      <c r="A4869" s="27">
        <v>7740</v>
      </c>
      <c r="B4869" s="27" t="s">
        <v>15149</v>
      </c>
      <c r="C4869" s="27" t="s">
        <v>6456</v>
      </c>
      <c r="D4869" s="27" t="s">
        <v>6439</v>
      </c>
      <c r="E4869" s="28" t="s">
        <v>15150</v>
      </c>
    </row>
    <row r="4870" spans="1:5">
      <c r="A4870" s="27">
        <v>7741</v>
      </c>
      <c r="B4870" s="27" t="s">
        <v>15151</v>
      </c>
      <c r="C4870" s="27" t="s">
        <v>6456</v>
      </c>
      <c r="D4870" s="27" t="s">
        <v>6439</v>
      </c>
      <c r="E4870" s="28" t="s">
        <v>15152</v>
      </c>
    </row>
    <row r="4871" spans="1:5">
      <c r="A4871" s="27">
        <v>7774</v>
      </c>
      <c r="B4871" s="27" t="s">
        <v>15153</v>
      </c>
      <c r="C4871" s="27" t="s">
        <v>6456</v>
      </c>
      <c r="D4871" s="27" t="s">
        <v>6439</v>
      </c>
      <c r="E4871" s="28" t="s">
        <v>15154</v>
      </c>
    </row>
    <row r="4872" spans="1:5">
      <c r="A4872" s="27">
        <v>7744</v>
      </c>
      <c r="B4872" s="27" t="s">
        <v>15155</v>
      </c>
      <c r="C4872" s="27" t="s">
        <v>6456</v>
      </c>
      <c r="D4872" s="27" t="s">
        <v>6439</v>
      </c>
      <c r="E4872" s="28" t="s">
        <v>15156</v>
      </c>
    </row>
    <row r="4873" spans="1:5">
      <c r="A4873" s="27">
        <v>7773</v>
      </c>
      <c r="B4873" s="27" t="s">
        <v>15157</v>
      </c>
      <c r="C4873" s="27" t="s">
        <v>6456</v>
      </c>
      <c r="D4873" s="27" t="s">
        <v>6439</v>
      </c>
      <c r="E4873" s="28" t="s">
        <v>15158</v>
      </c>
    </row>
    <row r="4874" spans="1:5">
      <c r="A4874" s="27">
        <v>7754</v>
      </c>
      <c r="B4874" s="27" t="s">
        <v>15159</v>
      </c>
      <c r="C4874" s="27" t="s">
        <v>6456</v>
      </c>
      <c r="D4874" s="27" t="s">
        <v>6439</v>
      </c>
      <c r="E4874" s="28" t="s">
        <v>15160</v>
      </c>
    </row>
    <row r="4875" spans="1:5">
      <c r="A4875" s="27">
        <v>7735</v>
      </c>
      <c r="B4875" s="27" t="s">
        <v>15161</v>
      </c>
      <c r="C4875" s="27" t="s">
        <v>6456</v>
      </c>
      <c r="D4875" s="27" t="s">
        <v>6439</v>
      </c>
      <c r="E4875" s="28" t="s">
        <v>15162</v>
      </c>
    </row>
    <row r="4876" spans="1:5">
      <c r="A4876" s="27">
        <v>7755</v>
      </c>
      <c r="B4876" s="27" t="s">
        <v>15163</v>
      </c>
      <c r="C4876" s="27" t="s">
        <v>6456</v>
      </c>
      <c r="D4876" s="27" t="s">
        <v>6439</v>
      </c>
      <c r="E4876" s="28" t="s">
        <v>15164</v>
      </c>
    </row>
    <row r="4877" spans="1:5">
      <c r="A4877" s="27">
        <v>7776</v>
      </c>
      <c r="B4877" s="27" t="s">
        <v>15165</v>
      </c>
      <c r="C4877" s="27" t="s">
        <v>6456</v>
      </c>
      <c r="D4877" s="27" t="s">
        <v>6439</v>
      </c>
      <c r="E4877" s="28" t="s">
        <v>15166</v>
      </c>
    </row>
    <row r="4878" spans="1:5">
      <c r="A4878" s="27">
        <v>7743</v>
      </c>
      <c r="B4878" s="27" t="s">
        <v>15167</v>
      </c>
      <c r="C4878" s="27" t="s">
        <v>6456</v>
      </c>
      <c r="D4878" s="27" t="s">
        <v>6439</v>
      </c>
      <c r="E4878" s="28" t="s">
        <v>15168</v>
      </c>
    </row>
    <row r="4879" spans="1:5">
      <c r="A4879" s="27">
        <v>7733</v>
      </c>
      <c r="B4879" s="27" t="s">
        <v>15169</v>
      </c>
      <c r="C4879" s="27" t="s">
        <v>6456</v>
      </c>
      <c r="D4879" s="27" t="s">
        <v>6439</v>
      </c>
      <c r="E4879" s="28" t="s">
        <v>15170</v>
      </c>
    </row>
    <row r="4880" spans="1:5">
      <c r="A4880" s="27">
        <v>7775</v>
      </c>
      <c r="B4880" s="27" t="s">
        <v>15171</v>
      </c>
      <c r="C4880" s="27" t="s">
        <v>6456</v>
      </c>
      <c r="D4880" s="27" t="s">
        <v>6439</v>
      </c>
      <c r="E4880" s="28" t="s">
        <v>15172</v>
      </c>
    </row>
    <row r="4881" spans="1:5">
      <c r="A4881" s="27">
        <v>7734</v>
      </c>
      <c r="B4881" s="27" t="s">
        <v>15173</v>
      </c>
      <c r="C4881" s="27" t="s">
        <v>6456</v>
      </c>
      <c r="D4881" s="27" t="s">
        <v>6439</v>
      </c>
      <c r="E4881" s="28" t="s">
        <v>15174</v>
      </c>
    </row>
    <row r="4882" spans="1:5">
      <c r="A4882" s="27">
        <v>37449</v>
      </c>
      <c r="B4882" s="27" t="s">
        <v>15175</v>
      </c>
      <c r="C4882" s="27" t="s">
        <v>6456</v>
      </c>
      <c r="D4882" s="27" t="s">
        <v>6447</v>
      </c>
      <c r="E4882" s="28" t="s">
        <v>15176</v>
      </c>
    </row>
    <row r="4883" spans="1:5">
      <c r="A4883" s="27">
        <v>37450</v>
      </c>
      <c r="B4883" s="27" t="s">
        <v>15177</v>
      </c>
      <c r="C4883" s="27" t="s">
        <v>6456</v>
      </c>
      <c r="D4883" s="27" t="s">
        <v>6447</v>
      </c>
      <c r="E4883" s="28" t="s">
        <v>15178</v>
      </c>
    </row>
    <row r="4884" spans="1:5">
      <c r="A4884" s="27">
        <v>37451</v>
      </c>
      <c r="B4884" s="27" t="s">
        <v>15179</v>
      </c>
      <c r="C4884" s="27" t="s">
        <v>6456</v>
      </c>
      <c r="D4884" s="27" t="s">
        <v>6447</v>
      </c>
      <c r="E4884" s="28" t="s">
        <v>15180</v>
      </c>
    </row>
    <row r="4885" spans="1:5">
      <c r="A4885" s="27">
        <v>37452</v>
      </c>
      <c r="B4885" s="27" t="s">
        <v>15181</v>
      </c>
      <c r="C4885" s="27" t="s">
        <v>6456</v>
      </c>
      <c r="D4885" s="27" t="s">
        <v>6447</v>
      </c>
      <c r="E4885" s="28" t="s">
        <v>15182</v>
      </c>
    </row>
    <row r="4886" spans="1:5">
      <c r="A4886" s="27">
        <v>37453</v>
      </c>
      <c r="B4886" s="27" t="s">
        <v>15183</v>
      </c>
      <c r="C4886" s="27" t="s">
        <v>6456</v>
      </c>
      <c r="D4886" s="27" t="s">
        <v>6447</v>
      </c>
      <c r="E4886" s="28" t="s">
        <v>15184</v>
      </c>
    </row>
    <row r="4887" spans="1:5">
      <c r="A4887" s="27">
        <v>7778</v>
      </c>
      <c r="B4887" s="27" t="s">
        <v>15185</v>
      </c>
      <c r="C4887" s="27" t="s">
        <v>6456</v>
      </c>
      <c r="D4887" s="27" t="s">
        <v>6447</v>
      </c>
      <c r="E4887" s="28" t="s">
        <v>9583</v>
      </c>
    </row>
    <row r="4888" spans="1:5">
      <c r="A4888" s="27">
        <v>7796</v>
      </c>
      <c r="B4888" s="27" t="s">
        <v>15186</v>
      </c>
      <c r="C4888" s="27" t="s">
        <v>6456</v>
      </c>
      <c r="D4888" s="27" t="s">
        <v>6447</v>
      </c>
      <c r="E4888" s="28" t="s">
        <v>15187</v>
      </c>
    </row>
    <row r="4889" spans="1:5">
      <c r="A4889" s="27">
        <v>7781</v>
      </c>
      <c r="B4889" s="27" t="s">
        <v>15188</v>
      </c>
      <c r="C4889" s="27" t="s">
        <v>6456</v>
      </c>
      <c r="D4889" s="27" t="s">
        <v>6447</v>
      </c>
      <c r="E4889" s="28" t="s">
        <v>15189</v>
      </c>
    </row>
    <row r="4890" spans="1:5">
      <c r="A4890" s="27">
        <v>7795</v>
      </c>
      <c r="B4890" s="27" t="s">
        <v>15190</v>
      </c>
      <c r="C4890" s="27" t="s">
        <v>6456</v>
      </c>
      <c r="D4890" s="27" t="s">
        <v>6447</v>
      </c>
      <c r="E4890" s="28" t="s">
        <v>15191</v>
      </c>
    </row>
    <row r="4891" spans="1:5">
      <c r="A4891" s="27">
        <v>7791</v>
      </c>
      <c r="B4891" s="27" t="s">
        <v>15192</v>
      </c>
      <c r="C4891" s="27" t="s">
        <v>6456</v>
      </c>
      <c r="D4891" s="27" t="s">
        <v>6447</v>
      </c>
      <c r="E4891" s="28" t="s">
        <v>15193</v>
      </c>
    </row>
    <row r="4892" spans="1:5">
      <c r="A4892" s="27">
        <v>7783</v>
      </c>
      <c r="B4892" s="27" t="s">
        <v>15194</v>
      </c>
      <c r="C4892" s="27" t="s">
        <v>6456</v>
      </c>
      <c r="D4892" s="27" t="s">
        <v>6447</v>
      </c>
      <c r="E4892" s="28" t="s">
        <v>15195</v>
      </c>
    </row>
    <row r="4893" spans="1:5">
      <c r="A4893" s="27">
        <v>7790</v>
      </c>
      <c r="B4893" s="27" t="s">
        <v>15196</v>
      </c>
      <c r="C4893" s="27" t="s">
        <v>6456</v>
      </c>
      <c r="D4893" s="27" t="s">
        <v>6447</v>
      </c>
      <c r="E4893" s="28" t="s">
        <v>7354</v>
      </c>
    </row>
    <row r="4894" spans="1:5">
      <c r="A4894" s="27">
        <v>7785</v>
      </c>
      <c r="B4894" s="27" t="s">
        <v>15197</v>
      </c>
      <c r="C4894" s="27" t="s">
        <v>6456</v>
      </c>
      <c r="D4894" s="27" t="s">
        <v>6447</v>
      </c>
      <c r="E4894" s="28" t="s">
        <v>7348</v>
      </c>
    </row>
    <row r="4895" spans="1:5">
      <c r="A4895" s="27">
        <v>7792</v>
      </c>
      <c r="B4895" s="27" t="s">
        <v>15198</v>
      </c>
      <c r="C4895" s="27" t="s">
        <v>6456</v>
      </c>
      <c r="D4895" s="27" t="s">
        <v>6447</v>
      </c>
      <c r="E4895" s="28" t="s">
        <v>15199</v>
      </c>
    </row>
    <row r="4896" spans="1:5">
      <c r="A4896" s="27">
        <v>7793</v>
      </c>
      <c r="B4896" s="27" t="s">
        <v>15200</v>
      </c>
      <c r="C4896" s="27" t="s">
        <v>6456</v>
      </c>
      <c r="D4896" s="27" t="s">
        <v>6447</v>
      </c>
      <c r="E4896" s="28" t="s">
        <v>15201</v>
      </c>
    </row>
    <row r="4897" spans="1:5">
      <c r="A4897" s="27">
        <v>13159</v>
      </c>
      <c r="B4897" s="27" t="s">
        <v>15202</v>
      </c>
      <c r="C4897" s="27" t="s">
        <v>6456</v>
      </c>
      <c r="D4897" s="27" t="s">
        <v>6447</v>
      </c>
      <c r="E4897" s="28" t="s">
        <v>11040</v>
      </c>
    </row>
    <row r="4898" spans="1:5">
      <c r="A4898" s="27">
        <v>13168</v>
      </c>
      <c r="B4898" s="27" t="s">
        <v>15203</v>
      </c>
      <c r="C4898" s="27" t="s">
        <v>6456</v>
      </c>
      <c r="D4898" s="27" t="s">
        <v>6447</v>
      </c>
      <c r="E4898" s="28" t="s">
        <v>15204</v>
      </c>
    </row>
    <row r="4899" spans="1:5">
      <c r="A4899" s="27">
        <v>13173</v>
      </c>
      <c r="B4899" s="27" t="s">
        <v>15205</v>
      </c>
      <c r="C4899" s="27" t="s">
        <v>6456</v>
      </c>
      <c r="D4899" s="27" t="s">
        <v>6447</v>
      </c>
      <c r="E4899" s="28" t="s">
        <v>15206</v>
      </c>
    </row>
    <row r="4900" spans="1:5">
      <c r="A4900" s="27">
        <v>12583</v>
      </c>
      <c r="B4900" s="27" t="s">
        <v>15207</v>
      </c>
      <c r="C4900" s="27" t="s">
        <v>6456</v>
      </c>
      <c r="D4900" s="27" t="s">
        <v>6447</v>
      </c>
      <c r="E4900" s="28" t="s">
        <v>9653</v>
      </c>
    </row>
    <row r="4901" spans="1:5">
      <c r="A4901" s="27">
        <v>12584</v>
      </c>
      <c r="B4901" s="27" t="s">
        <v>15208</v>
      </c>
      <c r="C4901" s="27" t="s">
        <v>6456</v>
      </c>
      <c r="D4901" s="27" t="s">
        <v>6447</v>
      </c>
      <c r="E4901" s="28" t="s">
        <v>15209</v>
      </c>
    </row>
    <row r="4902" spans="1:5">
      <c r="A4902" s="27">
        <v>12613</v>
      </c>
      <c r="B4902" s="27" t="s">
        <v>15210</v>
      </c>
      <c r="C4902" s="27" t="s">
        <v>6435</v>
      </c>
      <c r="D4902" s="27" t="s">
        <v>6439</v>
      </c>
      <c r="E4902" s="28" t="s">
        <v>8339</v>
      </c>
    </row>
    <row r="4903" spans="1:5">
      <c r="A4903" s="27">
        <v>1031</v>
      </c>
      <c r="B4903" s="27" t="s">
        <v>15211</v>
      </c>
      <c r="C4903" s="27" t="s">
        <v>6435</v>
      </c>
      <c r="D4903" s="27" t="s">
        <v>6439</v>
      </c>
      <c r="E4903" s="28" t="s">
        <v>15212</v>
      </c>
    </row>
    <row r="4904" spans="1:5">
      <c r="A4904" s="27">
        <v>39707</v>
      </c>
      <c r="B4904" s="27" t="s">
        <v>15213</v>
      </c>
      <c r="C4904" s="27" t="s">
        <v>6456</v>
      </c>
      <c r="D4904" s="27" t="s">
        <v>6439</v>
      </c>
      <c r="E4904" s="28" t="s">
        <v>15214</v>
      </c>
    </row>
    <row r="4905" spans="1:5">
      <c r="A4905" s="27">
        <v>39708</v>
      </c>
      <c r="B4905" s="27" t="s">
        <v>15215</v>
      </c>
      <c r="C4905" s="27" t="s">
        <v>6456</v>
      </c>
      <c r="D4905" s="27" t="s">
        <v>6439</v>
      </c>
      <c r="E4905" s="28" t="s">
        <v>7782</v>
      </c>
    </row>
    <row r="4906" spans="1:5">
      <c r="A4906" s="27">
        <v>39710</v>
      </c>
      <c r="B4906" s="27" t="s">
        <v>15216</v>
      </c>
      <c r="C4906" s="27" t="s">
        <v>6456</v>
      </c>
      <c r="D4906" s="27" t="s">
        <v>6439</v>
      </c>
      <c r="E4906" s="28" t="s">
        <v>6837</v>
      </c>
    </row>
    <row r="4907" spans="1:5">
      <c r="A4907" s="27">
        <v>39709</v>
      </c>
      <c r="B4907" s="27" t="s">
        <v>15217</v>
      </c>
      <c r="C4907" s="27" t="s">
        <v>6456</v>
      </c>
      <c r="D4907" s="27" t="s">
        <v>6439</v>
      </c>
      <c r="E4907" s="28" t="s">
        <v>10537</v>
      </c>
    </row>
    <row r="4908" spans="1:5">
      <c r="A4908" s="27">
        <v>39711</v>
      </c>
      <c r="B4908" s="27" t="s">
        <v>15218</v>
      </c>
      <c r="C4908" s="27" t="s">
        <v>6456</v>
      </c>
      <c r="D4908" s="27" t="s">
        <v>6439</v>
      </c>
      <c r="E4908" s="28" t="s">
        <v>15219</v>
      </c>
    </row>
    <row r="4909" spans="1:5">
      <c r="A4909" s="27">
        <v>39712</v>
      </c>
      <c r="B4909" s="27" t="s">
        <v>15220</v>
      </c>
      <c r="C4909" s="27" t="s">
        <v>6456</v>
      </c>
      <c r="D4909" s="27" t="s">
        <v>6436</v>
      </c>
      <c r="E4909" s="28" t="s">
        <v>8215</v>
      </c>
    </row>
    <row r="4910" spans="1:5">
      <c r="A4910" s="27">
        <v>39713</v>
      </c>
      <c r="B4910" s="27" t="s">
        <v>15221</v>
      </c>
      <c r="C4910" s="27" t="s">
        <v>6456</v>
      </c>
      <c r="D4910" s="27" t="s">
        <v>6439</v>
      </c>
      <c r="E4910" s="28" t="s">
        <v>14355</v>
      </c>
    </row>
    <row r="4911" spans="1:5">
      <c r="A4911" s="27">
        <v>39714</v>
      </c>
      <c r="B4911" s="27" t="s">
        <v>15222</v>
      </c>
      <c r="C4911" s="27" t="s">
        <v>6456</v>
      </c>
      <c r="D4911" s="27" t="s">
        <v>6439</v>
      </c>
      <c r="E4911" s="28" t="s">
        <v>9125</v>
      </c>
    </row>
    <row r="4912" spans="1:5">
      <c r="A4912" s="27">
        <v>39715</v>
      </c>
      <c r="B4912" s="27" t="s">
        <v>15223</v>
      </c>
      <c r="C4912" s="27" t="s">
        <v>6456</v>
      </c>
      <c r="D4912" s="27" t="s">
        <v>6439</v>
      </c>
      <c r="E4912" s="28" t="s">
        <v>13769</v>
      </c>
    </row>
    <row r="4913" spans="1:5">
      <c r="A4913" s="27">
        <v>39716</v>
      </c>
      <c r="B4913" s="27" t="s">
        <v>15224</v>
      </c>
      <c r="C4913" s="27" t="s">
        <v>6456</v>
      </c>
      <c r="D4913" s="27" t="s">
        <v>6439</v>
      </c>
      <c r="E4913" s="28" t="s">
        <v>11979</v>
      </c>
    </row>
    <row r="4914" spans="1:5">
      <c r="A4914" s="27">
        <v>39718</v>
      </c>
      <c r="B4914" s="27" t="s">
        <v>15225</v>
      </c>
      <c r="C4914" s="27" t="s">
        <v>6456</v>
      </c>
      <c r="D4914" s="27" t="s">
        <v>6439</v>
      </c>
      <c r="E4914" s="28" t="s">
        <v>15226</v>
      </c>
    </row>
    <row r="4915" spans="1:5">
      <c r="A4915" s="27">
        <v>9813</v>
      </c>
      <c r="B4915" s="27" t="s">
        <v>15227</v>
      </c>
      <c r="C4915" s="27" t="s">
        <v>6456</v>
      </c>
      <c r="D4915" s="27" t="s">
        <v>6447</v>
      </c>
      <c r="E4915" s="28" t="s">
        <v>6835</v>
      </c>
    </row>
    <row r="4916" spans="1:5">
      <c r="A4916" s="27">
        <v>9815</v>
      </c>
      <c r="B4916" s="27" t="s">
        <v>15228</v>
      </c>
      <c r="C4916" s="27" t="s">
        <v>6456</v>
      </c>
      <c r="D4916" s="27" t="s">
        <v>6447</v>
      </c>
      <c r="E4916" s="28" t="s">
        <v>9596</v>
      </c>
    </row>
    <row r="4917" spans="1:5">
      <c r="A4917" s="27">
        <v>44543</v>
      </c>
      <c r="B4917" s="27" t="s">
        <v>15229</v>
      </c>
      <c r="C4917" s="27" t="s">
        <v>6456</v>
      </c>
      <c r="D4917" s="27" t="s">
        <v>6447</v>
      </c>
      <c r="E4917" s="28" t="s">
        <v>15230</v>
      </c>
    </row>
    <row r="4918" spans="1:5">
      <c r="A4918" s="27">
        <v>44526</v>
      </c>
      <c r="B4918" s="27" t="s">
        <v>15231</v>
      </c>
      <c r="C4918" s="27" t="s">
        <v>6456</v>
      </c>
      <c r="D4918" s="27" t="s">
        <v>6447</v>
      </c>
      <c r="E4918" s="28" t="s">
        <v>15232</v>
      </c>
    </row>
    <row r="4919" spans="1:5">
      <c r="A4919" s="27">
        <v>44518</v>
      </c>
      <c r="B4919" s="27" t="s">
        <v>15233</v>
      </c>
      <c r="C4919" s="27" t="s">
        <v>6456</v>
      </c>
      <c r="D4919" s="27" t="s">
        <v>6447</v>
      </c>
      <c r="E4919" s="28" t="s">
        <v>15234</v>
      </c>
    </row>
    <row r="4920" spans="1:5">
      <c r="A4920" s="27">
        <v>44544</v>
      </c>
      <c r="B4920" s="27" t="s">
        <v>15235</v>
      </c>
      <c r="C4920" s="27" t="s">
        <v>6456</v>
      </c>
      <c r="D4920" s="27" t="s">
        <v>6447</v>
      </c>
      <c r="E4920" s="28" t="s">
        <v>15236</v>
      </c>
    </row>
    <row r="4921" spans="1:5">
      <c r="A4921" s="27">
        <v>44545</v>
      </c>
      <c r="B4921" s="27" t="s">
        <v>15237</v>
      </c>
      <c r="C4921" s="27" t="s">
        <v>6456</v>
      </c>
      <c r="D4921" s="27" t="s">
        <v>6447</v>
      </c>
      <c r="E4921" s="28" t="s">
        <v>15238</v>
      </c>
    </row>
    <row r="4922" spans="1:5">
      <c r="A4922" s="27">
        <v>44546</v>
      </c>
      <c r="B4922" s="27" t="s">
        <v>15239</v>
      </c>
      <c r="C4922" s="27" t="s">
        <v>6456</v>
      </c>
      <c r="D4922" s="27" t="s">
        <v>6447</v>
      </c>
      <c r="E4922" s="28" t="s">
        <v>15240</v>
      </c>
    </row>
    <row r="4923" spans="1:5">
      <c r="A4923" s="27">
        <v>44525</v>
      </c>
      <c r="B4923" s="27" t="s">
        <v>15241</v>
      </c>
      <c r="C4923" s="27" t="s">
        <v>6456</v>
      </c>
      <c r="D4923" s="27" t="s">
        <v>6447</v>
      </c>
      <c r="E4923" s="28" t="s">
        <v>15242</v>
      </c>
    </row>
    <row r="4924" spans="1:5">
      <c r="A4924" s="27">
        <v>44547</v>
      </c>
      <c r="B4924" s="27" t="s">
        <v>15243</v>
      </c>
      <c r="C4924" s="27" t="s">
        <v>6456</v>
      </c>
      <c r="D4924" s="27" t="s">
        <v>6447</v>
      </c>
      <c r="E4924" s="28" t="s">
        <v>15244</v>
      </c>
    </row>
    <row r="4925" spans="1:5">
      <c r="A4925" s="27">
        <v>44519</v>
      </c>
      <c r="B4925" s="27" t="s">
        <v>15245</v>
      </c>
      <c r="C4925" s="27" t="s">
        <v>6456</v>
      </c>
      <c r="D4925" s="27" t="s">
        <v>6447</v>
      </c>
      <c r="E4925" s="28" t="s">
        <v>15246</v>
      </c>
    </row>
    <row r="4926" spans="1:5">
      <c r="A4926" s="27">
        <v>44520</v>
      </c>
      <c r="B4926" s="27" t="s">
        <v>15247</v>
      </c>
      <c r="C4926" s="27" t="s">
        <v>6456</v>
      </c>
      <c r="D4926" s="27" t="s">
        <v>6447</v>
      </c>
      <c r="E4926" s="28" t="s">
        <v>15248</v>
      </c>
    </row>
    <row r="4927" spans="1:5">
      <c r="A4927" s="27">
        <v>44521</v>
      </c>
      <c r="B4927" s="27" t="s">
        <v>15249</v>
      </c>
      <c r="C4927" s="27" t="s">
        <v>6456</v>
      </c>
      <c r="D4927" s="27" t="s">
        <v>6447</v>
      </c>
      <c r="E4927" s="28" t="s">
        <v>15250</v>
      </c>
    </row>
    <row r="4928" spans="1:5">
      <c r="A4928" s="27">
        <v>44522</v>
      </c>
      <c r="B4928" s="27" t="s">
        <v>15251</v>
      </c>
      <c r="C4928" s="27" t="s">
        <v>6456</v>
      </c>
      <c r="D4928" s="27" t="s">
        <v>6447</v>
      </c>
      <c r="E4928" s="28" t="s">
        <v>15252</v>
      </c>
    </row>
    <row r="4929" spans="1:5">
      <c r="A4929" s="27">
        <v>44523</v>
      </c>
      <c r="B4929" s="27" t="s">
        <v>15253</v>
      </c>
      <c r="C4929" s="27" t="s">
        <v>6456</v>
      </c>
      <c r="D4929" s="27" t="s">
        <v>6447</v>
      </c>
      <c r="E4929" s="28" t="s">
        <v>15254</v>
      </c>
    </row>
    <row r="4930" spans="1:5">
      <c r="A4930" s="27">
        <v>44527</v>
      </c>
      <c r="B4930" s="27" t="s">
        <v>15255</v>
      </c>
      <c r="C4930" s="27" t="s">
        <v>6456</v>
      </c>
      <c r="D4930" s="27" t="s">
        <v>6447</v>
      </c>
      <c r="E4930" s="28" t="s">
        <v>15256</v>
      </c>
    </row>
    <row r="4931" spans="1:5">
      <c r="A4931" s="27">
        <v>44524</v>
      </c>
      <c r="B4931" s="27" t="s">
        <v>15257</v>
      </c>
      <c r="C4931" s="27" t="s">
        <v>6456</v>
      </c>
      <c r="D4931" s="27" t="s">
        <v>6447</v>
      </c>
      <c r="E4931" s="28" t="s">
        <v>15258</v>
      </c>
    </row>
    <row r="4932" spans="1:5">
      <c r="A4932" s="27">
        <v>44542</v>
      </c>
      <c r="B4932" s="27" t="s">
        <v>15259</v>
      </c>
      <c r="C4932" s="27" t="s">
        <v>6456</v>
      </c>
      <c r="D4932" s="27" t="s">
        <v>6447</v>
      </c>
      <c r="E4932" s="28" t="s">
        <v>15260</v>
      </c>
    </row>
    <row r="4933" spans="1:5">
      <c r="A4933" s="27">
        <v>9876</v>
      </c>
      <c r="B4933" s="27" t="s">
        <v>15261</v>
      </c>
      <c r="C4933" s="27" t="s">
        <v>6456</v>
      </c>
      <c r="D4933" s="27" t="s">
        <v>6439</v>
      </c>
      <c r="E4933" s="28" t="s">
        <v>11560</v>
      </c>
    </row>
    <row r="4934" spans="1:5">
      <c r="A4934" s="27">
        <v>9877</v>
      </c>
      <c r="B4934" s="27" t="s">
        <v>15262</v>
      </c>
      <c r="C4934" s="27" t="s">
        <v>6456</v>
      </c>
      <c r="D4934" s="27" t="s">
        <v>6439</v>
      </c>
      <c r="E4934" s="28" t="s">
        <v>15263</v>
      </c>
    </row>
    <row r="4935" spans="1:5">
      <c r="A4935" s="27">
        <v>9878</v>
      </c>
      <c r="B4935" s="27" t="s">
        <v>15264</v>
      </c>
      <c r="C4935" s="27" t="s">
        <v>6456</v>
      </c>
      <c r="D4935" s="27" t="s">
        <v>6439</v>
      </c>
      <c r="E4935" s="28" t="s">
        <v>15265</v>
      </c>
    </row>
    <row r="4936" spans="1:5">
      <c r="A4936" s="27">
        <v>9879</v>
      </c>
      <c r="B4936" s="27" t="s">
        <v>15266</v>
      </c>
      <c r="C4936" s="27" t="s">
        <v>6456</v>
      </c>
      <c r="D4936" s="27" t="s">
        <v>6439</v>
      </c>
      <c r="E4936" s="28" t="s">
        <v>15267</v>
      </c>
    </row>
    <row r="4937" spans="1:5">
      <c r="A4937" s="27">
        <v>41986</v>
      </c>
      <c r="B4937" s="27" t="s">
        <v>15268</v>
      </c>
      <c r="C4937" s="27" t="s">
        <v>6456</v>
      </c>
      <c r="D4937" s="27" t="s">
        <v>6447</v>
      </c>
      <c r="E4937" s="28" t="s">
        <v>15269</v>
      </c>
    </row>
    <row r="4938" spans="1:5">
      <c r="A4938" s="27">
        <v>43422</v>
      </c>
      <c r="B4938" s="27" t="s">
        <v>15270</v>
      </c>
      <c r="C4938" s="27" t="s">
        <v>6456</v>
      </c>
      <c r="D4938" s="27" t="s">
        <v>6447</v>
      </c>
      <c r="E4938" s="28" t="s">
        <v>15271</v>
      </c>
    </row>
    <row r="4939" spans="1:5">
      <c r="A4939" s="27">
        <v>41987</v>
      </c>
      <c r="B4939" s="27" t="s">
        <v>15272</v>
      </c>
      <c r="C4939" s="27" t="s">
        <v>6456</v>
      </c>
      <c r="D4939" s="27" t="s">
        <v>6447</v>
      </c>
      <c r="E4939" s="28" t="s">
        <v>15273</v>
      </c>
    </row>
    <row r="4940" spans="1:5">
      <c r="A4940" s="27">
        <v>41988</v>
      </c>
      <c r="B4940" s="27" t="s">
        <v>15274</v>
      </c>
      <c r="C4940" s="27" t="s">
        <v>6456</v>
      </c>
      <c r="D4940" s="27" t="s">
        <v>6447</v>
      </c>
      <c r="E4940" s="28" t="s">
        <v>15275</v>
      </c>
    </row>
    <row r="4941" spans="1:5">
      <c r="A4941" s="27">
        <v>41697</v>
      </c>
      <c r="B4941" s="27" t="s">
        <v>15276</v>
      </c>
      <c r="C4941" s="27" t="s">
        <v>6456</v>
      </c>
      <c r="D4941" s="27" t="s">
        <v>6447</v>
      </c>
      <c r="E4941" s="28" t="s">
        <v>15277</v>
      </c>
    </row>
    <row r="4942" spans="1:5">
      <c r="A4942" s="27">
        <v>41985</v>
      </c>
      <c r="B4942" s="27" t="s">
        <v>15278</v>
      </c>
      <c r="C4942" s="27" t="s">
        <v>6456</v>
      </c>
      <c r="D4942" s="27" t="s">
        <v>6447</v>
      </c>
      <c r="E4942" s="28" t="s">
        <v>15279</v>
      </c>
    </row>
    <row r="4943" spans="1:5">
      <c r="A4943" s="27">
        <v>41699</v>
      </c>
      <c r="B4943" s="27" t="s">
        <v>15280</v>
      </c>
      <c r="C4943" s="27" t="s">
        <v>6456</v>
      </c>
      <c r="D4943" s="27" t="s">
        <v>6447</v>
      </c>
      <c r="E4943" s="28" t="s">
        <v>15281</v>
      </c>
    </row>
    <row r="4944" spans="1:5">
      <c r="A4944" s="27">
        <v>38053</v>
      </c>
      <c r="B4944" s="27" t="s">
        <v>15282</v>
      </c>
      <c r="C4944" s="27" t="s">
        <v>6456</v>
      </c>
      <c r="D4944" s="27" t="s">
        <v>6447</v>
      </c>
      <c r="E4944" s="28" t="s">
        <v>15283</v>
      </c>
    </row>
    <row r="4945" spans="1:5">
      <c r="A4945" s="27">
        <v>38054</v>
      </c>
      <c r="B4945" s="27" t="s">
        <v>15284</v>
      </c>
      <c r="C4945" s="27" t="s">
        <v>6456</v>
      </c>
      <c r="D4945" s="27" t="s">
        <v>6447</v>
      </c>
      <c r="E4945" s="28" t="s">
        <v>15285</v>
      </c>
    </row>
    <row r="4946" spans="1:5">
      <c r="A4946" s="27">
        <v>38052</v>
      </c>
      <c r="B4946" s="27" t="s">
        <v>15286</v>
      </c>
      <c r="C4946" s="27" t="s">
        <v>6456</v>
      </c>
      <c r="D4946" s="27" t="s">
        <v>6447</v>
      </c>
      <c r="E4946" s="28" t="s">
        <v>13577</v>
      </c>
    </row>
    <row r="4947" spans="1:5">
      <c r="A4947" s="27">
        <v>38051</v>
      </c>
      <c r="B4947" s="27" t="s">
        <v>15287</v>
      </c>
      <c r="C4947" s="27" t="s">
        <v>6456</v>
      </c>
      <c r="D4947" s="27" t="s">
        <v>6447</v>
      </c>
      <c r="E4947" s="28" t="s">
        <v>14138</v>
      </c>
    </row>
    <row r="4948" spans="1:5">
      <c r="A4948" s="27">
        <v>38787</v>
      </c>
      <c r="B4948" s="27" t="s">
        <v>15288</v>
      </c>
      <c r="C4948" s="27" t="s">
        <v>6456</v>
      </c>
      <c r="D4948" s="27" t="s">
        <v>6447</v>
      </c>
      <c r="E4948" s="28" t="s">
        <v>12446</v>
      </c>
    </row>
    <row r="4949" spans="1:5">
      <c r="A4949" s="27">
        <v>38825</v>
      </c>
      <c r="B4949" s="27" t="s">
        <v>15289</v>
      </c>
      <c r="C4949" s="27" t="s">
        <v>6456</v>
      </c>
      <c r="D4949" s="27" t="s">
        <v>6447</v>
      </c>
      <c r="E4949" s="28" t="s">
        <v>10579</v>
      </c>
    </row>
    <row r="4950" spans="1:5">
      <c r="A4950" s="27">
        <v>38826</v>
      </c>
      <c r="B4950" s="27" t="s">
        <v>15290</v>
      </c>
      <c r="C4950" s="27" t="s">
        <v>6456</v>
      </c>
      <c r="D4950" s="27" t="s">
        <v>6447</v>
      </c>
      <c r="E4950" s="28" t="s">
        <v>15291</v>
      </c>
    </row>
    <row r="4951" spans="1:5">
      <c r="A4951" s="27">
        <v>38827</v>
      </c>
      <c r="B4951" s="27" t="s">
        <v>15292</v>
      </c>
      <c r="C4951" s="27" t="s">
        <v>6456</v>
      </c>
      <c r="D4951" s="27" t="s">
        <v>6447</v>
      </c>
      <c r="E4951" s="28" t="s">
        <v>9365</v>
      </c>
    </row>
    <row r="4952" spans="1:5">
      <c r="A4952" s="27">
        <v>38830</v>
      </c>
      <c r="B4952" s="27" t="s">
        <v>15293</v>
      </c>
      <c r="C4952" s="27" t="s">
        <v>6456</v>
      </c>
      <c r="D4952" s="27" t="s">
        <v>6447</v>
      </c>
      <c r="E4952" s="28" t="s">
        <v>15294</v>
      </c>
    </row>
    <row r="4953" spans="1:5">
      <c r="A4953" s="27">
        <v>38828</v>
      </c>
      <c r="B4953" s="27" t="s">
        <v>15295</v>
      </c>
      <c r="C4953" s="27" t="s">
        <v>6456</v>
      </c>
      <c r="D4953" s="27" t="s">
        <v>6447</v>
      </c>
      <c r="E4953" s="28" t="s">
        <v>15296</v>
      </c>
    </row>
    <row r="4954" spans="1:5">
      <c r="A4954" s="27">
        <v>38829</v>
      </c>
      <c r="B4954" s="27" t="s">
        <v>15297</v>
      </c>
      <c r="C4954" s="27" t="s">
        <v>6456</v>
      </c>
      <c r="D4954" s="27" t="s">
        <v>6447</v>
      </c>
      <c r="E4954" s="28" t="s">
        <v>15298</v>
      </c>
    </row>
    <row r="4955" spans="1:5">
      <c r="A4955" s="27">
        <v>38831</v>
      </c>
      <c r="B4955" s="27" t="s">
        <v>15299</v>
      </c>
      <c r="C4955" s="27" t="s">
        <v>6456</v>
      </c>
      <c r="D4955" s="27" t="s">
        <v>6447</v>
      </c>
      <c r="E4955" s="28" t="s">
        <v>15300</v>
      </c>
    </row>
    <row r="4956" spans="1:5">
      <c r="A4956" s="27">
        <v>36274</v>
      </c>
      <c r="B4956" s="27" t="s">
        <v>15301</v>
      </c>
      <c r="C4956" s="27" t="s">
        <v>6456</v>
      </c>
      <c r="D4956" s="27" t="s">
        <v>6447</v>
      </c>
      <c r="E4956" s="28" t="s">
        <v>15302</v>
      </c>
    </row>
    <row r="4957" spans="1:5">
      <c r="A4957" s="27">
        <v>36278</v>
      </c>
      <c r="B4957" s="27" t="s">
        <v>15303</v>
      </c>
      <c r="C4957" s="27" t="s">
        <v>6456</v>
      </c>
      <c r="D4957" s="27" t="s">
        <v>6447</v>
      </c>
      <c r="E4957" s="28" t="s">
        <v>15304</v>
      </c>
    </row>
    <row r="4958" spans="1:5">
      <c r="A4958" s="27">
        <v>38977</v>
      </c>
      <c r="B4958" s="27" t="s">
        <v>15305</v>
      </c>
      <c r="C4958" s="27" t="s">
        <v>6456</v>
      </c>
      <c r="D4958" s="27" t="s">
        <v>6447</v>
      </c>
      <c r="E4958" s="28" t="s">
        <v>15306</v>
      </c>
    </row>
    <row r="4959" spans="1:5">
      <c r="A4959" s="27">
        <v>38971</v>
      </c>
      <c r="B4959" s="27" t="s">
        <v>15307</v>
      </c>
      <c r="C4959" s="27" t="s">
        <v>6456</v>
      </c>
      <c r="D4959" s="27" t="s">
        <v>6447</v>
      </c>
      <c r="E4959" s="28" t="s">
        <v>15308</v>
      </c>
    </row>
    <row r="4960" spans="1:5">
      <c r="A4960" s="27">
        <v>38972</v>
      </c>
      <c r="B4960" s="27" t="s">
        <v>15309</v>
      </c>
      <c r="C4960" s="27" t="s">
        <v>6456</v>
      </c>
      <c r="D4960" s="27" t="s">
        <v>6447</v>
      </c>
      <c r="E4960" s="28" t="s">
        <v>15310</v>
      </c>
    </row>
    <row r="4961" spans="1:5">
      <c r="A4961" s="27">
        <v>38973</v>
      </c>
      <c r="B4961" s="27" t="s">
        <v>15311</v>
      </c>
      <c r="C4961" s="27" t="s">
        <v>6456</v>
      </c>
      <c r="D4961" s="27" t="s">
        <v>6447</v>
      </c>
      <c r="E4961" s="28" t="s">
        <v>15312</v>
      </c>
    </row>
    <row r="4962" spans="1:5">
      <c r="A4962" s="27">
        <v>38974</v>
      </c>
      <c r="B4962" s="27" t="s">
        <v>15313</v>
      </c>
      <c r="C4962" s="27" t="s">
        <v>6456</v>
      </c>
      <c r="D4962" s="27" t="s">
        <v>6447</v>
      </c>
      <c r="E4962" s="28" t="s">
        <v>15314</v>
      </c>
    </row>
    <row r="4963" spans="1:5">
      <c r="A4963" s="27">
        <v>38975</v>
      </c>
      <c r="B4963" s="27" t="s">
        <v>15315</v>
      </c>
      <c r="C4963" s="27" t="s">
        <v>6456</v>
      </c>
      <c r="D4963" s="27" t="s">
        <v>6447</v>
      </c>
      <c r="E4963" s="28" t="s">
        <v>15316</v>
      </c>
    </row>
    <row r="4964" spans="1:5">
      <c r="A4964" s="27">
        <v>38976</v>
      </c>
      <c r="B4964" s="27" t="s">
        <v>15317</v>
      </c>
      <c r="C4964" s="27" t="s">
        <v>6456</v>
      </c>
      <c r="D4964" s="27" t="s">
        <v>6447</v>
      </c>
      <c r="E4964" s="28" t="s">
        <v>15318</v>
      </c>
    </row>
    <row r="4965" spans="1:5">
      <c r="A4965" s="27">
        <v>38986</v>
      </c>
      <c r="B4965" s="27" t="s">
        <v>15319</v>
      </c>
      <c r="C4965" s="27" t="s">
        <v>6456</v>
      </c>
      <c r="D4965" s="27" t="s">
        <v>6447</v>
      </c>
      <c r="E4965" s="28" t="s">
        <v>15320</v>
      </c>
    </row>
    <row r="4966" spans="1:5">
      <c r="A4966" s="27">
        <v>38978</v>
      </c>
      <c r="B4966" s="27" t="s">
        <v>15321</v>
      </c>
      <c r="C4966" s="27" t="s">
        <v>6456</v>
      </c>
      <c r="D4966" s="27" t="s">
        <v>6447</v>
      </c>
      <c r="E4966" s="28" t="s">
        <v>15302</v>
      </c>
    </row>
    <row r="4967" spans="1:5">
      <c r="A4967" s="27">
        <v>38979</v>
      </c>
      <c r="B4967" s="27" t="s">
        <v>15322</v>
      </c>
      <c r="C4967" s="27" t="s">
        <v>6456</v>
      </c>
      <c r="D4967" s="27" t="s">
        <v>6447</v>
      </c>
      <c r="E4967" s="28" t="s">
        <v>15304</v>
      </c>
    </row>
    <row r="4968" spans="1:5">
      <c r="A4968" s="27">
        <v>38980</v>
      </c>
      <c r="B4968" s="27" t="s">
        <v>15323</v>
      </c>
      <c r="C4968" s="27" t="s">
        <v>6456</v>
      </c>
      <c r="D4968" s="27" t="s">
        <v>6447</v>
      </c>
      <c r="E4968" s="28" t="s">
        <v>15324</v>
      </c>
    </row>
    <row r="4969" spans="1:5">
      <c r="A4969" s="27">
        <v>38981</v>
      </c>
      <c r="B4969" s="27" t="s">
        <v>15325</v>
      </c>
      <c r="C4969" s="27" t="s">
        <v>6456</v>
      </c>
      <c r="D4969" s="27" t="s">
        <v>6447</v>
      </c>
      <c r="E4969" s="28" t="s">
        <v>15326</v>
      </c>
    </row>
    <row r="4970" spans="1:5">
      <c r="A4970" s="27">
        <v>38982</v>
      </c>
      <c r="B4970" s="27" t="s">
        <v>15327</v>
      </c>
      <c r="C4970" s="27" t="s">
        <v>6456</v>
      </c>
      <c r="D4970" s="27" t="s">
        <v>6447</v>
      </c>
      <c r="E4970" s="28" t="s">
        <v>15328</v>
      </c>
    </row>
    <row r="4971" spans="1:5">
      <c r="A4971" s="27">
        <v>38983</v>
      </c>
      <c r="B4971" s="27" t="s">
        <v>15329</v>
      </c>
      <c r="C4971" s="27" t="s">
        <v>6456</v>
      </c>
      <c r="D4971" s="27" t="s">
        <v>6447</v>
      </c>
      <c r="E4971" s="28" t="s">
        <v>15330</v>
      </c>
    </row>
    <row r="4972" spans="1:5">
      <c r="A4972" s="27">
        <v>38984</v>
      </c>
      <c r="B4972" s="27" t="s">
        <v>15331</v>
      </c>
      <c r="C4972" s="27" t="s">
        <v>6456</v>
      </c>
      <c r="D4972" s="27" t="s">
        <v>6447</v>
      </c>
      <c r="E4972" s="28" t="s">
        <v>15332</v>
      </c>
    </row>
    <row r="4973" spans="1:5">
      <c r="A4973" s="27">
        <v>38985</v>
      </c>
      <c r="B4973" s="27" t="s">
        <v>15333</v>
      </c>
      <c r="C4973" s="27" t="s">
        <v>6456</v>
      </c>
      <c r="D4973" s="27" t="s">
        <v>6447</v>
      </c>
      <c r="E4973" s="28" t="s">
        <v>15334</v>
      </c>
    </row>
    <row r="4974" spans="1:5">
      <c r="A4974" s="27">
        <v>9836</v>
      </c>
      <c r="B4974" s="27" t="s">
        <v>15335</v>
      </c>
      <c r="C4974" s="27" t="s">
        <v>6456</v>
      </c>
      <c r="D4974" s="27" t="s">
        <v>6436</v>
      </c>
      <c r="E4974" s="28" t="s">
        <v>15336</v>
      </c>
    </row>
    <row r="4975" spans="1:5">
      <c r="A4975" s="27">
        <v>20065</v>
      </c>
      <c r="B4975" s="27" t="s">
        <v>15337</v>
      </c>
      <c r="C4975" s="27" t="s">
        <v>6456</v>
      </c>
      <c r="D4975" s="27" t="s">
        <v>6439</v>
      </c>
      <c r="E4975" s="28" t="s">
        <v>15338</v>
      </c>
    </row>
    <row r="4976" spans="1:5">
      <c r="A4976" s="27">
        <v>9835</v>
      </c>
      <c r="B4976" s="27" t="s">
        <v>15339</v>
      </c>
      <c r="C4976" s="27" t="s">
        <v>6456</v>
      </c>
      <c r="D4976" s="27" t="s">
        <v>6439</v>
      </c>
      <c r="E4976" s="28" t="s">
        <v>8012</v>
      </c>
    </row>
    <row r="4977" spans="1:5">
      <c r="A4977" s="27">
        <v>38032</v>
      </c>
      <c r="B4977" s="27" t="s">
        <v>15340</v>
      </c>
      <c r="C4977" s="27" t="s">
        <v>6456</v>
      </c>
      <c r="D4977" s="27" t="s">
        <v>6447</v>
      </c>
      <c r="E4977" s="28" t="s">
        <v>15341</v>
      </c>
    </row>
    <row r="4978" spans="1:5">
      <c r="A4978" s="27">
        <v>38033</v>
      </c>
      <c r="B4978" s="27" t="s">
        <v>15342</v>
      </c>
      <c r="C4978" s="27" t="s">
        <v>6456</v>
      </c>
      <c r="D4978" s="27" t="s">
        <v>6447</v>
      </c>
      <c r="E4978" s="28" t="s">
        <v>15343</v>
      </c>
    </row>
    <row r="4979" spans="1:5">
      <c r="A4979" s="27">
        <v>38034</v>
      </c>
      <c r="B4979" s="27" t="s">
        <v>15344</v>
      </c>
      <c r="C4979" s="27" t="s">
        <v>6456</v>
      </c>
      <c r="D4979" s="27" t="s">
        <v>6447</v>
      </c>
      <c r="E4979" s="28" t="s">
        <v>15345</v>
      </c>
    </row>
    <row r="4980" spans="1:5">
      <c r="A4980" s="27">
        <v>38035</v>
      </c>
      <c r="B4980" s="27" t="s">
        <v>15346</v>
      </c>
      <c r="C4980" s="27" t="s">
        <v>6456</v>
      </c>
      <c r="D4980" s="27" t="s">
        <v>6447</v>
      </c>
      <c r="E4980" s="28" t="s">
        <v>15347</v>
      </c>
    </row>
    <row r="4981" spans="1:5">
      <c r="A4981" s="27">
        <v>38036</v>
      </c>
      <c r="B4981" s="27" t="s">
        <v>15348</v>
      </c>
      <c r="C4981" s="27" t="s">
        <v>6456</v>
      </c>
      <c r="D4981" s="27" t="s">
        <v>6447</v>
      </c>
      <c r="E4981" s="28" t="s">
        <v>15349</v>
      </c>
    </row>
    <row r="4982" spans="1:5">
      <c r="A4982" s="27">
        <v>38037</v>
      </c>
      <c r="B4982" s="27" t="s">
        <v>15350</v>
      </c>
      <c r="C4982" s="27" t="s">
        <v>6456</v>
      </c>
      <c r="D4982" s="27" t="s">
        <v>6447</v>
      </c>
      <c r="E4982" s="28" t="s">
        <v>15351</v>
      </c>
    </row>
    <row r="4983" spans="1:5">
      <c r="A4983" s="27">
        <v>9850</v>
      </c>
      <c r="B4983" s="27" t="s">
        <v>15352</v>
      </c>
      <c r="C4983" s="27" t="s">
        <v>6456</v>
      </c>
      <c r="D4983" s="27" t="s">
        <v>6447</v>
      </c>
      <c r="E4983" s="28" t="s">
        <v>15353</v>
      </c>
    </row>
    <row r="4984" spans="1:5">
      <c r="A4984" s="27">
        <v>9853</v>
      </c>
      <c r="B4984" s="27" t="s">
        <v>15354</v>
      </c>
      <c r="C4984" s="27" t="s">
        <v>6456</v>
      </c>
      <c r="D4984" s="27" t="s">
        <v>6447</v>
      </c>
      <c r="E4984" s="28" t="s">
        <v>15355</v>
      </c>
    </row>
    <row r="4985" spans="1:5">
      <c r="A4985" s="27">
        <v>9854</v>
      </c>
      <c r="B4985" s="27" t="s">
        <v>15356</v>
      </c>
      <c r="C4985" s="27" t="s">
        <v>6456</v>
      </c>
      <c r="D4985" s="27" t="s">
        <v>6447</v>
      </c>
      <c r="E4985" s="28" t="s">
        <v>15357</v>
      </c>
    </row>
    <row r="4986" spans="1:5">
      <c r="A4986" s="27">
        <v>9851</v>
      </c>
      <c r="B4986" s="27" t="s">
        <v>15358</v>
      </c>
      <c r="C4986" s="27" t="s">
        <v>6456</v>
      </c>
      <c r="D4986" s="27" t="s">
        <v>6447</v>
      </c>
      <c r="E4986" s="28" t="s">
        <v>15359</v>
      </c>
    </row>
    <row r="4987" spans="1:5">
      <c r="A4987" s="27">
        <v>9855</v>
      </c>
      <c r="B4987" s="27" t="s">
        <v>15360</v>
      </c>
      <c r="C4987" s="27" t="s">
        <v>6456</v>
      </c>
      <c r="D4987" s="27" t="s">
        <v>6447</v>
      </c>
      <c r="E4987" s="28" t="s">
        <v>15361</v>
      </c>
    </row>
    <row r="4988" spans="1:5">
      <c r="A4988" s="27">
        <v>9825</v>
      </c>
      <c r="B4988" s="27" t="s">
        <v>15362</v>
      </c>
      <c r="C4988" s="27" t="s">
        <v>6456</v>
      </c>
      <c r="D4988" s="27" t="s">
        <v>6447</v>
      </c>
      <c r="E4988" s="28" t="s">
        <v>14193</v>
      </c>
    </row>
    <row r="4989" spans="1:5">
      <c r="A4989" s="27">
        <v>9828</v>
      </c>
      <c r="B4989" s="27" t="s">
        <v>15363</v>
      </c>
      <c r="C4989" s="27" t="s">
        <v>6456</v>
      </c>
      <c r="D4989" s="27" t="s">
        <v>6447</v>
      </c>
      <c r="E4989" s="28" t="s">
        <v>15364</v>
      </c>
    </row>
    <row r="4990" spans="1:5">
      <c r="A4990" s="27">
        <v>9829</v>
      </c>
      <c r="B4990" s="27" t="s">
        <v>15365</v>
      </c>
      <c r="C4990" s="27" t="s">
        <v>6456</v>
      </c>
      <c r="D4990" s="27" t="s">
        <v>6447</v>
      </c>
      <c r="E4990" s="28" t="s">
        <v>15366</v>
      </c>
    </row>
    <row r="4991" spans="1:5">
      <c r="A4991" s="27">
        <v>9826</v>
      </c>
      <c r="B4991" s="27" t="s">
        <v>15367</v>
      </c>
      <c r="C4991" s="27" t="s">
        <v>6456</v>
      </c>
      <c r="D4991" s="27" t="s">
        <v>6447</v>
      </c>
      <c r="E4991" s="28" t="s">
        <v>15368</v>
      </c>
    </row>
    <row r="4992" spans="1:5">
      <c r="A4992" s="27">
        <v>9827</v>
      </c>
      <c r="B4992" s="27" t="s">
        <v>15369</v>
      </c>
      <c r="C4992" s="27" t="s">
        <v>6456</v>
      </c>
      <c r="D4992" s="27" t="s">
        <v>6447</v>
      </c>
      <c r="E4992" s="28" t="s">
        <v>15370</v>
      </c>
    </row>
    <row r="4993" spans="1:5">
      <c r="A4993" s="27">
        <v>36374</v>
      </c>
      <c r="B4993" s="27" t="s">
        <v>15371</v>
      </c>
      <c r="C4993" s="27" t="s">
        <v>6456</v>
      </c>
      <c r="D4993" s="27" t="s">
        <v>6447</v>
      </c>
      <c r="E4993" s="28" t="s">
        <v>15372</v>
      </c>
    </row>
    <row r="4994" spans="1:5">
      <c r="A4994" s="27">
        <v>36084</v>
      </c>
      <c r="B4994" s="27" t="s">
        <v>15373</v>
      </c>
      <c r="C4994" s="27" t="s">
        <v>6456</v>
      </c>
      <c r="D4994" s="27" t="s">
        <v>6447</v>
      </c>
      <c r="E4994" s="28" t="s">
        <v>15374</v>
      </c>
    </row>
    <row r="4995" spans="1:5">
      <c r="A4995" s="27">
        <v>36373</v>
      </c>
      <c r="B4995" s="27" t="s">
        <v>15375</v>
      </c>
      <c r="C4995" s="27" t="s">
        <v>6456</v>
      </c>
      <c r="D4995" s="27" t="s">
        <v>6447</v>
      </c>
      <c r="E4995" s="28" t="s">
        <v>15376</v>
      </c>
    </row>
    <row r="4996" spans="1:5">
      <c r="A4996" s="27">
        <v>36377</v>
      </c>
      <c r="B4996" s="27" t="s">
        <v>15377</v>
      </c>
      <c r="C4996" s="27" t="s">
        <v>6456</v>
      </c>
      <c r="D4996" s="27" t="s">
        <v>6447</v>
      </c>
      <c r="E4996" s="28" t="s">
        <v>15378</v>
      </c>
    </row>
    <row r="4997" spans="1:5">
      <c r="A4997" s="27">
        <v>36375</v>
      </c>
      <c r="B4997" s="27" t="s">
        <v>15379</v>
      </c>
      <c r="C4997" s="27" t="s">
        <v>6456</v>
      </c>
      <c r="D4997" s="27" t="s">
        <v>6447</v>
      </c>
      <c r="E4997" s="28" t="s">
        <v>15380</v>
      </c>
    </row>
    <row r="4998" spans="1:5">
      <c r="A4998" s="27">
        <v>36376</v>
      </c>
      <c r="B4998" s="27" t="s">
        <v>15381</v>
      </c>
      <c r="C4998" s="27" t="s">
        <v>6456</v>
      </c>
      <c r="D4998" s="27" t="s">
        <v>6447</v>
      </c>
      <c r="E4998" s="28" t="s">
        <v>15382</v>
      </c>
    </row>
    <row r="4999" spans="1:5">
      <c r="A4999" s="27">
        <v>36380</v>
      </c>
      <c r="B4999" s="27" t="s">
        <v>15383</v>
      </c>
      <c r="C4999" s="27" t="s">
        <v>6456</v>
      </c>
      <c r="D4999" s="27" t="s">
        <v>6447</v>
      </c>
      <c r="E4999" s="28" t="s">
        <v>7886</v>
      </c>
    </row>
    <row r="5000" spans="1:5">
      <c r="A5000" s="27">
        <v>36378</v>
      </c>
      <c r="B5000" s="27" t="s">
        <v>15384</v>
      </c>
      <c r="C5000" s="27" t="s">
        <v>6456</v>
      </c>
      <c r="D5000" s="27" t="s">
        <v>6447</v>
      </c>
      <c r="E5000" s="28" t="s">
        <v>15385</v>
      </c>
    </row>
    <row r="5001" spans="1:5">
      <c r="A5001" s="27">
        <v>36379</v>
      </c>
      <c r="B5001" s="27" t="s">
        <v>15386</v>
      </c>
      <c r="C5001" s="27" t="s">
        <v>6456</v>
      </c>
      <c r="D5001" s="27" t="s">
        <v>6447</v>
      </c>
      <c r="E5001" s="28" t="s">
        <v>15387</v>
      </c>
    </row>
    <row r="5002" spans="1:5">
      <c r="A5002" s="27">
        <v>9859</v>
      </c>
      <c r="B5002" s="27" t="s">
        <v>15388</v>
      </c>
      <c r="C5002" s="27" t="s">
        <v>6456</v>
      </c>
      <c r="D5002" s="27" t="s">
        <v>6439</v>
      </c>
      <c r="E5002" s="28" t="s">
        <v>6884</v>
      </c>
    </row>
    <row r="5003" spans="1:5">
      <c r="A5003" s="27">
        <v>9838</v>
      </c>
      <c r="B5003" s="27" t="s">
        <v>15389</v>
      </c>
      <c r="C5003" s="27" t="s">
        <v>6456</v>
      </c>
      <c r="D5003" s="27" t="s">
        <v>6439</v>
      </c>
      <c r="E5003" s="28" t="s">
        <v>15390</v>
      </c>
    </row>
    <row r="5004" spans="1:5">
      <c r="A5004" s="27">
        <v>9837</v>
      </c>
      <c r="B5004" s="27" t="s">
        <v>15391</v>
      </c>
      <c r="C5004" s="27" t="s">
        <v>6456</v>
      </c>
      <c r="D5004" s="27" t="s">
        <v>6439</v>
      </c>
      <c r="E5004" s="28" t="s">
        <v>11839</v>
      </c>
    </row>
    <row r="5005" spans="1:5">
      <c r="A5005" s="27">
        <v>9833</v>
      </c>
      <c r="B5005" s="27" t="s">
        <v>15392</v>
      </c>
      <c r="C5005" s="27" t="s">
        <v>6456</v>
      </c>
      <c r="D5005" s="27" t="s">
        <v>6447</v>
      </c>
      <c r="E5005" s="28" t="s">
        <v>6796</v>
      </c>
    </row>
    <row r="5006" spans="1:5">
      <c r="A5006" s="27">
        <v>9830</v>
      </c>
      <c r="B5006" s="27" t="s">
        <v>15393</v>
      </c>
      <c r="C5006" s="27" t="s">
        <v>6456</v>
      </c>
      <c r="D5006" s="27" t="s">
        <v>6447</v>
      </c>
      <c r="E5006" s="28" t="s">
        <v>10763</v>
      </c>
    </row>
    <row r="5007" spans="1:5">
      <c r="A5007" s="27">
        <v>9834</v>
      </c>
      <c r="B5007" s="27" t="s">
        <v>15394</v>
      </c>
      <c r="C5007" s="27" t="s">
        <v>6456</v>
      </c>
      <c r="D5007" s="27" t="s">
        <v>6447</v>
      </c>
      <c r="E5007" s="28" t="s">
        <v>15395</v>
      </c>
    </row>
    <row r="5008" spans="1:5">
      <c r="A5008" s="27">
        <v>9863</v>
      </c>
      <c r="B5008" s="27" t="s">
        <v>15396</v>
      </c>
      <c r="C5008" s="27" t="s">
        <v>6456</v>
      </c>
      <c r="D5008" s="27" t="s">
        <v>6439</v>
      </c>
      <c r="E5008" s="28" t="s">
        <v>15397</v>
      </c>
    </row>
    <row r="5009" spans="1:5">
      <c r="A5009" s="27">
        <v>9860</v>
      </c>
      <c r="B5009" s="27" t="s">
        <v>15398</v>
      </c>
      <c r="C5009" s="27" t="s">
        <v>6456</v>
      </c>
      <c r="D5009" s="27" t="s">
        <v>6439</v>
      </c>
      <c r="E5009" s="28" t="s">
        <v>15399</v>
      </c>
    </row>
    <row r="5010" spans="1:5">
      <c r="A5010" s="27">
        <v>9862</v>
      </c>
      <c r="B5010" s="27" t="s">
        <v>15400</v>
      </c>
      <c r="C5010" s="27" t="s">
        <v>6456</v>
      </c>
      <c r="D5010" s="27" t="s">
        <v>6439</v>
      </c>
      <c r="E5010" s="28" t="s">
        <v>15401</v>
      </c>
    </row>
    <row r="5011" spans="1:5">
      <c r="A5011" s="27">
        <v>9861</v>
      </c>
      <c r="B5011" s="27" t="s">
        <v>15402</v>
      </c>
      <c r="C5011" s="27" t="s">
        <v>6456</v>
      </c>
      <c r="D5011" s="27" t="s">
        <v>6439</v>
      </c>
      <c r="E5011" s="28" t="s">
        <v>15403</v>
      </c>
    </row>
    <row r="5012" spans="1:5">
      <c r="A5012" s="27">
        <v>9856</v>
      </c>
      <c r="B5012" s="27" t="s">
        <v>15404</v>
      </c>
      <c r="C5012" s="27" t="s">
        <v>6456</v>
      </c>
      <c r="D5012" s="27" t="s">
        <v>6439</v>
      </c>
      <c r="E5012" s="28" t="s">
        <v>15405</v>
      </c>
    </row>
    <row r="5013" spans="1:5">
      <c r="A5013" s="27">
        <v>9866</v>
      </c>
      <c r="B5013" s="27" t="s">
        <v>15406</v>
      </c>
      <c r="C5013" s="27" t="s">
        <v>6456</v>
      </c>
      <c r="D5013" s="27" t="s">
        <v>6439</v>
      </c>
      <c r="E5013" s="28" t="s">
        <v>14168</v>
      </c>
    </row>
    <row r="5014" spans="1:5">
      <c r="A5014" s="27">
        <v>9857</v>
      </c>
      <c r="B5014" s="27" t="s">
        <v>15407</v>
      </c>
      <c r="C5014" s="27" t="s">
        <v>6456</v>
      </c>
      <c r="D5014" s="27" t="s">
        <v>6439</v>
      </c>
      <c r="E5014" s="28" t="s">
        <v>15408</v>
      </c>
    </row>
    <row r="5015" spans="1:5">
      <c r="A5015" s="27">
        <v>9864</v>
      </c>
      <c r="B5015" s="27" t="s">
        <v>15409</v>
      </c>
      <c r="C5015" s="27" t="s">
        <v>6456</v>
      </c>
      <c r="D5015" s="27" t="s">
        <v>6439</v>
      </c>
      <c r="E5015" s="28" t="s">
        <v>15410</v>
      </c>
    </row>
    <row r="5016" spans="1:5">
      <c r="A5016" s="27">
        <v>9865</v>
      </c>
      <c r="B5016" s="27" t="s">
        <v>15411</v>
      </c>
      <c r="C5016" s="27" t="s">
        <v>6456</v>
      </c>
      <c r="D5016" s="27" t="s">
        <v>6439</v>
      </c>
      <c r="E5016" s="28" t="s">
        <v>15412</v>
      </c>
    </row>
    <row r="5017" spans="1:5">
      <c r="A5017" s="27">
        <v>9858</v>
      </c>
      <c r="B5017" s="27" t="s">
        <v>15413</v>
      </c>
      <c r="C5017" s="27" t="s">
        <v>6456</v>
      </c>
      <c r="D5017" s="27" t="s">
        <v>6439</v>
      </c>
      <c r="E5017" s="28" t="s">
        <v>15414</v>
      </c>
    </row>
    <row r="5018" spans="1:5">
      <c r="A5018" s="27">
        <v>9841</v>
      </c>
      <c r="B5018" s="27" t="s">
        <v>15415</v>
      </c>
      <c r="C5018" s="27" t="s">
        <v>6456</v>
      </c>
      <c r="D5018" s="27" t="s">
        <v>6439</v>
      </c>
      <c r="E5018" s="28" t="s">
        <v>15416</v>
      </c>
    </row>
    <row r="5019" spans="1:5">
      <c r="A5019" s="27">
        <v>9840</v>
      </c>
      <c r="B5019" s="27" t="s">
        <v>15417</v>
      </c>
      <c r="C5019" s="27" t="s">
        <v>6456</v>
      </c>
      <c r="D5019" s="27" t="s">
        <v>6439</v>
      </c>
      <c r="E5019" s="28" t="s">
        <v>15418</v>
      </c>
    </row>
    <row r="5020" spans="1:5">
      <c r="A5020" s="27">
        <v>20067</v>
      </c>
      <c r="B5020" s="27" t="s">
        <v>15419</v>
      </c>
      <c r="C5020" s="27" t="s">
        <v>6456</v>
      </c>
      <c r="D5020" s="27" t="s">
        <v>6439</v>
      </c>
      <c r="E5020" s="28" t="s">
        <v>15420</v>
      </c>
    </row>
    <row r="5021" spans="1:5">
      <c r="A5021" s="27">
        <v>20068</v>
      </c>
      <c r="B5021" s="27" t="s">
        <v>15421</v>
      </c>
      <c r="C5021" s="27" t="s">
        <v>6456</v>
      </c>
      <c r="D5021" s="27" t="s">
        <v>6439</v>
      </c>
      <c r="E5021" s="28" t="s">
        <v>15422</v>
      </c>
    </row>
    <row r="5022" spans="1:5">
      <c r="A5022" s="27">
        <v>9839</v>
      </c>
      <c r="B5022" s="27" t="s">
        <v>15423</v>
      </c>
      <c r="C5022" s="27" t="s">
        <v>6456</v>
      </c>
      <c r="D5022" s="27" t="s">
        <v>6439</v>
      </c>
      <c r="E5022" s="28" t="s">
        <v>15424</v>
      </c>
    </row>
    <row r="5023" spans="1:5">
      <c r="A5023" s="27">
        <v>9870</v>
      </c>
      <c r="B5023" s="27" t="s">
        <v>15425</v>
      </c>
      <c r="C5023" s="27" t="s">
        <v>6456</v>
      </c>
      <c r="D5023" s="27" t="s">
        <v>6439</v>
      </c>
      <c r="E5023" s="28" t="s">
        <v>15426</v>
      </c>
    </row>
    <row r="5024" spans="1:5">
      <c r="A5024" s="27">
        <v>9867</v>
      </c>
      <c r="B5024" s="27" t="s">
        <v>15427</v>
      </c>
      <c r="C5024" s="27" t="s">
        <v>6456</v>
      </c>
      <c r="D5024" s="27" t="s">
        <v>6439</v>
      </c>
      <c r="E5024" s="28" t="s">
        <v>9587</v>
      </c>
    </row>
    <row r="5025" spans="1:5">
      <c r="A5025" s="27">
        <v>9868</v>
      </c>
      <c r="B5025" s="27" t="s">
        <v>15428</v>
      </c>
      <c r="C5025" s="27" t="s">
        <v>6456</v>
      </c>
      <c r="D5025" s="27" t="s">
        <v>6436</v>
      </c>
      <c r="E5025" s="28" t="s">
        <v>8415</v>
      </c>
    </row>
    <row r="5026" spans="1:5">
      <c r="A5026" s="27">
        <v>9869</v>
      </c>
      <c r="B5026" s="27" t="s">
        <v>15429</v>
      </c>
      <c r="C5026" s="27" t="s">
        <v>6456</v>
      </c>
      <c r="D5026" s="27" t="s">
        <v>6439</v>
      </c>
      <c r="E5026" s="28" t="s">
        <v>9111</v>
      </c>
    </row>
    <row r="5027" spans="1:5">
      <c r="A5027" s="27">
        <v>9874</v>
      </c>
      <c r="B5027" s="27" t="s">
        <v>15430</v>
      </c>
      <c r="C5027" s="27" t="s">
        <v>6456</v>
      </c>
      <c r="D5027" s="27" t="s">
        <v>6439</v>
      </c>
      <c r="E5027" s="28" t="s">
        <v>15431</v>
      </c>
    </row>
    <row r="5028" spans="1:5">
      <c r="A5028" s="27">
        <v>9875</v>
      </c>
      <c r="B5028" s="27" t="s">
        <v>15432</v>
      </c>
      <c r="C5028" s="27" t="s">
        <v>6456</v>
      </c>
      <c r="D5028" s="27" t="s">
        <v>6439</v>
      </c>
      <c r="E5028" s="28" t="s">
        <v>8548</v>
      </c>
    </row>
    <row r="5029" spans="1:5">
      <c r="A5029" s="27">
        <v>9873</v>
      </c>
      <c r="B5029" s="27" t="s">
        <v>15433</v>
      </c>
      <c r="C5029" s="27" t="s">
        <v>6456</v>
      </c>
      <c r="D5029" s="27" t="s">
        <v>6439</v>
      </c>
      <c r="E5029" s="28" t="s">
        <v>15434</v>
      </c>
    </row>
    <row r="5030" spans="1:5">
      <c r="A5030" s="27">
        <v>9871</v>
      </c>
      <c r="B5030" s="27" t="s">
        <v>15435</v>
      </c>
      <c r="C5030" s="27" t="s">
        <v>6456</v>
      </c>
      <c r="D5030" s="27" t="s">
        <v>6439</v>
      </c>
      <c r="E5030" s="28" t="s">
        <v>15436</v>
      </c>
    </row>
    <row r="5031" spans="1:5">
      <c r="A5031" s="27">
        <v>9872</v>
      </c>
      <c r="B5031" s="27" t="s">
        <v>15437</v>
      </c>
      <c r="C5031" s="27" t="s">
        <v>6456</v>
      </c>
      <c r="D5031" s="27" t="s">
        <v>6439</v>
      </c>
      <c r="E5031" s="28" t="s">
        <v>15438</v>
      </c>
    </row>
    <row r="5032" spans="1:5">
      <c r="A5032" s="27">
        <v>7667</v>
      </c>
      <c r="B5032" s="27" t="s">
        <v>15439</v>
      </c>
      <c r="C5032" s="27" t="s">
        <v>6456</v>
      </c>
      <c r="D5032" s="27" t="s">
        <v>6447</v>
      </c>
      <c r="E5032" s="28" t="s">
        <v>15440</v>
      </c>
    </row>
    <row r="5033" spans="1:5">
      <c r="A5033" s="27">
        <v>7660</v>
      </c>
      <c r="B5033" s="27" t="s">
        <v>15441</v>
      </c>
      <c r="C5033" s="27" t="s">
        <v>6456</v>
      </c>
      <c r="D5033" s="27" t="s">
        <v>6447</v>
      </c>
      <c r="E5033" s="28" t="s">
        <v>15442</v>
      </c>
    </row>
    <row r="5034" spans="1:5">
      <c r="A5034" s="27">
        <v>7676</v>
      </c>
      <c r="B5034" s="27" t="s">
        <v>15443</v>
      </c>
      <c r="C5034" s="27" t="s">
        <v>6456</v>
      </c>
      <c r="D5034" s="27" t="s">
        <v>6447</v>
      </c>
      <c r="E5034" s="28" t="s">
        <v>15444</v>
      </c>
    </row>
    <row r="5035" spans="1:5">
      <c r="A5035" s="27">
        <v>12426</v>
      </c>
      <c r="B5035" s="27" t="s">
        <v>15445</v>
      </c>
      <c r="C5035" s="27" t="s">
        <v>6435</v>
      </c>
      <c r="D5035" s="27" t="s">
        <v>6439</v>
      </c>
      <c r="E5035" s="28" t="s">
        <v>9826</v>
      </c>
    </row>
    <row r="5036" spans="1:5">
      <c r="A5036" s="27">
        <v>12425</v>
      </c>
      <c r="B5036" s="27" t="s">
        <v>15446</v>
      </c>
      <c r="C5036" s="27" t="s">
        <v>6435</v>
      </c>
      <c r="D5036" s="27" t="s">
        <v>6439</v>
      </c>
      <c r="E5036" s="28" t="s">
        <v>15447</v>
      </c>
    </row>
    <row r="5037" spans="1:5">
      <c r="A5037" s="27">
        <v>12427</v>
      </c>
      <c r="B5037" s="27" t="s">
        <v>15448</v>
      </c>
      <c r="C5037" s="27" t="s">
        <v>6435</v>
      </c>
      <c r="D5037" s="27" t="s">
        <v>6439</v>
      </c>
      <c r="E5037" s="28" t="s">
        <v>15449</v>
      </c>
    </row>
    <row r="5038" spans="1:5">
      <c r="A5038" s="27">
        <v>12428</v>
      </c>
      <c r="B5038" s="27" t="s">
        <v>15450</v>
      </c>
      <c r="C5038" s="27" t="s">
        <v>6435</v>
      </c>
      <c r="D5038" s="27" t="s">
        <v>6439</v>
      </c>
      <c r="E5038" s="28" t="s">
        <v>15451</v>
      </c>
    </row>
    <row r="5039" spans="1:5">
      <c r="A5039" s="27">
        <v>12430</v>
      </c>
      <c r="B5039" s="27" t="s">
        <v>15452</v>
      </c>
      <c r="C5039" s="27" t="s">
        <v>6435</v>
      </c>
      <c r="D5039" s="27" t="s">
        <v>6439</v>
      </c>
      <c r="E5039" s="28" t="s">
        <v>15453</v>
      </c>
    </row>
    <row r="5040" spans="1:5">
      <c r="A5040" s="27">
        <v>12429</v>
      </c>
      <c r="B5040" s="27" t="s">
        <v>15454</v>
      </c>
      <c r="C5040" s="27" t="s">
        <v>6435</v>
      </c>
      <c r="D5040" s="27" t="s">
        <v>6439</v>
      </c>
      <c r="E5040" s="28" t="s">
        <v>15455</v>
      </c>
    </row>
    <row r="5041" spans="1:5">
      <c r="A5041" s="27">
        <v>12431</v>
      </c>
      <c r="B5041" s="27" t="s">
        <v>15456</v>
      </c>
      <c r="C5041" s="27" t="s">
        <v>6435</v>
      </c>
      <c r="D5041" s="27" t="s">
        <v>6439</v>
      </c>
      <c r="E5041" s="28" t="s">
        <v>15457</v>
      </c>
    </row>
    <row r="5042" spans="1:5">
      <c r="A5042" s="27">
        <v>12432</v>
      </c>
      <c r="B5042" s="27" t="s">
        <v>15458</v>
      </c>
      <c r="C5042" s="27" t="s">
        <v>6435</v>
      </c>
      <c r="D5042" s="27" t="s">
        <v>6439</v>
      </c>
      <c r="E5042" s="28" t="s">
        <v>15459</v>
      </c>
    </row>
    <row r="5043" spans="1:5">
      <c r="A5043" s="27">
        <v>12434</v>
      </c>
      <c r="B5043" s="27" t="s">
        <v>15460</v>
      </c>
      <c r="C5043" s="27" t="s">
        <v>6435</v>
      </c>
      <c r="D5043" s="27" t="s">
        <v>6439</v>
      </c>
      <c r="E5043" s="28" t="s">
        <v>15461</v>
      </c>
    </row>
    <row r="5044" spans="1:5">
      <c r="A5044" s="27">
        <v>12433</v>
      </c>
      <c r="B5044" s="27" t="s">
        <v>15462</v>
      </c>
      <c r="C5044" s="27" t="s">
        <v>6435</v>
      </c>
      <c r="D5044" s="27" t="s">
        <v>6439</v>
      </c>
      <c r="E5044" s="28" t="s">
        <v>15463</v>
      </c>
    </row>
    <row r="5045" spans="1:5">
      <c r="A5045" s="27">
        <v>12435</v>
      </c>
      <c r="B5045" s="27" t="s">
        <v>15464</v>
      </c>
      <c r="C5045" s="27" t="s">
        <v>6435</v>
      </c>
      <c r="D5045" s="27" t="s">
        <v>6439</v>
      </c>
      <c r="E5045" s="28" t="s">
        <v>15465</v>
      </c>
    </row>
    <row r="5046" spans="1:5">
      <c r="A5046" s="27">
        <v>12437</v>
      </c>
      <c r="B5046" s="27" t="s">
        <v>15466</v>
      </c>
      <c r="C5046" s="27" t="s">
        <v>6435</v>
      </c>
      <c r="D5046" s="27" t="s">
        <v>6439</v>
      </c>
      <c r="E5046" s="28" t="s">
        <v>15467</v>
      </c>
    </row>
    <row r="5047" spans="1:5">
      <c r="A5047" s="27">
        <v>12439</v>
      </c>
      <c r="B5047" s="27" t="s">
        <v>15468</v>
      </c>
      <c r="C5047" s="27" t="s">
        <v>6435</v>
      </c>
      <c r="D5047" s="27" t="s">
        <v>6439</v>
      </c>
      <c r="E5047" s="28" t="s">
        <v>15469</v>
      </c>
    </row>
    <row r="5048" spans="1:5">
      <c r="A5048" s="27">
        <v>12438</v>
      </c>
      <c r="B5048" s="27" t="s">
        <v>15470</v>
      </c>
      <c r="C5048" s="27" t="s">
        <v>6435</v>
      </c>
      <c r="D5048" s="27" t="s">
        <v>6439</v>
      </c>
      <c r="E5048" s="28" t="s">
        <v>15471</v>
      </c>
    </row>
    <row r="5049" spans="1:5">
      <c r="A5049" s="27">
        <v>12436</v>
      </c>
      <c r="B5049" s="27" t="s">
        <v>15472</v>
      </c>
      <c r="C5049" s="27" t="s">
        <v>6435</v>
      </c>
      <c r="D5049" s="27" t="s">
        <v>6439</v>
      </c>
      <c r="E5049" s="28" t="s">
        <v>15473</v>
      </c>
    </row>
    <row r="5050" spans="1:5">
      <c r="A5050" s="27">
        <v>36357</v>
      </c>
      <c r="B5050" s="27" t="s">
        <v>15474</v>
      </c>
      <c r="C5050" s="27" t="s">
        <v>6435</v>
      </c>
      <c r="D5050" s="27" t="s">
        <v>6447</v>
      </c>
      <c r="E5050" s="28" t="s">
        <v>15475</v>
      </c>
    </row>
    <row r="5051" spans="1:5">
      <c r="A5051" s="27">
        <v>12424</v>
      </c>
      <c r="B5051" s="27" t="s">
        <v>15476</v>
      </c>
      <c r="C5051" s="27" t="s">
        <v>6435</v>
      </c>
      <c r="D5051" s="27" t="s">
        <v>6439</v>
      </c>
      <c r="E5051" s="28" t="s">
        <v>15477</v>
      </c>
    </row>
    <row r="5052" spans="1:5">
      <c r="A5052" s="27">
        <v>12440</v>
      </c>
      <c r="B5052" s="27" t="s">
        <v>15478</v>
      </c>
      <c r="C5052" s="27" t="s">
        <v>6435</v>
      </c>
      <c r="D5052" s="27" t="s">
        <v>6439</v>
      </c>
      <c r="E5052" s="28" t="s">
        <v>15479</v>
      </c>
    </row>
    <row r="5053" spans="1:5">
      <c r="A5053" s="27">
        <v>9884</v>
      </c>
      <c r="B5053" s="27" t="s">
        <v>15480</v>
      </c>
      <c r="C5053" s="27" t="s">
        <v>6435</v>
      </c>
      <c r="D5053" s="27" t="s">
        <v>6439</v>
      </c>
      <c r="E5053" s="28" t="s">
        <v>15481</v>
      </c>
    </row>
    <row r="5054" spans="1:5">
      <c r="A5054" s="27">
        <v>9888</v>
      </c>
      <c r="B5054" s="27" t="s">
        <v>15482</v>
      </c>
      <c r="C5054" s="27" t="s">
        <v>6435</v>
      </c>
      <c r="D5054" s="27" t="s">
        <v>6439</v>
      </c>
      <c r="E5054" s="28" t="s">
        <v>15483</v>
      </c>
    </row>
    <row r="5055" spans="1:5">
      <c r="A5055" s="27">
        <v>9883</v>
      </c>
      <c r="B5055" s="27" t="s">
        <v>15484</v>
      </c>
      <c r="C5055" s="27" t="s">
        <v>6435</v>
      </c>
      <c r="D5055" s="27" t="s">
        <v>6439</v>
      </c>
      <c r="E5055" s="28" t="s">
        <v>15485</v>
      </c>
    </row>
    <row r="5056" spans="1:5">
      <c r="A5056" s="27">
        <v>9886</v>
      </c>
      <c r="B5056" s="27" t="s">
        <v>15486</v>
      </c>
      <c r="C5056" s="27" t="s">
        <v>6435</v>
      </c>
      <c r="D5056" s="27" t="s">
        <v>6439</v>
      </c>
      <c r="E5056" s="28" t="s">
        <v>15487</v>
      </c>
    </row>
    <row r="5057" spans="1:5">
      <c r="A5057" s="27">
        <v>9889</v>
      </c>
      <c r="B5057" s="27" t="s">
        <v>15488</v>
      </c>
      <c r="C5057" s="27" t="s">
        <v>6435</v>
      </c>
      <c r="D5057" s="27" t="s">
        <v>6439</v>
      </c>
      <c r="E5057" s="28" t="s">
        <v>15489</v>
      </c>
    </row>
    <row r="5058" spans="1:5">
      <c r="A5058" s="27">
        <v>9887</v>
      </c>
      <c r="B5058" s="27" t="s">
        <v>15490</v>
      </c>
      <c r="C5058" s="27" t="s">
        <v>6435</v>
      </c>
      <c r="D5058" s="27" t="s">
        <v>6439</v>
      </c>
      <c r="E5058" s="28" t="s">
        <v>15491</v>
      </c>
    </row>
    <row r="5059" spans="1:5">
      <c r="A5059" s="27">
        <v>9885</v>
      </c>
      <c r="B5059" s="27" t="s">
        <v>15492</v>
      </c>
      <c r="C5059" s="27" t="s">
        <v>6435</v>
      </c>
      <c r="D5059" s="27" t="s">
        <v>6439</v>
      </c>
      <c r="E5059" s="28" t="s">
        <v>15493</v>
      </c>
    </row>
    <row r="5060" spans="1:5">
      <c r="A5060" s="27">
        <v>9890</v>
      </c>
      <c r="B5060" s="27" t="s">
        <v>15494</v>
      </c>
      <c r="C5060" s="27" t="s">
        <v>6435</v>
      </c>
      <c r="D5060" s="27" t="s">
        <v>6439</v>
      </c>
      <c r="E5060" s="28" t="s">
        <v>15495</v>
      </c>
    </row>
    <row r="5061" spans="1:5">
      <c r="A5061" s="27">
        <v>9891</v>
      </c>
      <c r="B5061" s="27" t="s">
        <v>15496</v>
      </c>
      <c r="C5061" s="27" t="s">
        <v>6435</v>
      </c>
      <c r="D5061" s="27" t="s">
        <v>6439</v>
      </c>
      <c r="E5061" s="28" t="s">
        <v>15497</v>
      </c>
    </row>
    <row r="5062" spans="1:5">
      <c r="A5062" s="27">
        <v>39292</v>
      </c>
      <c r="B5062" s="27" t="s">
        <v>15498</v>
      </c>
      <c r="C5062" s="27" t="s">
        <v>6435</v>
      </c>
      <c r="D5062" s="27" t="s">
        <v>6447</v>
      </c>
      <c r="E5062" s="28" t="s">
        <v>15499</v>
      </c>
    </row>
    <row r="5063" spans="1:5">
      <c r="A5063" s="27">
        <v>39293</v>
      </c>
      <c r="B5063" s="27" t="s">
        <v>15500</v>
      </c>
      <c r="C5063" s="27" t="s">
        <v>6435</v>
      </c>
      <c r="D5063" s="27" t="s">
        <v>6447</v>
      </c>
      <c r="E5063" s="28" t="s">
        <v>15011</v>
      </c>
    </row>
    <row r="5064" spans="1:5">
      <c r="A5064" s="27">
        <v>39294</v>
      </c>
      <c r="B5064" s="27" t="s">
        <v>15501</v>
      </c>
      <c r="C5064" s="27" t="s">
        <v>6435</v>
      </c>
      <c r="D5064" s="27" t="s">
        <v>6447</v>
      </c>
      <c r="E5064" s="28" t="s">
        <v>15011</v>
      </c>
    </row>
    <row r="5065" spans="1:5">
      <c r="A5065" s="27">
        <v>39295</v>
      </c>
      <c r="B5065" s="27" t="s">
        <v>15502</v>
      </c>
      <c r="C5065" s="27" t="s">
        <v>6435</v>
      </c>
      <c r="D5065" s="27" t="s">
        <v>6447</v>
      </c>
      <c r="E5065" s="28" t="s">
        <v>15503</v>
      </c>
    </row>
    <row r="5066" spans="1:5">
      <c r="A5066" s="27">
        <v>36313</v>
      </c>
      <c r="B5066" s="27" t="s">
        <v>15504</v>
      </c>
      <c r="C5066" s="27" t="s">
        <v>6435</v>
      </c>
      <c r="D5066" s="27" t="s">
        <v>6447</v>
      </c>
      <c r="E5066" s="28" t="s">
        <v>7451</v>
      </c>
    </row>
    <row r="5067" spans="1:5">
      <c r="A5067" s="27">
        <v>36316</v>
      </c>
      <c r="B5067" s="27" t="s">
        <v>15505</v>
      </c>
      <c r="C5067" s="27" t="s">
        <v>6435</v>
      </c>
      <c r="D5067" s="27" t="s">
        <v>6447</v>
      </c>
      <c r="E5067" s="28" t="s">
        <v>15506</v>
      </c>
    </row>
    <row r="5068" spans="1:5">
      <c r="A5068" s="27">
        <v>64</v>
      </c>
      <c r="B5068" s="27" t="s">
        <v>15507</v>
      </c>
      <c r="C5068" s="27" t="s">
        <v>6435</v>
      </c>
      <c r="D5068" s="27" t="s">
        <v>6447</v>
      </c>
      <c r="E5068" s="28" t="s">
        <v>10307</v>
      </c>
    </row>
    <row r="5069" spans="1:5">
      <c r="A5069" s="27">
        <v>37423</v>
      </c>
      <c r="B5069" s="27" t="s">
        <v>15508</v>
      </c>
      <c r="C5069" s="27" t="s">
        <v>6435</v>
      </c>
      <c r="D5069" s="27" t="s">
        <v>6447</v>
      </c>
      <c r="E5069" s="28" t="s">
        <v>15509</v>
      </c>
    </row>
    <row r="5070" spans="1:5">
      <c r="A5070" s="27">
        <v>39296</v>
      </c>
      <c r="B5070" s="27" t="s">
        <v>15510</v>
      </c>
      <c r="C5070" s="27" t="s">
        <v>6435</v>
      </c>
      <c r="D5070" s="27" t="s">
        <v>6447</v>
      </c>
      <c r="E5070" s="28" t="s">
        <v>6704</v>
      </c>
    </row>
    <row r="5071" spans="1:5">
      <c r="A5071" s="27">
        <v>39297</v>
      </c>
      <c r="B5071" s="27" t="s">
        <v>15511</v>
      </c>
      <c r="C5071" s="27" t="s">
        <v>6435</v>
      </c>
      <c r="D5071" s="27" t="s">
        <v>6447</v>
      </c>
      <c r="E5071" s="28" t="s">
        <v>15512</v>
      </c>
    </row>
    <row r="5072" spans="1:5">
      <c r="A5072" s="27">
        <v>39298</v>
      </c>
      <c r="B5072" s="27" t="s">
        <v>15513</v>
      </c>
      <c r="C5072" s="27" t="s">
        <v>6435</v>
      </c>
      <c r="D5072" s="27" t="s">
        <v>6447</v>
      </c>
      <c r="E5072" s="28" t="s">
        <v>8432</v>
      </c>
    </row>
    <row r="5073" spans="1:5">
      <c r="A5073" s="27">
        <v>39299</v>
      </c>
      <c r="B5073" s="27" t="s">
        <v>15514</v>
      </c>
      <c r="C5073" s="27" t="s">
        <v>6435</v>
      </c>
      <c r="D5073" s="27" t="s">
        <v>6447</v>
      </c>
      <c r="E5073" s="28" t="s">
        <v>15515</v>
      </c>
    </row>
    <row r="5074" spans="1:5">
      <c r="A5074" s="27">
        <v>9892</v>
      </c>
      <c r="B5074" s="27" t="s">
        <v>15516</v>
      </c>
      <c r="C5074" s="27" t="s">
        <v>6435</v>
      </c>
      <c r="D5074" s="27" t="s">
        <v>6439</v>
      </c>
      <c r="E5074" s="28" t="s">
        <v>7805</v>
      </c>
    </row>
    <row r="5075" spans="1:5">
      <c r="A5075" s="27">
        <v>9893</v>
      </c>
      <c r="B5075" s="27" t="s">
        <v>15517</v>
      </c>
      <c r="C5075" s="27" t="s">
        <v>6435</v>
      </c>
      <c r="D5075" s="27" t="s">
        <v>6439</v>
      </c>
      <c r="E5075" s="28" t="s">
        <v>15518</v>
      </c>
    </row>
    <row r="5076" spans="1:5">
      <c r="A5076" s="27">
        <v>9901</v>
      </c>
      <c r="B5076" s="27" t="s">
        <v>15519</v>
      </c>
      <c r="C5076" s="27" t="s">
        <v>6435</v>
      </c>
      <c r="D5076" s="27" t="s">
        <v>6439</v>
      </c>
      <c r="E5076" s="28" t="s">
        <v>9568</v>
      </c>
    </row>
    <row r="5077" spans="1:5">
      <c r="A5077" s="27">
        <v>9896</v>
      </c>
      <c r="B5077" s="27" t="s">
        <v>15520</v>
      </c>
      <c r="C5077" s="27" t="s">
        <v>6435</v>
      </c>
      <c r="D5077" s="27" t="s">
        <v>6439</v>
      </c>
      <c r="E5077" s="28" t="s">
        <v>7926</v>
      </c>
    </row>
    <row r="5078" spans="1:5">
      <c r="A5078" s="27">
        <v>9900</v>
      </c>
      <c r="B5078" s="27" t="s">
        <v>15521</v>
      </c>
      <c r="C5078" s="27" t="s">
        <v>6435</v>
      </c>
      <c r="D5078" s="27" t="s">
        <v>6439</v>
      </c>
      <c r="E5078" s="28" t="s">
        <v>15522</v>
      </c>
    </row>
    <row r="5079" spans="1:5">
      <c r="A5079" s="27">
        <v>9898</v>
      </c>
      <c r="B5079" s="27" t="s">
        <v>15523</v>
      </c>
      <c r="C5079" s="27" t="s">
        <v>6435</v>
      </c>
      <c r="D5079" s="27" t="s">
        <v>6439</v>
      </c>
      <c r="E5079" s="28" t="s">
        <v>15524</v>
      </c>
    </row>
    <row r="5080" spans="1:5">
      <c r="A5080" s="27">
        <v>9899</v>
      </c>
      <c r="B5080" s="27" t="s">
        <v>15525</v>
      </c>
      <c r="C5080" s="27" t="s">
        <v>6435</v>
      </c>
      <c r="D5080" s="27" t="s">
        <v>6439</v>
      </c>
      <c r="E5080" s="28" t="s">
        <v>15526</v>
      </c>
    </row>
    <row r="5081" spans="1:5">
      <c r="A5081" s="27">
        <v>9902</v>
      </c>
      <c r="B5081" s="27" t="s">
        <v>15527</v>
      </c>
      <c r="C5081" s="27" t="s">
        <v>6435</v>
      </c>
      <c r="D5081" s="27" t="s">
        <v>6439</v>
      </c>
      <c r="E5081" s="28" t="s">
        <v>15528</v>
      </c>
    </row>
    <row r="5082" spans="1:5">
      <c r="A5082" s="27">
        <v>9908</v>
      </c>
      <c r="B5082" s="27" t="s">
        <v>15529</v>
      </c>
      <c r="C5082" s="27" t="s">
        <v>6435</v>
      </c>
      <c r="D5082" s="27" t="s">
        <v>6439</v>
      </c>
      <c r="E5082" s="28" t="s">
        <v>15530</v>
      </c>
    </row>
    <row r="5083" spans="1:5">
      <c r="A5083" s="27">
        <v>9905</v>
      </c>
      <c r="B5083" s="27" t="s">
        <v>15531</v>
      </c>
      <c r="C5083" s="27" t="s">
        <v>6435</v>
      </c>
      <c r="D5083" s="27" t="s">
        <v>6439</v>
      </c>
      <c r="E5083" s="28" t="s">
        <v>15532</v>
      </c>
    </row>
    <row r="5084" spans="1:5">
      <c r="A5084" s="27">
        <v>9906</v>
      </c>
      <c r="B5084" s="27" t="s">
        <v>15533</v>
      </c>
      <c r="C5084" s="27" t="s">
        <v>6435</v>
      </c>
      <c r="D5084" s="27" t="s">
        <v>6439</v>
      </c>
      <c r="E5084" s="28" t="s">
        <v>6437</v>
      </c>
    </row>
    <row r="5085" spans="1:5">
      <c r="A5085" s="27">
        <v>9895</v>
      </c>
      <c r="B5085" s="27" t="s">
        <v>15534</v>
      </c>
      <c r="C5085" s="27" t="s">
        <v>6435</v>
      </c>
      <c r="D5085" s="27" t="s">
        <v>6439</v>
      </c>
      <c r="E5085" s="28" t="s">
        <v>15535</v>
      </c>
    </row>
    <row r="5086" spans="1:5">
      <c r="A5086" s="27">
        <v>9894</v>
      </c>
      <c r="B5086" s="27" t="s">
        <v>15536</v>
      </c>
      <c r="C5086" s="27" t="s">
        <v>6435</v>
      </c>
      <c r="D5086" s="27" t="s">
        <v>6439</v>
      </c>
      <c r="E5086" s="28" t="s">
        <v>15537</v>
      </c>
    </row>
    <row r="5087" spans="1:5">
      <c r="A5087" s="27">
        <v>9897</v>
      </c>
      <c r="B5087" s="27" t="s">
        <v>15538</v>
      </c>
      <c r="C5087" s="27" t="s">
        <v>6435</v>
      </c>
      <c r="D5087" s="27" t="s">
        <v>6439</v>
      </c>
      <c r="E5087" s="28" t="s">
        <v>8107</v>
      </c>
    </row>
    <row r="5088" spans="1:5">
      <c r="A5088" s="27">
        <v>9910</v>
      </c>
      <c r="B5088" s="27" t="s">
        <v>15539</v>
      </c>
      <c r="C5088" s="27" t="s">
        <v>6435</v>
      </c>
      <c r="D5088" s="27" t="s">
        <v>6439</v>
      </c>
      <c r="E5088" s="28" t="s">
        <v>15540</v>
      </c>
    </row>
    <row r="5089" spans="1:5">
      <c r="A5089" s="27">
        <v>9909</v>
      </c>
      <c r="B5089" s="27" t="s">
        <v>15541</v>
      </c>
      <c r="C5089" s="27" t="s">
        <v>6435</v>
      </c>
      <c r="D5089" s="27" t="s">
        <v>6439</v>
      </c>
      <c r="E5089" s="28" t="s">
        <v>15542</v>
      </c>
    </row>
    <row r="5090" spans="1:5">
      <c r="A5090" s="27">
        <v>9907</v>
      </c>
      <c r="B5090" s="27" t="s">
        <v>15543</v>
      </c>
      <c r="C5090" s="27" t="s">
        <v>6435</v>
      </c>
      <c r="D5090" s="27" t="s">
        <v>6439</v>
      </c>
      <c r="E5090" s="28" t="s">
        <v>15544</v>
      </c>
    </row>
    <row r="5091" spans="1:5">
      <c r="A5091" s="27">
        <v>20973</v>
      </c>
      <c r="B5091" s="27" t="s">
        <v>15545</v>
      </c>
      <c r="C5091" s="27" t="s">
        <v>6435</v>
      </c>
      <c r="D5091" s="27" t="s">
        <v>6439</v>
      </c>
      <c r="E5091" s="28" t="s">
        <v>15546</v>
      </c>
    </row>
    <row r="5092" spans="1:5">
      <c r="A5092" s="27">
        <v>20974</v>
      </c>
      <c r="B5092" s="27" t="s">
        <v>15547</v>
      </c>
      <c r="C5092" s="27" t="s">
        <v>6435</v>
      </c>
      <c r="D5092" s="27" t="s">
        <v>6439</v>
      </c>
      <c r="E5092" s="28" t="s">
        <v>15548</v>
      </c>
    </row>
    <row r="5093" spans="1:5">
      <c r="A5093" s="27">
        <v>37989</v>
      </c>
      <c r="B5093" s="27" t="s">
        <v>15549</v>
      </c>
      <c r="C5093" s="27" t="s">
        <v>6435</v>
      </c>
      <c r="D5093" s="27" t="s">
        <v>6439</v>
      </c>
      <c r="E5093" s="28" t="s">
        <v>8992</v>
      </c>
    </row>
    <row r="5094" spans="1:5">
      <c r="A5094" s="27">
        <v>37990</v>
      </c>
      <c r="B5094" s="27" t="s">
        <v>15550</v>
      </c>
      <c r="C5094" s="27" t="s">
        <v>6435</v>
      </c>
      <c r="D5094" s="27" t="s">
        <v>6439</v>
      </c>
      <c r="E5094" s="28" t="s">
        <v>6849</v>
      </c>
    </row>
    <row r="5095" spans="1:5">
      <c r="A5095" s="27">
        <v>37991</v>
      </c>
      <c r="B5095" s="27" t="s">
        <v>15551</v>
      </c>
      <c r="C5095" s="27" t="s">
        <v>6435</v>
      </c>
      <c r="D5095" s="27" t="s">
        <v>6439</v>
      </c>
      <c r="E5095" s="28" t="s">
        <v>15552</v>
      </c>
    </row>
    <row r="5096" spans="1:5">
      <c r="A5096" s="27">
        <v>37992</v>
      </c>
      <c r="B5096" s="27" t="s">
        <v>15553</v>
      </c>
      <c r="C5096" s="27" t="s">
        <v>6435</v>
      </c>
      <c r="D5096" s="27" t="s">
        <v>6439</v>
      </c>
      <c r="E5096" s="28" t="s">
        <v>15554</v>
      </c>
    </row>
    <row r="5097" spans="1:5">
      <c r="A5097" s="27">
        <v>37993</v>
      </c>
      <c r="B5097" s="27" t="s">
        <v>15555</v>
      </c>
      <c r="C5097" s="27" t="s">
        <v>6435</v>
      </c>
      <c r="D5097" s="27" t="s">
        <v>6439</v>
      </c>
      <c r="E5097" s="28" t="s">
        <v>15556</v>
      </c>
    </row>
    <row r="5098" spans="1:5">
      <c r="A5098" s="27">
        <v>37994</v>
      </c>
      <c r="B5098" s="27" t="s">
        <v>15557</v>
      </c>
      <c r="C5098" s="27" t="s">
        <v>6435</v>
      </c>
      <c r="D5098" s="27" t="s">
        <v>6439</v>
      </c>
      <c r="E5098" s="28" t="s">
        <v>15558</v>
      </c>
    </row>
    <row r="5099" spans="1:5">
      <c r="A5099" s="27">
        <v>37995</v>
      </c>
      <c r="B5099" s="27" t="s">
        <v>15559</v>
      </c>
      <c r="C5099" s="27" t="s">
        <v>6435</v>
      </c>
      <c r="D5099" s="27" t="s">
        <v>6439</v>
      </c>
      <c r="E5099" s="28" t="s">
        <v>15560</v>
      </c>
    </row>
    <row r="5100" spans="1:5">
      <c r="A5100" s="27">
        <v>37996</v>
      </c>
      <c r="B5100" s="27" t="s">
        <v>15561</v>
      </c>
      <c r="C5100" s="27" t="s">
        <v>6435</v>
      </c>
      <c r="D5100" s="27" t="s">
        <v>6439</v>
      </c>
      <c r="E5100" s="28" t="s">
        <v>15562</v>
      </c>
    </row>
    <row r="5101" spans="1:5">
      <c r="A5101" s="27">
        <v>13883</v>
      </c>
      <c r="B5101" s="27" t="s">
        <v>15563</v>
      </c>
      <c r="C5101" s="27" t="s">
        <v>6435</v>
      </c>
      <c r="D5101" s="27" t="s">
        <v>6447</v>
      </c>
      <c r="E5101" s="28" t="s">
        <v>15564</v>
      </c>
    </row>
    <row r="5102" spans="1:5">
      <c r="A5102" s="27">
        <v>38604</v>
      </c>
      <c r="B5102" s="27" t="s">
        <v>15565</v>
      </c>
      <c r="C5102" s="27" t="s">
        <v>6435</v>
      </c>
      <c r="D5102" s="27" t="s">
        <v>6447</v>
      </c>
      <c r="E5102" s="28" t="s">
        <v>15566</v>
      </c>
    </row>
    <row r="5103" spans="1:5">
      <c r="A5103" s="27">
        <v>10601</v>
      </c>
      <c r="B5103" s="27" t="s">
        <v>15567</v>
      </c>
      <c r="C5103" s="27" t="s">
        <v>6435</v>
      </c>
      <c r="D5103" s="27" t="s">
        <v>6447</v>
      </c>
      <c r="E5103" s="28" t="s">
        <v>15568</v>
      </c>
    </row>
    <row r="5104" spans="1:5">
      <c r="A5104" s="27">
        <v>44469</v>
      </c>
      <c r="B5104" s="27" t="s">
        <v>15569</v>
      </c>
      <c r="C5104" s="27" t="s">
        <v>6435</v>
      </c>
      <c r="D5104" s="27" t="s">
        <v>6447</v>
      </c>
      <c r="E5104" s="28" t="s">
        <v>15570</v>
      </c>
    </row>
    <row r="5105" spans="1:5">
      <c r="A5105" s="27">
        <v>13894</v>
      </c>
      <c r="B5105" s="27" t="s">
        <v>15571</v>
      </c>
      <c r="C5105" s="27" t="s">
        <v>6435</v>
      </c>
      <c r="D5105" s="27" t="s">
        <v>6447</v>
      </c>
      <c r="E5105" s="28" t="s">
        <v>15572</v>
      </c>
    </row>
    <row r="5106" spans="1:5">
      <c r="A5106" s="27">
        <v>13895</v>
      </c>
      <c r="B5106" s="27" t="s">
        <v>15573</v>
      </c>
      <c r="C5106" s="27" t="s">
        <v>6435</v>
      </c>
      <c r="D5106" s="27" t="s">
        <v>6447</v>
      </c>
      <c r="E5106" s="28" t="s">
        <v>15574</v>
      </c>
    </row>
    <row r="5107" spans="1:5">
      <c r="A5107" s="27">
        <v>13892</v>
      </c>
      <c r="B5107" s="27" t="s">
        <v>15575</v>
      </c>
      <c r="C5107" s="27" t="s">
        <v>6435</v>
      </c>
      <c r="D5107" s="27" t="s">
        <v>6447</v>
      </c>
      <c r="E5107" s="28" t="s">
        <v>15576</v>
      </c>
    </row>
    <row r="5108" spans="1:5">
      <c r="A5108" s="27">
        <v>9914</v>
      </c>
      <c r="B5108" s="27" t="s">
        <v>15577</v>
      </c>
      <c r="C5108" s="27" t="s">
        <v>6435</v>
      </c>
      <c r="D5108" s="27" t="s">
        <v>6447</v>
      </c>
      <c r="E5108" s="28" t="s">
        <v>10256</v>
      </c>
    </row>
    <row r="5109" spans="1:5">
      <c r="A5109" s="27">
        <v>36485</v>
      </c>
      <c r="B5109" s="27" t="s">
        <v>15578</v>
      </c>
      <c r="C5109" s="27" t="s">
        <v>6435</v>
      </c>
      <c r="D5109" s="27" t="s">
        <v>6447</v>
      </c>
      <c r="E5109" s="28" t="s">
        <v>15579</v>
      </c>
    </row>
    <row r="5110" spans="1:5">
      <c r="A5110" s="27">
        <v>9912</v>
      </c>
      <c r="B5110" s="27" t="s">
        <v>15580</v>
      </c>
      <c r="C5110" s="27" t="s">
        <v>6435</v>
      </c>
      <c r="D5110" s="27" t="s">
        <v>6447</v>
      </c>
      <c r="E5110" s="28" t="s">
        <v>15581</v>
      </c>
    </row>
    <row r="5111" spans="1:5">
      <c r="A5111" s="27">
        <v>9921</v>
      </c>
      <c r="B5111" s="27" t="s">
        <v>15582</v>
      </c>
      <c r="C5111" s="27" t="s">
        <v>6435</v>
      </c>
      <c r="D5111" s="27" t="s">
        <v>6447</v>
      </c>
      <c r="E5111" s="28" t="s">
        <v>15583</v>
      </c>
    </row>
    <row r="5112" spans="1:5">
      <c r="A5112" s="27">
        <v>21112</v>
      </c>
      <c r="B5112" s="27" t="s">
        <v>15584</v>
      </c>
      <c r="C5112" s="27" t="s">
        <v>6435</v>
      </c>
      <c r="D5112" s="27" t="s">
        <v>6439</v>
      </c>
      <c r="E5112" s="28" t="s">
        <v>15585</v>
      </c>
    </row>
    <row r="5113" spans="1:5">
      <c r="A5113" s="27">
        <v>10228</v>
      </c>
      <c r="B5113" s="27" t="s">
        <v>15586</v>
      </c>
      <c r="C5113" s="27" t="s">
        <v>6435</v>
      </c>
      <c r="D5113" s="27" t="s">
        <v>6436</v>
      </c>
      <c r="E5113" s="28" t="s">
        <v>15587</v>
      </c>
    </row>
    <row r="5114" spans="1:5">
      <c r="A5114" s="27">
        <v>11781</v>
      </c>
      <c r="B5114" s="27" t="s">
        <v>15588</v>
      </c>
      <c r="C5114" s="27" t="s">
        <v>6435</v>
      </c>
      <c r="D5114" s="27" t="s">
        <v>6439</v>
      </c>
      <c r="E5114" s="28" t="s">
        <v>15589</v>
      </c>
    </row>
    <row r="5115" spans="1:5">
      <c r="A5115" s="27">
        <v>37588</v>
      </c>
      <c r="B5115" s="27" t="s">
        <v>15590</v>
      </c>
      <c r="C5115" s="27" t="s">
        <v>6435</v>
      </c>
      <c r="D5115" s="27" t="s">
        <v>6439</v>
      </c>
      <c r="E5115" s="28" t="s">
        <v>15591</v>
      </c>
    </row>
    <row r="5116" spans="1:5">
      <c r="A5116" s="27">
        <v>11746</v>
      </c>
      <c r="B5116" s="27" t="s">
        <v>15592</v>
      </c>
      <c r="C5116" s="27" t="s">
        <v>6435</v>
      </c>
      <c r="D5116" s="27" t="s">
        <v>6439</v>
      </c>
      <c r="E5116" s="28" t="s">
        <v>15593</v>
      </c>
    </row>
    <row r="5117" spans="1:5">
      <c r="A5117" s="27">
        <v>11751</v>
      </c>
      <c r="B5117" s="27" t="s">
        <v>15594</v>
      </c>
      <c r="C5117" s="27" t="s">
        <v>6435</v>
      </c>
      <c r="D5117" s="27" t="s">
        <v>6439</v>
      </c>
      <c r="E5117" s="28" t="s">
        <v>15595</v>
      </c>
    </row>
    <row r="5118" spans="1:5">
      <c r="A5118" s="27">
        <v>11750</v>
      </c>
      <c r="B5118" s="27" t="s">
        <v>15596</v>
      </c>
      <c r="C5118" s="27" t="s">
        <v>6435</v>
      </c>
      <c r="D5118" s="27" t="s">
        <v>6439</v>
      </c>
      <c r="E5118" s="28" t="s">
        <v>15597</v>
      </c>
    </row>
    <row r="5119" spans="1:5">
      <c r="A5119" s="27">
        <v>11748</v>
      </c>
      <c r="B5119" s="27" t="s">
        <v>15598</v>
      </c>
      <c r="C5119" s="27" t="s">
        <v>6435</v>
      </c>
      <c r="D5119" s="27" t="s">
        <v>6439</v>
      </c>
      <c r="E5119" s="28" t="s">
        <v>15599</v>
      </c>
    </row>
    <row r="5120" spans="1:5">
      <c r="A5120" s="27">
        <v>11747</v>
      </c>
      <c r="B5120" s="27" t="s">
        <v>15600</v>
      </c>
      <c r="C5120" s="27" t="s">
        <v>6435</v>
      </c>
      <c r="D5120" s="27" t="s">
        <v>6439</v>
      </c>
      <c r="E5120" s="28" t="s">
        <v>15601</v>
      </c>
    </row>
    <row r="5121" spans="1:5">
      <c r="A5121" s="27">
        <v>11749</v>
      </c>
      <c r="B5121" s="27" t="s">
        <v>15602</v>
      </c>
      <c r="C5121" s="27" t="s">
        <v>6435</v>
      </c>
      <c r="D5121" s="27" t="s">
        <v>6439</v>
      </c>
      <c r="E5121" s="28" t="s">
        <v>8534</v>
      </c>
    </row>
    <row r="5122" spans="1:5">
      <c r="A5122" s="27">
        <v>10236</v>
      </c>
      <c r="B5122" s="27" t="s">
        <v>15603</v>
      </c>
      <c r="C5122" s="27" t="s">
        <v>6435</v>
      </c>
      <c r="D5122" s="27" t="s">
        <v>6447</v>
      </c>
      <c r="E5122" s="28" t="s">
        <v>15604</v>
      </c>
    </row>
    <row r="5123" spans="1:5">
      <c r="A5123" s="27">
        <v>10233</v>
      </c>
      <c r="B5123" s="27" t="s">
        <v>15605</v>
      </c>
      <c r="C5123" s="27" t="s">
        <v>6435</v>
      </c>
      <c r="D5123" s="27" t="s">
        <v>6447</v>
      </c>
      <c r="E5123" s="28" t="s">
        <v>15606</v>
      </c>
    </row>
    <row r="5124" spans="1:5">
      <c r="A5124" s="27">
        <v>10234</v>
      </c>
      <c r="B5124" s="27" t="s">
        <v>15607</v>
      </c>
      <c r="C5124" s="27" t="s">
        <v>6435</v>
      </c>
      <c r="D5124" s="27" t="s">
        <v>6447</v>
      </c>
      <c r="E5124" s="28" t="s">
        <v>15608</v>
      </c>
    </row>
    <row r="5125" spans="1:5">
      <c r="A5125" s="27">
        <v>10231</v>
      </c>
      <c r="B5125" s="27" t="s">
        <v>15609</v>
      </c>
      <c r="C5125" s="27" t="s">
        <v>6435</v>
      </c>
      <c r="D5125" s="27" t="s">
        <v>6447</v>
      </c>
      <c r="E5125" s="28" t="s">
        <v>15610</v>
      </c>
    </row>
    <row r="5126" spans="1:5">
      <c r="A5126" s="27">
        <v>10232</v>
      </c>
      <c r="B5126" s="27" t="s">
        <v>15611</v>
      </c>
      <c r="C5126" s="27" t="s">
        <v>6435</v>
      </c>
      <c r="D5126" s="27" t="s">
        <v>6447</v>
      </c>
      <c r="E5126" s="28" t="s">
        <v>15612</v>
      </c>
    </row>
    <row r="5127" spans="1:5">
      <c r="A5127" s="27">
        <v>10229</v>
      </c>
      <c r="B5127" s="27" t="s">
        <v>15613</v>
      </c>
      <c r="C5127" s="27" t="s">
        <v>6435</v>
      </c>
      <c r="D5127" s="27" t="s">
        <v>6447</v>
      </c>
      <c r="E5127" s="28" t="s">
        <v>15614</v>
      </c>
    </row>
    <row r="5128" spans="1:5">
      <c r="A5128" s="27">
        <v>10235</v>
      </c>
      <c r="B5128" s="27" t="s">
        <v>15615</v>
      </c>
      <c r="C5128" s="27" t="s">
        <v>6435</v>
      </c>
      <c r="D5128" s="27" t="s">
        <v>6447</v>
      </c>
      <c r="E5128" s="28" t="s">
        <v>15616</v>
      </c>
    </row>
    <row r="5129" spans="1:5">
      <c r="A5129" s="27">
        <v>10230</v>
      </c>
      <c r="B5129" s="27" t="s">
        <v>15617</v>
      </c>
      <c r="C5129" s="27" t="s">
        <v>6435</v>
      </c>
      <c r="D5129" s="27" t="s">
        <v>6447</v>
      </c>
      <c r="E5129" s="28" t="s">
        <v>15618</v>
      </c>
    </row>
    <row r="5130" spans="1:5">
      <c r="A5130" s="27">
        <v>10409</v>
      </c>
      <c r="B5130" s="27" t="s">
        <v>15619</v>
      </c>
      <c r="C5130" s="27" t="s">
        <v>6435</v>
      </c>
      <c r="D5130" s="27" t="s">
        <v>6447</v>
      </c>
      <c r="E5130" s="28" t="s">
        <v>15620</v>
      </c>
    </row>
    <row r="5131" spans="1:5">
      <c r="A5131" s="27">
        <v>10411</v>
      </c>
      <c r="B5131" s="27" t="s">
        <v>15621</v>
      </c>
      <c r="C5131" s="27" t="s">
        <v>6435</v>
      </c>
      <c r="D5131" s="27" t="s">
        <v>6447</v>
      </c>
      <c r="E5131" s="28" t="s">
        <v>15622</v>
      </c>
    </row>
    <row r="5132" spans="1:5">
      <c r="A5132" s="27">
        <v>10404</v>
      </c>
      <c r="B5132" s="27" t="s">
        <v>15623</v>
      </c>
      <c r="C5132" s="27" t="s">
        <v>6435</v>
      </c>
      <c r="D5132" s="27" t="s">
        <v>6447</v>
      </c>
      <c r="E5132" s="28" t="s">
        <v>15624</v>
      </c>
    </row>
    <row r="5133" spans="1:5">
      <c r="A5133" s="27">
        <v>10410</v>
      </c>
      <c r="B5133" s="27" t="s">
        <v>15625</v>
      </c>
      <c r="C5133" s="27" t="s">
        <v>6435</v>
      </c>
      <c r="D5133" s="27" t="s">
        <v>6447</v>
      </c>
      <c r="E5133" s="28" t="s">
        <v>15626</v>
      </c>
    </row>
    <row r="5134" spans="1:5">
      <c r="A5134" s="27">
        <v>10405</v>
      </c>
      <c r="B5134" s="27" t="s">
        <v>15627</v>
      </c>
      <c r="C5134" s="27" t="s">
        <v>6435</v>
      </c>
      <c r="D5134" s="27" t="s">
        <v>6447</v>
      </c>
      <c r="E5134" s="28" t="s">
        <v>15628</v>
      </c>
    </row>
    <row r="5135" spans="1:5">
      <c r="A5135" s="27">
        <v>10408</v>
      </c>
      <c r="B5135" s="27" t="s">
        <v>15629</v>
      </c>
      <c r="C5135" s="27" t="s">
        <v>6435</v>
      </c>
      <c r="D5135" s="27" t="s">
        <v>6447</v>
      </c>
      <c r="E5135" s="28" t="s">
        <v>15630</v>
      </c>
    </row>
    <row r="5136" spans="1:5">
      <c r="A5136" s="27">
        <v>10412</v>
      </c>
      <c r="B5136" s="27" t="s">
        <v>15631</v>
      </c>
      <c r="C5136" s="27" t="s">
        <v>6435</v>
      </c>
      <c r="D5136" s="27" t="s">
        <v>6447</v>
      </c>
      <c r="E5136" s="28" t="s">
        <v>15632</v>
      </c>
    </row>
    <row r="5137" spans="1:5">
      <c r="A5137" s="27">
        <v>10406</v>
      </c>
      <c r="B5137" s="27" t="s">
        <v>15633</v>
      </c>
      <c r="C5137" s="27" t="s">
        <v>6435</v>
      </c>
      <c r="D5137" s="27" t="s">
        <v>6447</v>
      </c>
      <c r="E5137" s="28" t="s">
        <v>15634</v>
      </c>
    </row>
    <row r="5138" spans="1:5">
      <c r="A5138" s="27">
        <v>10407</v>
      </c>
      <c r="B5138" s="27" t="s">
        <v>15635</v>
      </c>
      <c r="C5138" s="27" t="s">
        <v>6435</v>
      </c>
      <c r="D5138" s="27" t="s">
        <v>6447</v>
      </c>
      <c r="E5138" s="28" t="s">
        <v>15636</v>
      </c>
    </row>
    <row r="5139" spans="1:5">
      <c r="A5139" s="27">
        <v>10416</v>
      </c>
      <c r="B5139" s="27" t="s">
        <v>15637</v>
      </c>
      <c r="C5139" s="27" t="s">
        <v>6435</v>
      </c>
      <c r="D5139" s="27" t="s">
        <v>6447</v>
      </c>
      <c r="E5139" s="28" t="s">
        <v>15638</v>
      </c>
    </row>
    <row r="5140" spans="1:5">
      <c r="A5140" s="27">
        <v>10419</v>
      </c>
      <c r="B5140" s="27" t="s">
        <v>15639</v>
      </c>
      <c r="C5140" s="27" t="s">
        <v>6435</v>
      </c>
      <c r="D5140" s="27" t="s">
        <v>6447</v>
      </c>
      <c r="E5140" s="28" t="s">
        <v>15640</v>
      </c>
    </row>
    <row r="5141" spans="1:5">
      <c r="A5141" s="27">
        <v>21092</v>
      </c>
      <c r="B5141" s="27" t="s">
        <v>15641</v>
      </c>
      <c r="C5141" s="27" t="s">
        <v>6435</v>
      </c>
      <c r="D5141" s="27" t="s">
        <v>6447</v>
      </c>
      <c r="E5141" s="28" t="s">
        <v>15642</v>
      </c>
    </row>
    <row r="5142" spans="1:5">
      <c r="A5142" s="27">
        <v>10418</v>
      </c>
      <c r="B5142" s="27" t="s">
        <v>15643</v>
      </c>
      <c r="C5142" s="27" t="s">
        <v>6435</v>
      </c>
      <c r="D5142" s="27" t="s">
        <v>6447</v>
      </c>
      <c r="E5142" s="28" t="s">
        <v>8234</v>
      </c>
    </row>
    <row r="5143" spans="1:5">
      <c r="A5143" s="27">
        <v>12657</v>
      </c>
      <c r="B5143" s="27" t="s">
        <v>15644</v>
      </c>
      <c r="C5143" s="27" t="s">
        <v>6435</v>
      </c>
      <c r="D5143" s="27" t="s">
        <v>6447</v>
      </c>
      <c r="E5143" s="28" t="s">
        <v>15645</v>
      </c>
    </row>
    <row r="5144" spans="1:5">
      <c r="A5144" s="27">
        <v>10417</v>
      </c>
      <c r="B5144" s="27" t="s">
        <v>15646</v>
      </c>
      <c r="C5144" s="27" t="s">
        <v>6435</v>
      </c>
      <c r="D5144" s="27" t="s">
        <v>6447</v>
      </c>
      <c r="E5144" s="28" t="s">
        <v>15647</v>
      </c>
    </row>
    <row r="5145" spans="1:5">
      <c r="A5145" s="27">
        <v>10413</v>
      </c>
      <c r="B5145" s="27" t="s">
        <v>15648</v>
      </c>
      <c r="C5145" s="27" t="s">
        <v>6435</v>
      </c>
      <c r="D5145" s="27" t="s">
        <v>6447</v>
      </c>
      <c r="E5145" s="28" t="s">
        <v>15649</v>
      </c>
    </row>
    <row r="5146" spans="1:5">
      <c r="A5146" s="27">
        <v>10414</v>
      </c>
      <c r="B5146" s="27" t="s">
        <v>15650</v>
      </c>
      <c r="C5146" s="27" t="s">
        <v>6435</v>
      </c>
      <c r="D5146" s="27" t="s">
        <v>6447</v>
      </c>
      <c r="E5146" s="28" t="s">
        <v>15651</v>
      </c>
    </row>
    <row r="5147" spans="1:5">
      <c r="A5147" s="27">
        <v>10415</v>
      </c>
      <c r="B5147" s="27" t="s">
        <v>15652</v>
      </c>
      <c r="C5147" s="27" t="s">
        <v>6435</v>
      </c>
      <c r="D5147" s="27" t="s">
        <v>6447</v>
      </c>
      <c r="E5147" s="28" t="s">
        <v>15653</v>
      </c>
    </row>
    <row r="5148" spans="1:5">
      <c r="A5148" s="27">
        <v>38643</v>
      </c>
      <c r="B5148" s="27" t="s">
        <v>15654</v>
      </c>
      <c r="C5148" s="27" t="s">
        <v>6435</v>
      </c>
      <c r="D5148" s="27" t="s">
        <v>6439</v>
      </c>
      <c r="E5148" s="28" t="s">
        <v>15655</v>
      </c>
    </row>
    <row r="5149" spans="1:5">
      <c r="A5149" s="27">
        <v>6157</v>
      </c>
      <c r="B5149" s="27" t="s">
        <v>15656</v>
      </c>
      <c r="C5149" s="27" t="s">
        <v>6435</v>
      </c>
      <c r="D5149" s="27" t="s">
        <v>6439</v>
      </c>
      <c r="E5149" s="28" t="s">
        <v>15657</v>
      </c>
    </row>
    <row r="5150" spans="1:5">
      <c r="A5150" s="27">
        <v>6152</v>
      </c>
      <c r="B5150" s="27" t="s">
        <v>15658</v>
      </c>
      <c r="C5150" s="27" t="s">
        <v>6435</v>
      </c>
      <c r="D5150" s="27" t="s">
        <v>6439</v>
      </c>
      <c r="E5150" s="28" t="s">
        <v>6611</v>
      </c>
    </row>
    <row r="5151" spans="1:5">
      <c r="A5151" s="27">
        <v>6158</v>
      </c>
      <c r="B5151" s="27" t="s">
        <v>15659</v>
      </c>
      <c r="C5151" s="27" t="s">
        <v>6435</v>
      </c>
      <c r="D5151" s="27" t="s">
        <v>6439</v>
      </c>
      <c r="E5151" s="28" t="s">
        <v>15660</v>
      </c>
    </row>
    <row r="5152" spans="1:5">
      <c r="A5152" s="27">
        <v>6153</v>
      </c>
      <c r="B5152" s="27" t="s">
        <v>15661</v>
      </c>
      <c r="C5152" s="27" t="s">
        <v>6435</v>
      </c>
      <c r="D5152" s="27" t="s">
        <v>6439</v>
      </c>
      <c r="E5152" s="28" t="s">
        <v>12803</v>
      </c>
    </row>
    <row r="5153" spans="1:5">
      <c r="A5153" s="27">
        <v>6156</v>
      </c>
      <c r="B5153" s="27" t="s">
        <v>15662</v>
      </c>
      <c r="C5153" s="27" t="s">
        <v>6435</v>
      </c>
      <c r="D5153" s="27" t="s">
        <v>6439</v>
      </c>
      <c r="E5153" s="28" t="s">
        <v>15663</v>
      </c>
    </row>
    <row r="5154" spans="1:5">
      <c r="A5154" s="27">
        <v>6154</v>
      </c>
      <c r="B5154" s="27" t="s">
        <v>15664</v>
      </c>
      <c r="C5154" s="27" t="s">
        <v>6435</v>
      </c>
      <c r="D5154" s="27" t="s">
        <v>6439</v>
      </c>
      <c r="E5154" s="28" t="s">
        <v>9437</v>
      </c>
    </row>
    <row r="5155" spans="1:5">
      <c r="A5155" s="27">
        <v>6155</v>
      </c>
      <c r="B5155" s="27" t="s">
        <v>15665</v>
      </c>
      <c r="C5155" s="27" t="s">
        <v>6435</v>
      </c>
      <c r="D5155" s="27" t="s">
        <v>6439</v>
      </c>
      <c r="E5155" s="28" t="s">
        <v>15666</v>
      </c>
    </row>
    <row r="5156" spans="1:5">
      <c r="A5156" s="27">
        <v>43595</v>
      </c>
      <c r="B5156" s="27" t="s">
        <v>15667</v>
      </c>
      <c r="C5156" s="27" t="s">
        <v>6435</v>
      </c>
      <c r="D5156" s="27" t="s">
        <v>6439</v>
      </c>
      <c r="E5156" s="28" t="s">
        <v>15668</v>
      </c>
    </row>
    <row r="5157" spans="1:5">
      <c r="A5157" s="27">
        <v>43596</v>
      </c>
      <c r="B5157" s="27" t="s">
        <v>15669</v>
      </c>
      <c r="C5157" s="27" t="s">
        <v>6435</v>
      </c>
      <c r="D5157" s="27" t="s">
        <v>6439</v>
      </c>
      <c r="E5157" s="28" t="s">
        <v>15670</v>
      </c>
    </row>
    <row r="5158" spans="1:5">
      <c r="A5158" s="27">
        <v>38108</v>
      </c>
      <c r="B5158" s="27" t="s">
        <v>15671</v>
      </c>
      <c r="C5158" s="27" t="s">
        <v>6435</v>
      </c>
      <c r="D5158" s="27" t="s">
        <v>6439</v>
      </c>
      <c r="E5158" s="28" t="s">
        <v>15672</v>
      </c>
    </row>
    <row r="5159" spans="1:5">
      <c r="A5159" s="27">
        <v>38087</v>
      </c>
      <c r="B5159" s="27" t="s">
        <v>15673</v>
      </c>
      <c r="C5159" s="27" t="s">
        <v>6435</v>
      </c>
      <c r="D5159" s="27" t="s">
        <v>6439</v>
      </c>
      <c r="E5159" s="28" t="s">
        <v>15674</v>
      </c>
    </row>
    <row r="5160" spans="1:5">
      <c r="A5160" s="27">
        <v>38109</v>
      </c>
      <c r="B5160" s="27" t="s">
        <v>15675</v>
      </c>
      <c r="C5160" s="27" t="s">
        <v>6435</v>
      </c>
      <c r="D5160" s="27" t="s">
        <v>6439</v>
      </c>
      <c r="E5160" s="28" t="s">
        <v>15676</v>
      </c>
    </row>
    <row r="5161" spans="1:5">
      <c r="A5161" s="27">
        <v>38088</v>
      </c>
      <c r="B5161" s="27" t="s">
        <v>15677</v>
      </c>
      <c r="C5161" s="27" t="s">
        <v>6435</v>
      </c>
      <c r="D5161" s="27" t="s">
        <v>6439</v>
      </c>
      <c r="E5161" s="28" t="s">
        <v>15678</v>
      </c>
    </row>
    <row r="5162" spans="1:5">
      <c r="A5162" s="27">
        <v>38110</v>
      </c>
      <c r="B5162" s="27" t="s">
        <v>15679</v>
      </c>
      <c r="C5162" s="27" t="s">
        <v>6435</v>
      </c>
      <c r="D5162" s="27" t="s">
        <v>6439</v>
      </c>
      <c r="E5162" s="28" t="s">
        <v>8470</v>
      </c>
    </row>
    <row r="5163" spans="1:5">
      <c r="A5163" s="27">
        <v>38089</v>
      </c>
      <c r="B5163" s="27" t="s">
        <v>15680</v>
      </c>
      <c r="C5163" s="27" t="s">
        <v>6435</v>
      </c>
      <c r="D5163" s="27" t="s">
        <v>6439</v>
      </c>
      <c r="E5163" s="28" t="s">
        <v>15681</v>
      </c>
    </row>
    <row r="5164" spans="1:5">
      <c r="A5164" s="27">
        <v>38111</v>
      </c>
      <c r="B5164" s="27" t="s">
        <v>15682</v>
      </c>
      <c r="C5164" s="27" t="s">
        <v>6435</v>
      </c>
      <c r="D5164" s="27" t="s">
        <v>6439</v>
      </c>
      <c r="E5164" s="28" t="s">
        <v>10355</v>
      </c>
    </row>
    <row r="5165" spans="1:5">
      <c r="A5165" s="27">
        <v>38090</v>
      </c>
      <c r="B5165" s="27" t="s">
        <v>15683</v>
      </c>
      <c r="C5165" s="27" t="s">
        <v>6435</v>
      </c>
      <c r="D5165" s="27" t="s">
        <v>6439</v>
      </c>
      <c r="E5165" s="28" t="s">
        <v>9971</v>
      </c>
    </row>
    <row r="5166" spans="1:5">
      <c r="A5166" s="27">
        <v>13726</v>
      </c>
      <c r="B5166" s="27" t="s">
        <v>15684</v>
      </c>
      <c r="C5166" s="27" t="s">
        <v>6435</v>
      </c>
      <c r="D5166" s="27" t="s">
        <v>6447</v>
      </c>
      <c r="E5166" s="28" t="s">
        <v>15685</v>
      </c>
    </row>
    <row r="5167" spans="1:5">
      <c r="A5167" s="27">
        <v>38400</v>
      </c>
      <c r="B5167" s="27" t="s">
        <v>15686</v>
      </c>
      <c r="C5167" s="27" t="s">
        <v>6435</v>
      </c>
      <c r="D5167" s="27" t="s">
        <v>6439</v>
      </c>
      <c r="E5167" s="28" t="s">
        <v>14951</v>
      </c>
    </row>
    <row r="5168" spans="1:5">
      <c r="A5168" s="27">
        <v>12627</v>
      </c>
      <c r="B5168" s="27" t="s">
        <v>15687</v>
      </c>
      <c r="C5168" s="27" t="s">
        <v>6435</v>
      </c>
      <c r="D5168" s="27" t="s">
        <v>6447</v>
      </c>
      <c r="E5168" s="28" t="s">
        <v>15688</v>
      </c>
    </row>
    <row r="5169" spans="1:5">
      <c r="A5169" s="27">
        <v>39996</v>
      </c>
      <c r="B5169" s="27" t="s">
        <v>15689</v>
      </c>
      <c r="C5169" s="27" t="s">
        <v>6456</v>
      </c>
      <c r="D5169" s="27" t="s">
        <v>6439</v>
      </c>
      <c r="E5169" s="28" t="s">
        <v>15690</v>
      </c>
    </row>
    <row r="5170" spans="1:5">
      <c r="A5170" s="27">
        <v>10478</v>
      </c>
      <c r="B5170" s="27" t="s">
        <v>15691</v>
      </c>
      <c r="C5170" s="27" t="s">
        <v>6558</v>
      </c>
      <c r="D5170" s="27" t="s">
        <v>6436</v>
      </c>
      <c r="E5170" s="28" t="s">
        <v>15692</v>
      </c>
    </row>
    <row r="5171" spans="1:5">
      <c r="A5171" s="27">
        <v>10481</v>
      </c>
      <c r="B5171" s="27" t="s">
        <v>15693</v>
      </c>
      <c r="C5171" s="27" t="s">
        <v>6558</v>
      </c>
      <c r="D5171" s="27" t="s">
        <v>6439</v>
      </c>
      <c r="E5171" s="28" t="s">
        <v>15694</v>
      </c>
    </row>
    <row r="5172" spans="1:5">
      <c r="A5172" s="27">
        <v>10475</v>
      </c>
      <c r="B5172" s="27" t="s">
        <v>15695</v>
      </c>
      <c r="C5172" s="27" t="s">
        <v>6558</v>
      </c>
      <c r="D5172" s="27" t="s">
        <v>6439</v>
      </c>
      <c r="E5172" s="28" t="s">
        <v>15696</v>
      </c>
    </row>
    <row r="5173" spans="1:5">
      <c r="A5173" s="27">
        <v>4031</v>
      </c>
      <c r="B5173" s="27" t="s">
        <v>15697</v>
      </c>
      <c r="C5173" s="27" t="s">
        <v>6446</v>
      </c>
      <c r="D5173" s="27" t="s">
        <v>6439</v>
      </c>
      <c r="E5173" s="28" t="s">
        <v>15698</v>
      </c>
    </row>
    <row r="5174" spans="1:5">
      <c r="A5174" s="27">
        <v>4030</v>
      </c>
      <c r="B5174" s="27" t="s">
        <v>15699</v>
      </c>
      <c r="C5174" s="27" t="s">
        <v>6446</v>
      </c>
      <c r="D5174" s="27" t="s">
        <v>6439</v>
      </c>
      <c r="E5174" s="28" t="s">
        <v>6925</v>
      </c>
    </row>
    <row r="5175" spans="1:5">
      <c r="A5175" s="27">
        <v>39399</v>
      </c>
      <c r="B5175" s="27" t="s">
        <v>15700</v>
      </c>
      <c r="C5175" s="27" t="s">
        <v>6435</v>
      </c>
      <c r="D5175" s="27" t="s">
        <v>6447</v>
      </c>
      <c r="E5175" s="28" t="s">
        <v>15701</v>
      </c>
    </row>
    <row r="5176" spans="1:5">
      <c r="A5176" s="27">
        <v>39400</v>
      </c>
      <c r="B5176" s="27" t="s">
        <v>15702</v>
      </c>
      <c r="C5176" s="27" t="s">
        <v>6435</v>
      </c>
      <c r="D5176" s="27" t="s">
        <v>6447</v>
      </c>
      <c r="E5176" s="28" t="s">
        <v>15703</v>
      </c>
    </row>
    <row r="5177" spans="1:5">
      <c r="A5177" s="27">
        <v>39401</v>
      </c>
      <c r="B5177" s="27" t="s">
        <v>15704</v>
      </c>
      <c r="C5177" s="27" t="s">
        <v>6435</v>
      </c>
      <c r="D5177" s="27" t="s">
        <v>6447</v>
      </c>
      <c r="E5177" s="28" t="s">
        <v>15705</v>
      </c>
    </row>
    <row r="5178" spans="1:5">
      <c r="A5178" s="27">
        <v>11652</v>
      </c>
      <c r="B5178" s="27" t="s">
        <v>15706</v>
      </c>
      <c r="C5178" s="27" t="s">
        <v>6435</v>
      </c>
      <c r="D5178" s="27" t="s">
        <v>6447</v>
      </c>
      <c r="E5178" s="28" t="s">
        <v>15707</v>
      </c>
    </row>
    <row r="5179" spans="1:5">
      <c r="A5179" s="27">
        <v>13896</v>
      </c>
      <c r="B5179" s="27" t="s">
        <v>15708</v>
      </c>
      <c r="C5179" s="27" t="s">
        <v>6435</v>
      </c>
      <c r="D5179" s="27" t="s">
        <v>6447</v>
      </c>
      <c r="E5179" s="28" t="s">
        <v>15709</v>
      </c>
    </row>
    <row r="5180" spans="1:5">
      <c r="A5180" s="27">
        <v>13475</v>
      </c>
      <c r="B5180" s="27" t="s">
        <v>15710</v>
      </c>
      <c r="C5180" s="27" t="s">
        <v>6435</v>
      </c>
      <c r="D5180" s="27" t="s">
        <v>6447</v>
      </c>
      <c r="E5180" s="28" t="s">
        <v>15711</v>
      </c>
    </row>
    <row r="5181" spans="1:5">
      <c r="A5181" s="27">
        <v>44491</v>
      </c>
      <c r="B5181" s="27" t="s">
        <v>15712</v>
      </c>
      <c r="C5181" s="27" t="s">
        <v>6435</v>
      </c>
      <c r="D5181" s="27" t="s">
        <v>6447</v>
      </c>
      <c r="E5181" s="28" t="s">
        <v>15713</v>
      </c>
    </row>
    <row r="5182" spans="1:5">
      <c r="A5182" s="27">
        <v>44470</v>
      </c>
      <c r="B5182" s="27" t="s">
        <v>15714</v>
      </c>
      <c r="C5182" s="27" t="s">
        <v>6435</v>
      </c>
      <c r="D5182" s="27" t="s">
        <v>6447</v>
      </c>
      <c r="E5182" s="28" t="s">
        <v>15715</v>
      </c>
    </row>
    <row r="5183" spans="1:5">
      <c r="A5183" s="27">
        <v>13476</v>
      </c>
      <c r="B5183" s="27" t="s">
        <v>15716</v>
      </c>
      <c r="C5183" s="27" t="s">
        <v>6435</v>
      </c>
      <c r="D5183" s="27" t="s">
        <v>6447</v>
      </c>
      <c r="E5183" s="28" t="s">
        <v>15717</v>
      </c>
    </row>
    <row r="5184" spans="1:5">
      <c r="A5184" s="27">
        <v>10488</v>
      </c>
      <c r="B5184" s="27" t="s">
        <v>15718</v>
      </c>
      <c r="C5184" s="27" t="s">
        <v>6435</v>
      </c>
      <c r="D5184" s="27" t="s">
        <v>6447</v>
      </c>
      <c r="E5184" s="28" t="s">
        <v>15719</v>
      </c>
    </row>
    <row r="5185" spans="1:5">
      <c r="A5185" s="27">
        <v>13606</v>
      </c>
      <c r="B5185" s="27" t="s">
        <v>15720</v>
      </c>
      <c r="C5185" s="27" t="s">
        <v>6435</v>
      </c>
      <c r="D5185" s="27" t="s">
        <v>6447</v>
      </c>
      <c r="E5185" s="28" t="s">
        <v>15721</v>
      </c>
    </row>
    <row r="5186" spans="1:5">
      <c r="A5186" s="27">
        <v>10489</v>
      </c>
      <c r="B5186" s="27" t="s">
        <v>15722</v>
      </c>
      <c r="C5186" s="27" t="s">
        <v>6779</v>
      </c>
      <c r="D5186" s="27" t="s">
        <v>6439</v>
      </c>
      <c r="E5186" s="28" t="s">
        <v>14647</v>
      </c>
    </row>
    <row r="5187" spans="1:5">
      <c r="A5187" s="27">
        <v>41073</v>
      </c>
      <c r="B5187" s="27" t="s">
        <v>15723</v>
      </c>
      <c r="C5187" s="27" t="s">
        <v>6782</v>
      </c>
      <c r="D5187" s="27" t="s">
        <v>6439</v>
      </c>
      <c r="E5187" s="28" t="s">
        <v>15944</v>
      </c>
    </row>
    <row r="5188" spans="1:5">
      <c r="A5188" s="27">
        <v>34391</v>
      </c>
      <c r="B5188" s="27" t="s">
        <v>15724</v>
      </c>
      <c r="C5188" s="27" t="s">
        <v>6446</v>
      </c>
      <c r="D5188" s="27" t="s">
        <v>6439</v>
      </c>
      <c r="E5188" s="28" t="s">
        <v>15725</v>
      </c>
    </row>
    <row r="5189" spans="1:5">
      <c r="A5189" s="27">
        <v>10496</v>
      </c>
      <c r="B5189" s="27" t="s">
        <v>15726</v>
      </c>
      <c r="C5189" s="27" t="s">
        <v>6446</v>
      </c>
      <c r="D5189" s="27" t="s">
        <v>6439</v>
      </c>
      <c r="E5189" s="28" t="s">
        <v>15727</v>
      </c>
    </row>
    <row r="5190" spans="1:5">
      <c r="A5190" s="27">
        <v>10497</v>
      </c>
      <c r="B5190" s="27" t="s">
        <v>15728</v>
      </c>
      <c r="C5190" s="27" t="s">
        <v>6446</v>
      </c>
      <c r="D5190" s="27" t="s">
        <v>6439</v>
      </c>
      <c r="E5190" s="28" t="s">
        <v>15729</v>
      </c>
    </row>
    <row r="5191" spans="1:5">
      <c r="A5191" s="27">
        <v>10504</v>
      </c>
      <c r="B5191" s="27" t="s">
        <v>15730</v>
      </c>
      <c r="C5191" s="27" t="s">
        <v>6446</v>
      </c>
      <c r="D5191" s="27" t="s">
        <v>6439</v>
      </c>
      <c r="E5191" s="28" t="s">
        <v>15731</v>
      </c>
    </row>
    <row r="5192" spans="1:5">
      <c r="A5192" s="27">
        <v>34390</v>
      </c>
      <c r="B5192" s="27" t="s">
        <v>15732</v>
      </c>
      <c r="C5192" s="27" t="s">
        <v>6446</v>
      </c>
      <c r="D5192" s="27" t="s">
        <v>6439</v>
      </c>
      <c r="E5192" s="28" t="s">
        <v>15733</v>
      </c>
    </row>
    <row r="5193" spans="1:5">
      <c r="A5193" s="27">
        <v>34389</v>
      </c>
      <c r="B5193" s="27" t="s">
        <v>15734</v>
      </c>
      <c r="C5193" s="27" t="s">
        <v>6446</v>
      </c>
      <c r="D5193" s="27" t="s">
        <v>6439</v>
      </c>
      <c r="E5193" s="28" t="s">
        <v>15735</v>
      </c>
    </row>
    <row r="5194" spans="1:5">
      <c r="A5194" s="27">
        <v>34388</v>
      </c>
      <c r="B5194" s="27" t="s">
        <v>15736</v>
      </c>
      <c r="C5194" s="27" t="s">
        <v>6446</v>
      </c>
      <c r="D5194" s="27" t="s">
        <v>6439</v>
      </c>
      <c r="E5194" s="28" t="s">
        <v>15737</v>
      </c>
    </row>
    <row r="5195" spans="1:5">
      <c r="A5195" s="27">
        <v>34387</v>
      </c>
      <c r="B5195" s="27" t="s">
        <v>15738</v>
      </c>
      <c r="C5195" s="27" t="s">
        <v>6446</v>
      </c>
      <c r="D5195" s="27" t="s">
        <v>6439</v>
      </c>
      <c r="E5195" s="28" t="s">
        <v>15739</v>
      </c>
    </row>
    <row r="5196" spans="1:5">
      <c r="A5196" s="27">
        <v>11188</v>
      </c>
      <c r="B5196" s="27" t="s">
        <v>15740</v>
      </c>
      <c r="C5196" s="27" t="s">
        <v>6446</v>
      </c>
      <c r="D5196" s="27" t="s">
        <v>6439</v>
      </c>
      <c r="E5196" s="28" t="s">
        <v>15741</v>
      </c>
    </row>
    <row r="5197" spans="1:5">
      <c r="A5197" s="27">
        <v>11189</v>
      </c>
      <c r="B5197" s="27" t="s">
        <v>15742</v>
      </c>
      <c r="C5197" s="27" t="s">
        <v>6446</v>
      </c>
      <c r="D5197" s="27" t="s">
        <v>6439</v>
      </c>
      <c r="E5197" s="28" t="s">
        <v>12947</v>
      </c>
    </row>
    <row r="5198" spans="1:5">
      <c r="A5198" s="27">
        <v>21107</v>
      </c>
      <c r="B5198" s="27" t="s">
        <v>15743</v>
      </c>
      <c r="C5198" s="27" t="s">
        <v>6446</v>
      </c>
      <c r="D5198" s="27" t="s">
        <v>6439</v>
      </c>
      <c r="E5198" s="28" t="s">
        <v>15744</v>
      </c>
    </row>
    <row r="5199" spans="1:5">
      <c r="A5199" s="27">
        <v>34386</v>
      </c>
      <c r="B5199" s="27" t="s">
        <v>15745</v>
      </c>
      <c r="C5199" s="27" t="s">
        <v>6446</v>
      </c>
      <c r="D5199" s="27" t="s">
        <v>6439</v>
      </c>
      <c r="E5199" s="28" t="s">
        <v>15746</v>
      </c>
    </row>
    <row r="5200" spans="1:5">
      <c r="A5200" s="27">
        <v>10490</v>
      </c>
      <c r="B5200" s="27" t="s">
        <v>15747</v>
      </c>
      <c r="C5200" s="27" t="s">
        <v>6446</v>
      </c>
      <c r="D5200" s="27" t="s">
        <v>6436</v>
      </c>
      <c r="E5200" s="28" t="s">
        <v>15748</v>
      </c>
    </row>
    <row r="5201" spans="1:5">
      <c r="A5201" s="27">
        <v>10492</v>
      </c>
      <c r="B5201" s="27" t="s">
        <v>15749</v>
      </c>
      <c r="C5201" s="27" t="s">
        <v>6446</v>
      </c>
      <c r="D5201" s="27" t="s">
        <v>6439</v>
      </c>
      <c r="E5201" s="28" t="s">
        <v>15750</v>
      </c>
    </row>
    <row r="5202" spans="1:5">
      <c r="A5202" s="27">
        <v>10493</v>
      </c>
      <c r="B5202" s="27" t="s">
        <v>15751</v>
      </c>
      <c r="C5202" s="27" t="s">
        <v>6446</v>
      </c>
      <c r="D5202" s="27" t="s">
        <v>6439</v>
      </c>
      <c r="E5202" s="28" t="s">
        <v>15735</v>
      </c>
    </row>
    <row r="5203" spans="1:5">
      <c r="A5203" s="27">
        <v>10491</v>
      </c>
      <c r="B5203" s="27" t="s">
        <v>15752</v>
      </c>
      <c r="C5203" s="27" t="s">
        <v>6446</v>
      </c>
      <c r="D5203" s="27" t="s">
        <v>6439</v>
      </c>
      <c r="E5203" s="28" t="s">
        <v>15753</v>
      </c>
    </row>
    <row r="5204" spans="1:5">
      <c r="A5204" s="27">
        <v>34385</v>
      </c>
      <c r="B5204" s="27" t="s">
        <v>15754</v>
      </c>
      <c r="C5204" s="27" t="s">
        <v>6446</v>
      </c>
      <c r="D5204" s="27" t="s">
        <v>6439</v>
      </c>
      <c r="E5204" s="28" t="s">
        <v>15755</v>
      </c>
    </row>
    <row r="5205" spans="1:5">
      <c r="A5205" s="27">
        <v>10499</v>
      </c>
      <c r="B5205" s="27" t="s">
        <v>15756</v>
      </c>
      <c r="C5205" s="27" t="s">
        <v>6446</v>
      </c>
      <c r="D5205" s="27" t="s">
        <v>6439</v>
      </c>
      <c r="E5205" s="28" t="s">
        <v>15757</v>
      </c>
    </row>
    <row r="5206" spans="1:5">
      <c r="A5206" s="27">
        <v>34384</v>
      </c>
      <c r="B5206" s="27" t="s">
        <v>15758</v>
      </c>
      <c r="C5206" s="27" t="s">
        <v>6446</v>
      </c>
      <c r="D5206" s="27" t="s">
        <v>6439</v>
      </c>
      <c r="E5206" s="28" t="s">
        <v>15746</v>
      </c>
    </row>
    <row r="5207" spans="1:5">
      <c r="A5207" s="27">
        <v>11185</v>
      </c>
      <c r="B5207" s="27" t="s">
        <v>15759</v>
      </c>
      <c r="C5207" s="27" t="s">
        <v>6446</v>
      </c>
      <c r="D5207" s="27" t="s">
        <v>6439</v>
      </c>
      <c r="E5207" s="28" t="s">
        <v>15760</v>
      </c>
    </row>
    <row r="5208" spans="1:5">
      <c r="A5208" s="27">
        <v>10507</v>
      </c>
      <c r="B5208" s="27" t="s">
        <v>15761</v>
      </c>
      <c r="C5208" s="27" t="s">
        <v>6446</v>
      </c>
      <c r="D5208" s="27" t="s">
        <v>6439</v>
      </c>
      <c r="E5208" s="28" t="s">
        <v>15762</v>
      </c>
    </row>
    <row r="5209" spans="1:5">
      <c r="A5209" s="27">
        <v>10505</v>
      </c>
      <c r="B5209" s="27" t="s">
        <v>15763</v>
      </c>
      <c r="C5209" s="27" t="s">
        <v>6446</v>
      </c>
      <c r="D5209" s="27" t="s">
        <v>6439</v>
      </c>
      <c r="E5209" s="28" t="s">
        <v>15764</v>
      </c>
    </row>
    <row r="5210" spans="1:5">
      <c r="A5210" s="27">
        <v>10506</v>
      </c>
      <c r="B5210" s="27" t="s">
        <v>15765</v>
      </c>
      <c r="C5210" s="27" t="s">
        <v>6446</v>
      </c>
      <c r="D5210" s="27" t="s">
        <v>6439</v>
      </c>
      <c r="E5210" s="28" t="s">
        <v>15766</v>
      </c>
    </row>
    <row r="5211" spans="1:5">
      <c r="A5211" s="27">
        <v>5031</v>
      </c>
      <c r="B5211" s="27" t="s">
        <v>15767</v>
      </c>
      <c r="C5211" s="27" t="s">
        <v>6446</v>
      </c>
      <c r="D5211" s="27" t="s">
        <v>6436</v>
      </c>
      <c r="E5211" s="28" t="s">
        <v>15768</v>
      </c>
    </row>
    <row r="5212" spans="1:5">
      <c r="A5212" s="27">
        <v>10502</v>
      </c>
      <c r="B5212" s="27" t="s">
        <v>15769</v>
      </c>
      <c r="C5212" s="27" t="s">
        <v>6446</v>
      </c>
      <c r="D5212" s="27" t="s">
        <v>6439</v>
      </c>
      <c r="E5212" s="28" t="s">
        <v>15770</v>
      </c>
    </row>
    <row r="5213" spans="1:5">
      <c r="A5213" s="27">
        <v>10501</v>
      </c>
      <c r="B5213" s="27" t="s">
        <v>15771</v>
      </c>
      <c r="C5213" s="27" t="s">
        <v>6446</v>
      </c>
      <c r="D5213" s="27" t="s">
        <v>6439</v>
      </c>
      <c r="E5213" s="28" t="s">
        <v>15772</v>
      </c>
    </row>
    <row r="5214" spans="1:5">
      <c r="A5214" s="27">
        <v>10503</v>
      </c>
      <c r="B5214" s="27" t="s">
        <v>15773</v>
      </c>
      <c r="C5214" s="27" t="s">
        <v>6446</v>
      </c>
      <c r="D5214" s="27" t="s">
        <v>6439</v>
      </c>
      <c r="E5214" s="28" t="s">
        <v>15774</v>
      </c>
    </row>
    <row r="5215" spans="1:5">
      <c r="A5215" s="27">
        <v>4500</v>
      </c>
      <c r="B5215" s="27" t="s">
        <v>15775</v>
      </c>
      <c r="C5215" s="27" t="s">
        <v>6456</v>
      </c>
      <c r="D5215" s="27" t="s">
        <v>6439</v>
      </c>
      <c r="E5215" s="28" t="s">
        <v>15776</v>
      </c>
    </row>
    <row r="5216" spans="1:5">
      <c r="A5216" s="27">
        <v>4448</v>
      </c>
      <c r="B5216" s="27" t="s">
        <v>15777</v>
      </c>
      <c r="C5216" s="27" t="s">
        <v>6456</v>
      </c>
      <c r="D5216" s="27" t="s">
        <v>6439</v>
      </c>
      <c r="E5216" s="28" t="s">
        <v>15778</v>
      </c>
    </row>
    <row r="5217" spans="1:5">
      <c r="A5217" s="27">
        <v>20213</v>
      </c>
      <c r="B5217" s="27" t="s">
        <v>15779</v>
      </c>
      <c r="C5217" s="27" t="s">
        <v>6456</v>
      </c>
      <c r="D5217" s="27" t="s">
        <v>6439</v>
      </c>
      <c r="E5217" s="28" t="s">
        <v>14096</v>
      </c>
    </row>
    <row r="5218" spans="1:5">
      <c r="A5218" s="27">
        <v>20211</v>
      </c>
      <c r="B5218" s="27" t="s">
        <v>15780</v>
      </c>
      <c r="C5218" s="27" t="s">
        <v>6456</v>
      </c>
      <c r="D5218" s="27" t="s">
        <v>6439</v>
      </c>
      <c r="E5218" s="28" t="s">
        <v>15781</v>
      </c>
    </row>
    <row r="5219" spans="1:5">
      <c r="A5219" s="27">
        <v>40270</v>
      </c>
      <c r="B5219" s="27" t="s">
        <v>15782</v>
      </c>
      <c r="C5219" s="27" t="s">
        <v>6456</v>
      </c>
      <c r="D5219" s="27" t="s">
        <v>6447</v>
      </c>
      <c r="E5219" s="28" t="s">
        <v>15783</v>
      </c>
    </row>
    <row r="5220" spans="1:5">
      <c r="A5220" s="27">
        <v>4425</v>
      </c>
      <c r="B5220" s="27" t="s">
        <v>15784</v>
      </c>
      <c r="C5220" s="27" t="s">
        <v>6456</v>
      </c>
      <c r="D5220" s="27" t="s">
        <v>6439</v>
      </c>
      <c r="E5220" s="28" t="s">
        <v>15785</v>
      </c>
    </row>
    <row r="5221" spans="1:5">
      <c r="A5221" s="27">
        <v>4472</v>
      </c>
      <c r="B5221" s="27" t="s">
        <v>15786</v>
      </c>
      <c r="C5221" s="27" t="s">
        <v>6456</v>
      </c>
      <c r="D5221" s="27" t="s">
        <v>6439</v>
      </c>
      <c r="E5221" s="28" t="s">
        <v>15787</v>
      </c>
    </row>
    <row r="5222" spans="1:5">
      <c r="A5222" s="27">
        <v>35272</v>
      </c>
      <c r="B5222" s="27" t="s">
        <v>15788</v>
      </c>
      <c r="C5222" s="27" t="s">
        <v>6456</v>
      </c>
      <c r="D5222" s="27" t="s">
        <v>6439</v>
      </c>
      <c r="E5222" s="28" t="s">
        <v>15789</v>
      </c>
    </row>
    <row r="5223" spans="1:5">
      <c r="A5223" s="27">
        <v>4481</v>
      </c>
      <c r="B5223" s="27" t="s">
        <v>15790</v>
      </c>
      <c r="C5223" s="27" t="s">
        <v>6456</v>
      </c>
      <c r="D5223" s="27" t="s">
        <v>6439</v>
      </c>
      <c r="E5223" s="28" t="s">
        <v>15791</v>
      </c>
    </row>
    <row r="5224" spans="1:5">
      <c r="A5224" s="27">
        <v>34345</v>
      </c>
      <c r="B5224" s="27" t="s">
        <v>15792</v>
      </c>
      <c r="C5224" s="27" t="s">
        <v>6779</v>
      </c>
      <c r="D5224" s="27" t="s">
        <v>6439</v>
      </c>
      <c r="E5224" s="28" t="s">
        <v>15898</v>
      </c>
    </row>
    <row r="5225" spans="1:5">
      <c r="A5225" s="27">
        <v>41096</v>
      </c>
      <c r="B5225" s="27" t="s">
        <v>15793</v>
      </c>
      <c r="C5225" s="27" t="s">
        <v>6782</v>
      </c>
      <c r="D5225" s="27" t="s">
        <v>6439</v>
      </c>
      <c r="E5225" s="28" t="s">
        <v>15945</v>
      </c>
    </row>
    <row r="5226" spans="1:5">
      <c r="A5226" s="27">
        <v>41776</v>
      </c>
      <c r="B5226" s="27" t="s">
        <v>15794</v>
      </c>
      <c r="C5226" s="27" t="s">
        <v>6779</v>
      </c>
      <c r="D5226" s="27" t="s">
        <v>6439</v>
      </c>
      <c r="E5226" s="28" t="s">
        <v>9082</v>
      </c>
    </row>
    <row r="5227" spans="1:5">
      <c r="A5227" s="27" t="s">
        <v>30</v>
      </c>
      <c r="B5227" s="27"/>
      <c r="C5227" s="27"/>
      <c r="D5227" s="27"/>
      <c r="E5227" s="27"/>
    </row>
    <row r="5228" spans="1:5">
      <c r="A5228" s="27" t="s">
        <v>15795</v>
      </c>
      <c r="B5228" s="27"/>
      <c r="C5228" s="27"/>
      <c r="D5228" s="27"/>
      <c r="E5228" s="27"/>
    </row>
  </sheetData>
  <sortState xmlns:xlrd2="http://schemas.microsoft.com/office/spreadsheetml/2017/richdata2" ref="A8:F6978">
    <sortCondition ref="B8:B6978"/>
  </sortState>
  <mergeCells count="3">
    <mergeCell ref="A1:L1"/>
    <mergeCell ref="A2:L2"/>
    <mergeCell ref="A3:F3"/>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7321"/>
  <sheetViews>
    <sheetView topLeftCell="A1024" workbookViewId="0">
      <selection activeCell="A1043" sqref="A1043"/>
    </sheetView>
  </sheetViews>
  <sheetFormatPr defaultRowHeight="14.4"/>
  <cols>
    <col min="1" max="1" width="24.6640625" style="33" bestFit="1" customWidth="1"/>
    <col min="2" max="2" width="100.6640625" style="33" customWidth="1"/>
    <col min="3" max="3" width="8.6640625" style="33" bestFit="1" customWidth="1"/>
    <col min="4" max="4" width="38.44140625" style="33" bestFit="1" customWidth="1"/>
    <col min="5" max="5" width="13.33203125" style="33" bestFit="1" customWidth="1"/>
    <col min="6" max="6" width="40.6640625" style="33" bestFit="1" customWidth="1"/>
    <col min="7" max="250" width="9.109375" style="33"/>
    <col min="251" max="251" width="70.33203125" style="33" customWidth="1"/>
    <col min="252" max="252" width="17.5546875" style="33" customWidth="1"/>
    <col min="253" max="253" width="70.33203125" style="33" customWidth="1"/>
    <col min="254" max="254" width="17.5546875" style="33" customWidth="1"/>
    <col min="255" max="255" width="15.33203125" style="33" customWidth="1"/>
    <col min="256" max="256" width="48.6640625" style="33" customWidth="1"/>
    <col min="257" max="257" width="24.5546875" style="33" customWidth="1"/>
    <col min="258" max="258" width="48.6640625" style="33" customWidth="1"/>
    <col min="259" max="259" width="8.109375" style="33" customWidth="1"/>
    <col min="260" max="260" width="38.6640625" style="33" customWidth="1"/>
    <col min="261" max="261" width="21.109375" style="33" customWidth="1"/>
    <col min="262" max="262" width="82" style="33" customWidth="1"/>
    <col min="263" max="506" width="9.109375" style="33"/>
    <col min="507" max="507" width="70.33203125" style="33" customWidth="1"/>
    <col min="508" max="508" width="17.5546875" style="33" customWidth="1"/>
    <col min="509" max="509" width="70.33203125" style="33" customWidth="1"/>
    <col min="510" max="510" width="17.5546875" style="33" customWidth="1"/>
    <col min="511" max="511" width="15.33203125" style="33" customWidth="1"/>
    <col min="512" max="512" width="48.6640625" style="33" customWidth="1"/>
    <col min="513" max="513" width="24.5546875" style="33" customWidth="1"/>
    <col min="514" max="514" width="48.6640625" style="33" customWidth="1"/>
    <col min="515" max="515" width="8.109375" style="33" customWidth="1"/>
    <col min="516" max="516" width="38.6640625" style="33" customWidth="1"/>
    <col min="517" max="517" width="21.109375" style="33" customWidth="1"/>
    <col min="518" max="518" width="82" style="33" customWidth="1"/>
    <col min="519" max="762" width="9.109375" style="33"/>
    <col min="763" max="763" width="70.33203125" style="33" customWidth="1"/>
    <col min="764" max="764" width="17.5546875" style="33" customWidth="1"/>
    <col min="765" max="765" width="70.33203125" style="33" customWidth="1"/>
    <col min="766" max="766" width="17.5546875" style="33" customWidth="1"/>
    <col min="767" max="767" width="15.33203125" style="33" customWidth="1"/>
    <col min="768" max="768" width="48.6640625" style="33" customWidth="1"/>
    <col min="769" max="769" width="24.5546875" style="33" customWidth="1"/>
    <col min="770" max="770" width="48.6640625" style="33" customWidth="1"/>
    <col min="771" max="771" width="8.109375" style="33" customWidth="1"/>
    <col min="772" max="772" width="38.6640625" style="33" customWidth="1"/>
    <col min="773" max="773" width="21.109375" style="33" customWidth="1"/>
    <col min="774" max="774" width="82" style="33" customWidth="1"/>
    <col min="775" max="1018" width="9.109375" style="33"/>
    <col min="1019" max="1019" width="70.33203125" style="33" customWidth="1"/>
    <col min="1020" max="1020" width="17.5546875" style="33" customWidth="1"/>
    <col min="1021" max="1021" width="70.33203125" style="33" customWidth="1"/>
    <col min="1022" max="1022" width="17.5546875" style="33" customWidth="1"/>
    <col min="1023" max="1023" width="15.33203125" style="33" customWidth="1"/>
    <col min="1024" max="1024" width="48.6640625" style="33" customWidth="1"/>
    <col min="1025" max="1025" width="24.5546875" style="33" customWidth="1"/>
    <col min="1026" max="1026" width="48.6640625" style="33" customWidth="1"/>
    <col min="1027" max="1027" width="8.109375" style="33" customWidth="1"/>
    <col min="1028" max="1028" width="38.6640625" style="33" customWidth="1"/>
    <col min="1029" max="1029" width="21.109375" style="33" customWidth="1"/>
    <col min="1030" max="1030" width="82" style="33" customWidth="1"/>
    <col min="1031" max="1274" width="9.109375" style="33"/>
    <col min="1275" max="1275" width="70.33203125" style="33" customWidth="1"/>
    <col min="1276" max="1276" width="17.5546875" style="33" customWidth="1"/>
    <col min="1277" max="1277" width="70.33203125" style="33" customWidth="1"/>
    <col min="1278" max="1278" width="17.5546875" style="33" customWidth="1"/>
    <col min="1279" max="1279" width="15.33203125" style="33" customWidth="1"/>
    <col min="1280" max="1280" width="48.6640625" style="33" customWidth="1"/>
    <col min="1281" max="1281" width="24.5546875" style="33" customWidth="1"/>
    <col min="1282" max="1282" width="48.6640625" style="33" customWidth="1"/>
    <col min="1283" max="1283" width="8.109375" style="33" customWidth="1"/>
    <col min="1284" max="1284" width="38.6640625" style="33" customWidth="1"/>
    <col min="1285" max="1285" width="21.109375" style="33" customWidth="1"/>
    <col min="1286" max="1286" width="82" style="33" customWidth="1"/>
    <col min="1287" max="1530" width="9.109375" style="33"/>
    <col min="1531" max="1531" width="70.33203125" style="33" customWidth="1"/>
    <col min="1532" max="1532" width="17.5546875" style="33" customWidth="1"/>
    <col min="1533" max="1533" width="70.33203125" style="33" customWidth="1"/>
    <col min="1534" max="1534" width="17.5546875" style="33" customWidth="1"/>
    <col min="1535" max="1535" width="15.33203125" style="33" customWidth="1"/>
    <col min="1536" max="1536" width="48.6640625" style="33" customWidth="1"/>
    <col min="1537" max="1537" width="24.5546875" style="33" customWidth="1"/>
    <col min="1538" max="1538" width="48.6640625" style="33" customWidth="1"/>
    <col min="1539" max="1539" width="8.109375" style="33" customWidth="1"/>
    <col min="1540" max="1540" width="38.6640625" style="33" customWidth="1"/>
    <col min="1541" max="1541" width="21.109375" style="33" customWidth="1"/>
    <col min="1542" max="1542" width="82" style="33" customWidth="1"/>
    <col min="1543" max="1786" width="9.109375" style="33"/>
    <col min="1787" max="1787" width="70.33203125" style="33" customWidth="1"/>
    <col min="1788" max="1788" width="17.5546875" style="33" customWidth="1"/>
    <col min="1789" max="1789" width="70.33203125" style="33" customWidth="1"/>
    <col min="1790" max="1790" width="17.5546875" style="33" customWidth="1"/>
    <col min="1791" max="1791" width="15.33203125" style="33" customWidth="1"/>
    <col min="1792" max="1792" width="48.6640625" style="33" customWidth="1"/>
    <col min="1793" max="1793" width="24.5546875" style="33" customWidth="1"/>
    <col min="1794" max="1794" width="48.6640625" style="33" customWidth="1"/>
    <col min="1795" max="1795" width="8.109375" style="33" customWidth="1"/>
    <col min="1796" max="1796" width="38.6640625" style="33" customWidth="1"/>
    <col min="1797" max="1797" width="21.109375" style="33" customWidth="1"/>
    <col min="1798" max="1798" width="82" style="33" customWidth="1"/>
    <col min="1799" max="2042" width="9.109375" style="33"/>
    <col min="2043" max="2043" width="70.33203125" style="33" customWidth="1"/>
    <col min="2044" max="2044" width="17.5546875" style="33" customWidth="1"/>
    <col min="2045" max="2045" width="70.33203125" style="33" customWidth="1"/>
    <col min="2046" max="2046" width="17.5546875" style="33" customWidth="1"/>
    <col min="2047" max="2047" width="15.33203125" style="33" customWidth="1"/>
    <col min="2048" max="2048" width="48.6640625" style="33" customWidth="1"/>
    <col min="2049" max="2049" width="24.5546875" style="33" customWidth="1"/>
    <col min="2050" max="2050" width="48.6640625" style="33" customWidth="1"/>
    <col min="2051" max="2051" width="8.109375" style="33" customWidth="1"/>
    <col min="2052" max="2052" width="38.6640625" style="33" customWidth="1"/>
    <col min="2053" max="2053" width="21.109375" style="33" customWidth="1"/>
    <col min="2054" max="2054" width="82" style="33" customWidth="1"/>
    <col min="2055" max="2298" width="9.109375" style="33"/>
    <col min="2299" max="2299" width="70.33203125" style="33" customWidth="1"/>
    <col min="2300" max="2300" width="17.5546875" style="33" customWidth="1"/>
    <col min="2301" max="2301" width="70.33203125" style="33" customWidth="1"/>
    <col min="2302" max="2302" width="17.5546875" style="33" customWidth="1"/>
    <col min="2303" max="2303" width="15.33203125" style="33" customWidth="1"/>
    <col min="2304" max="2304" width="48.6640625" style="33" customWidth="1"/>
    <col min="2305" max="2305" width="24.5546875" style="33" customWidth="1"/>
    <col min="2306" max="2306" width="48.6640625" style="33" customWidth="1"/>
    <col min="2307" max="2307" width="8.109375" style="33" customWidth="1"/>
    <col min="2308" max="2308" width="38.6640625" style="33" customWidth="1"/>
    <col min="2309" max="2309" width="21.109375" style="33" customWidth="1"/>
    <col min="2310" max="2310" width="82" style="33" customWidth="1"/>
    <col min="2311" max="2554" width="9.109375" style="33"/>
    <col min="2555" max="2555" width="70.33203125" style="33" customWidth="1"/>
    <col min="2556" max="2556" width="17.5546875" style="33" customWidth="1"/>
    <col min="2557" max="2557" width="70.33203125" style="33" customWidth="1"/>
    <col min="2558" max="2558" width="17.5546875" style="33" customWidth="1"/>
    <col min="2559" max="2559" width="15.33203125" style="33" customWidth="1"/>
    <col min="2560" max="2560" width="48.6640625" style="33" customWidth="1"/>
    <col min="2561" max="2561" width="24.5546875" style="33" customWidth="1"/>
    <col min="2562" max="2562" width="48.6640625" style="33" customWidth="1"/>
    <col min="2563" max="2563" width="8.109375" style="33" customWidth="1"/>
    <col min="2564" max="2564" width="38.6640625" style="33" customWidth="1"/>
    <col min="2565" max="2565" width="21.109375" style="33" customWidth="1"/>
    <col min="2566" max="2566" width="82" style="33" customWidth="1"/>
    <col min="2567" max="2810" width="9.109375" style="33"/>
    <col min="2811" max="2811" width="70.33203125" style="33" customWidth="1"/>
    <col min="2812" max="2812" width="17.5546875" style="33" customWidth="1"/>
    <col min="2813" max="2813" width="70.33203125" style="33" customWidth="1"/>
    <col min="2814" max="2814" width="17.5546875" style="33" customWidth="1"/>
    <col min="2815" max="2815" width="15.33203125" style="33" customWidth="1"/>
    <col min="2816" max="2816" width="48.6640625" style="33" customWidth="1"/>
    <col min="2817" max="2817" width="24.5546875" style="33" customWidth="1"/>
    <col min="2818" max="2818" width="48.6640625" style="33" customWidth="1"/>
    <col min="2819" max="2819" width="8.109375" style="33" customWidth="1"/>
    <col min="2820" max="2820" width="38.6640625" style="33" customWidth="1"/>
    <col min="2821" max="2821" width="21.109375" style="33" customWidth="1"/>
    <col min="2822" max="2822" width="82" style="33" customWidth="1"/>
    <col min="2823" max="3066" width="9.109375" style="33"/>
    <col min="3067" max="3067" width="70.33203125" style="33" customWidth="1"/>
    <col min="3068" max="3068" width="17.5546875" style="33" customWidth="1"/>
    <col min="3069" max="3069" width="70.33203125" style="33" customWidth="1"/>
    <col min="3070" max="3070" width="17.5546875" style="33" customWidth="1"/>
    <col min="3071" max="3071" width="15.33203125" style="33" customWidth="1"/>
    <col min="3072" max="3072" width="48.6640625" style="33" customWidth="1"/>
    <col min="3073" max="3073" width="24.5546875" style="33" customWidth="1"/>
    <col min="3074" max="3074" width="48.6640625" style="33" customWidth="1"/>
    <col min="3075" max="3075" width="8.109375" style="33" customWidth="1"/>
    <col min="3076" max="3076" width="38.6640625" style="33" customWidth="1"/>
    <col min="3077" max="3077" width="21.109375" style="33" customWidth="1"/>
    <col min="3078" max="3078" width="82" style="33" customWidth="1"/>
    <col min="3079" max="3322" width="9.109375" style="33"/>
    <col min="3323" max="3323" width="70.33203125" style="33" customWidth="1"/>
    <col min="3324" max="3324" width="17.5546875" style="33" customWidth="1"/>
    <col min="3325" max="3325" width="70.33203125" style="33" customWidth="1"/>
    <col min="3326" max="3326" width="17.5546875" style="33" customWidth="1"/>
    <col min="3327" max="3327" width="15.33203125" style="33" customWidth="1"/>
    <col min="3328" max="3328" width="48.6640625" style="33" customWidth="1"/>
    <col min="3329" max="3329" width="24.5546875" style="33" customWidth="1"/>
    <col min="3330" max="3330" width="48.6640625" style="33" customWidth="1"/>
    <col min="3331" max="3331" width="8.109375" style="33" customWidth="1"/>
    <col min="3332" max="3332" width="38.6640625" style="33" customWidth="1"/>
    <col min="3333" max="3333" width="21.109375" style="33" customWidth="1"/>
    <col min="3334" max="3334" width="82" style="33" customWidth="1"/>
    <col min="3335" max="3578" width="9.109375" style="33"/>
    <col min="3579" max="3579" width="70.33203125" style="33" customWidth="1"/>
    <col min="3580" max="3580" width="17.5546875" style="33" customWidth="1"/>
    <col min="3581" max="3581" width="70.33203125" style="33" customWidth="1"/>
    <col min="3582" max="3582" width="17.5546875" style="33" customWidth="1"/>
    <col min="3583" max="3583" width="15.33203125" style="33" customWidth="1"/>
    <col min="3584" max="3584" width="48.6640625" style="33" customWidth="1"/>
    <col min="3585" max="3585" width="24.5546875" style="33" customWidth="1"/>
    <col min="3586" max="3586" width="48.6640625" style="33" customWidth="1"/>
    <col min="3587" max="3587" width="8.109375" style="33" customWidth="1"/>
    <col min="3588" max="3588" width="38.6640625" style="33" customWidth="1"/>
    <col min="3589" max="3589" width="21.109375" style="33" customWidth="1"/>
    <col min="3590" max="3590" width="82" style="33" customWidth="1"/>
    <col min="3591" max="3834" width="9.109375" style="33"/>
    <col min="3835" max="3835" width="70.33203125" style="33" customWidth="1"/>
    <col min="3836" max="3836" width="17.5546875" style="33" customWidth="1"/>
    <col min="3837" max="3837" width="70.33203125" style="33" customWidth="1"/>
    <col min="3838" max="3838" width="17.5546875" style="33" customWidth="1"/>
    <col min="3839" max="3839" width="15.33203125" style="33" customWidth="1"/>
    <col min="3840" max="3840" width="48.6640625" style="33" customWidth="1"/>
    <col min="3841" max="3841" width="24.5546875" style="33" customWidth="1"/>
    <col min="3842" max="3842" width="48.6640625" style="33" customWidth="1"/>
    <col min="3843" max="3843" width="8.109375" style="33" customWidth="1"/>
    <col min="3844" max="3844" width="38.6640625" style="33" customWidth="1"/>
    <col min="3845" max="3845" width="21.109375" style="33" customWidth="1"/>
    <col min="3846" max="3846" width="82" style="33" customWidth="1"/>
    <col min="3847" max="4090" width="9.109375" style="33"/>
    <col min="4091" max="4091" width="70.33203125" style="33" customWidth="1"/>
    <col min="4092" max="4092" width="17.5546875" style="33" customWidth="1"/>
    <col min="4093" max="4093" width="70.33203125" style="33" customWidth="1"/>
    <col min="4094" max="4094" width="17.5546875" style="33" customWidth="1"/>
    <col min="4095" max="4095" width="15.33203125" style="33" customWidth="1"/>
    <col min="4096" max="4096" width="48.6640625" style="33" customWidth="1"/>
    <col min="4097" max="4097" width="24.5546875" style="33" customWidth="1"/>
    <col min="4098" max="4098" width="48.6640625" style="33" customWidth="1"/>
    <col min="4099" max="4099" width="8.109375" style="33" customWidth="1"/>
    <col min="4100" max="4100" width="38.6640625" style="33" customWidth="1"/>
    <col min="4101" max="4101" width="21.109375" style="33" customWidth="1"/>
    <col min="4102" max="4102" width="82" style="33" customWidth="1"/>
    <col min="4103" max="4346" width="9.109375" style="33"/>
    <col min="4347" max="4347" width="70.33203125" style="33" customWidth="1"/>
    <col min="4348" max="4348" width="17.5546875" style="33" customWidth="1"/>
    <col min="4349" max="4349" width="70.33203125" style="33" customWidth="1"/>
    <col min="4350" max="4350" width="17.5546875" style="33" customWidth="1"/>
    <col min="4351" max="4351" width="15.33203125" style="33" customWidth="1"/>
    <col min="4352" max="4352" width="48.6640625" style="33" customWidth="1"/>
    <col min="4353" max="4353" width="24.5546875" style="33" customWidth="1"/>
    <col min="4354" max="4354" width="48.6640625" style="33" customWidth="1"/>
    <col min="4355" max="4355" width="8.109375" style="33" customWidth="1"/>
    <col min="4356" max="4356" width="38.6640625" style="33" customWidth="1"/>
    <col min="4357" max="4357" width="21.109375" style="33" customWidth="1"/>
    <col min="4358" max="4358" width="82" style="33" customWidth="1"/>
    <col min="4359" max="4602" width="9.109375" style="33"/>
    <col min="4603" max="4603" width="70.33203125" style="33" customWidth="1"/>
    <col min="4604" max="4604" width="17.5546875" style="33" customWidth="1"/>
    <col min="4605" max="4605" width="70.33203125" style="33" customWidth="1"/>
    <col min="4606" max="4606" width="17.5546875" style="33" customWidth="1"/>
    <col min="4607" max="4607" width="15.33203125" style="33" customWidth="1"/>
    <col min="4608" max="4608" width="48.6640625" style="33" customWidth="1"/>
    <col min="4609" max="4609" width="24.5546875" style="33" customWidth="1"/>
    <col min="4610" max="4610" width="48.6640625" style="33" customWidth="1"/>
    <col min="4611" max="4611" width="8.109375" style="33" customWidth="1"/>
    <col min="4612" max="4612" width="38.6640625" style="33" customWidth="1"/>
    <col min="4613" max="4613" width="21.109375" style="33" customWidth="1"/>
    <col min="4614" max="4614" width="82" style="33" customWidth="1"/>
    <col min="4615" max="4858" width="9.109375" style="33"/>
    <col min="4859" max="4859" width="70.33203125" style="33" customWidth="1"/>
    <col min="4860" max="4860" width="17.5546875" style="33" customWidth="1"/>
    <col min="4861" max="4861" width="70.33203125" style="33" customWidth="1"/>
    <col min="4862" max="4862" width="17.5546875" style="33" customWidth="1"/>
    <col min="4863" max="4863" width="15.33203125" style="33" customWidth="1"/>
    <col min="4864" max="4864" width="48.6640625" style="33" customWidth="1"/>
    <col min="4865" max="4865" width="24.5546875" style="33" customWidth="1"/>
    <col min="4866" max="4866" width="48.6640625" style="33" customWidth="1"/>
    <col min="4867" max="4867" width="8.109375" style="33" customWidth="1"/>
    <col min="4868" max="4868" width="38.6640625" style="33" customWidth="1"/>
    <col min="4869" max="4869" width="21.109375" style="33" customWidth="1"/>
    <col min="4870" max="4870" width="82" style="33" customWidth="1"/>
    <col min="4871" max="5114" width="9.109375" style="33"/>
    <col min="5115" max="5115" width="70.33203125" style="33" customWidth="1"/>
    <col min="5116" max="5116" width="17.5546875" style="33" customWidth="1"/>
    <col min="5117" max="5117" width="70.33203125" style="33" customWidth="1"/>
    <col min="5118" max="5118" width="17.5546875" style="33" customWidth="1"/>
    <col min="5119" max="5119" width="15.33203125" style="33" customWidth="1"/>
    <col min="5120" max="5120" width="48.6640625" style="33" customWidth="1"/>
    <col min="5121" max="5121" width="24.5546875" style="33" customWidth="1"/>
    <col min="5122" max="5122" width="48.6640625" style="33" customWidth="1"/>
    <col min="5123" max="5123" width="8.109375" style="33" customWidth="1"/>
    <col min="5124" max="5124" width="38.6640625" style="33" customWidth="1"/>
    <col min="5125" max="5125" width="21.109375" style="33" customWidth="1"/>
    <col min="5126" max="5126" width="82" style="33" customWidth="1"/>
    <col min="5127" max="5370" width="9.109375" style="33"/>
    <col min="5371" max="5371" width="70.33203125" style="33" customWidth="1"/>
    <col min="5372" max="5372" width="17.5546875" style="33" customWidth="1"/>
    <col min="5373" max="5373" width="70.33203125" style="33" customWidth="1"/>
    <col min="5374" max="5374" width="17.5546875" style="33" customWidth="1"/>
    <col min="5375" max="5375" width="15.33203125" style="33" customWidth="1"/>
    <col min="5376" max="5376" width="48.6640625" style="33" customWidth="1"/>
    <col min="5377" max="5377" width="24.5546875" style="33" customWidth="1"/>
    <col min="5378" max="5378" width="48.6640625" style="33" customWidth="1"/>
    <col min="5379" max="5379" width="8.109375" style="33" customWidth="1"/>
    <col min="5380" max="5380" width="38.6640625" style="33" customWidth="1"/>
    <col min="5381" max="5381" width="21.109375" style="33" customWidth="1"/>
    <col min="5382" max="5382" width="82" style="33" customWidth="1"/>
    <col min="5383" max="5626" width="9.109375" style="33"/>
    <col min="5627" max="5627" width="70.33203125" style="33" customWidth="1"/>
    <col min="5628" max="5628" width="17.5546875" style="33" customWidth="1"/>
    <col min="5629" max="5629" width="70.33203125" style="33" customWidth="1"/>
    <col min="5630" max="5630" width="17.5546875" style="33" customWidth="1"/>
    <col min="5631" max="5631" width="15.33203125" style="33" customWidth="1"/>
    <col min="5632" max="5632" width="48.6640625" style="33" customWidth="1"/>
    <col min="5633" max="5633" width="24.5546875" style="33" customWidth="1"/>
    <col min="5634" max="5634" width="48.6640625" style="33" customWidth="1"/>
    <col min="5635" max="5635" width="8.109375" style="33" customWidth="1"/>
    <col min="5636" max="5636" width="38.6640625" style="33" customWidth="1"/>
    <col min="5637" max="5637" width="21.109375" style="33" customWidth="1"/>
    <col min="5638" max="5638" width="82" style="33" customWidth="1"/>
    <col min="5639" max="5882" width="9.109375" style="33"/>
    <col min="5883" max="5883" width="70.33203125" style="33" customWidth="1"/>
    <col min="5884" max="5884" width="17.5546875" style="33" customWidth="1"/>
    <col min="5885" max="5885" width="70.33203125" style="33" customWidth="1"/>
    <col min="5886" max="5886" width="17.5546875" style="33" customWidth="1"/>
    <col min="5887" max="5887" width="15.33203125" style="33" customWidth="1"/>
    <col min="5888" max="5888" width="48.6640625" style="33" customWidth="1"/>
    <col min="5889" max="5889" width="24.5546875" style="33" customWidth="1"/>
    <col min="5890" max="5890" width="48.6640625" style="33" customWidth="1"/>
    <col min="5891" max="5891" width="8.109375" style="33" customWidth="1"/>
    <col min="5892" max="5892" width="38.6640625" style="33" customWidth="1"/>
    <col min="5893" max="5893" width="21.109375" style="33" customWidth="1"/>
    <col min="5894" max="5894" width="82" style="33" customWidth="1"/>
    <col min="5895" max="6138" width="9.109375" style="33"/>
    <col min="6139" max="6139" width="70.33203125" style="33" customWidth="1"/>
    <col min="6140" max="6140" width="17.5546875" style="33" customWidth="1"/>
    <col min="6141" max="6141" width="70.33203125" style="33" customWidth="1"/>
    <col min="6142" max="6142" width="17.5546875" style="33" customWidth="1"/>
    <col min="6143" max="6143" width="15.33203125" style="33" customWidth="1"/>
    <col min="6144" max="6144" width="48.6640625" style="33" customWidth="1"/>
    <col min="6145" max="6145" width="24.5546875" style="33" customWidth="1"/>
    <col min="6146" max="6146" width="48.6640625" style="33" customWidth="1"/>
    <col min="6147" max="6147" width="8.109375" style="33" customWidth="1"/>
    <col min="6148" max="6148" width="38.6640625" style="33" customWidth="1"/>
    <col min="6149" max="6149" width="21.109375" style="33" customWidth="1"/>
    <col min="6150" max="6150" width="82" style="33" customWidth="1"/>
    <col min="6151" max="6394" width="9.109375" style="33"/>
    <col min="6395" max="6395" width="70.33203125" style="33" customWidth="1"/>
    <col min="6396" max="6396" width="17.5546875" style="33" customWidth="1"/>
    <col min="6397" max="6397" width="70.33203125" style="33" customWidth="1"/>
    <col min="6398" max="6398" width="17.5546875" style="33" customWidth="1"/>
    <col min="6399" max="6399" width="15.33203125" style="33" customWidth="1"/>
    <col min="6400" max="6400" width="48.6640625" style="33" customWidth="1"/>
    <col min="6401" max="6401" width="24.5546875" style="33" customWidth="1"/>
    <col min="6402" max="6402" width="48.6640625" style="33" customWidth="1"/>
    <col min="6403" max="6403" width="8.109375" style="33" customWidth="1"/>
    <col min="6404" max="6404" width="38.6640625" style="33" customWidth="1"/>
    <col min="6405" max="6405" width="21.109375" style="33" customWidth="1"/>
    <col min="6406" max="6406" width="82" style="33" customWidth="1"/>
    <col min="6407" max="6650" width="9.109375" style="33"/>
    <col min="6651" max="6651" width="70.33203125" style="33" customWidth="1"/>
    <col min="6652" max="6652" width="17.5546875" style="33" customWidth="1"/>
    <col min="6653" max="6653" width="70.33203125" style="33" customWidth="1"/>
    <col min="6654" max="6654" width="17.5546875" style="33" customWidth="1"/>
    <col min="6655" max="6655" width="15.33203125" style="33" customWidth="1"/>
    <col min="6656" max="6656" width="48.6640625" style="33" customWidth="1"/>
    <col min="6657" max="6657" width="24.5546875" style="33" customWidth="1"/>
    <col min="6658" max="6658" width="48.6640625" style="33" customWidth="1"/>
    <col min="6659" max="6659" width="8.109375" style="33" customWidth="1"/>
    <col min="6660" max="6660" width="38.6640625" style="33" customWidth="1"/>
    <col min="6661" max="6661" width="21.109375" style="33" customWidth="1"/>
    <col min="6662" max="6662" width="82" style="33" customWidth="1"/>
    <col min="6663" max="6906" width="9.109375" style="33"/>
    <col min="6907" max="6907" width="70.33203125" style="33" customWidth="1"/>
    <col min="6908" max="6908" width="17.5546875" style="33" customWidth="1"/>
    <col min="6909" max="6909" width="70.33203125" style="33" customWidth="1"/>
    <col min="6910" max="6910" width="17.5546875" style="33" customWidth="1"/>
    <col min="6911" max="6911" width="15.33203125" style="33" customWidth="1"/>
    <col min="6912" max="6912" width="48.6640625" style="33" customWidth="1"/>
    <col min="6913" max="6913" width="24.5546875" style="33" customWidth="1"/>
    <col min="6914" max="6914" width="48.6640625" style="33" customWidth="1"/>
    <col min="6915" max="6915" width="8.109375" style="33" customWidth="1"/>
    <col min="6916" max="6916" width="38.6640625" style="33" customWidth="1"/>
    <col min="6917" max="6917" width="21.109375" style="33" customWidth="1"/>
    <col min="6918" max="6918" width="82" style="33" customWidth="1"/>
    <col min="6919" max="7162" width="9.109375" style="33"/>
    <col min="7163" max="7163" width="70.33203125" style="33" customWidth="1"/>
    <col min="7164" max="7164" width="17.5546875" style="33" customWidth="1"/>
    <col min="7165" max="7165" width="70.33203125" style="33" customWidth="1"/>
    <col min="7166" max="7166" width="17.5546875" style="33" customWidth="1"/>
    <col min="7167" max="7167" width="15.33203125" style="33" customWidth="1"/>
    <col min="7168" max="7168" width="48.6640625" style="33" customWidth="1"/>
    <col min="7169" max="7169" width="24.5546875" style="33" customWidth="1"/>
    <col min="7170" max="7170" width="48.6640625" style="33" customWidth="1"/>
    <col min="7171" max="7171" width="8.109375" style="33" customWidth="1"/>
    <col min="7172" max="7172" width="38.6640625" style="33" customWidth="1"/>
    <col min="7173" max="7173" width="21.109375" style="33" customWidth="1"/>
    <col min="7174" max="7174" width="82" style="33" customWidth="1"/>
    <col min="7175" max="7418" width="9.109375" style="33"/>
    <col min="7419" max="7419" width="70.33203125" style="33" customWidth="1"/>
    <col min="7420" max="7420" width="17.5546875" style="33" customWidth="1"/>
    <col min="7421" max="7421" width="70.33203125" style="33" customWidth="1"/>
    <col min="7422" max="7422" width="17.5546875" style="33" customWidth="1"/>
    <col min="7423" max="7423" width="15.33203125" style="33" customWidth="1"/>
    <col min="7424" max="7424" width="48.6640625" style="33" customWidth="1"/>
    <col min="7425" max="7425" width="24.5546875" style="33" customWidth="1"/>
    <col min="7426" max="7426" width="48.6640625" style="33" customWidth="1"/>
    <col min="7427" max="7427" width="8.109375" style="33" customWidth="1"/>
    <col min="7428" max="7428" width="38.6640625" style="33" customWidth="1"/>
    <col min="7429" max="7429" width="21.109375" style="33" customWidth="1"/>
    <col min="7430" max="7430" width="82" style="33" customWidth="1"/>
    <col min="7431" max="7674" width="9.109375" style="33"/>
    <col min="7675" max="7675" width="70.33203125" style="33" customWidth="1"/>
    <col min="7676" max="7676" width="17.5546875" style="33" customWidth="1"/>
    <col min="7677" max="7677" width="70.33203125" style="33" customWidth="1"/>
    <col min="7678" max="7678" width="17.5546875" style="33" customWidth="1"/>
    <col min="7679" max="7679" width="15.33203125" style="33" customWidth="1"/>
    <col min="7680" max="7680" width="48.6640625" style="33" customWidth="1"/>
    <col min="7681" max="7681" width="24.5546875" style="33" customWidth="1"/>
    <col min="7682" max="7682" width="48.6640625" style="33" customWidth="1"/>
    <col min="7683" max="7683" width="8.109375" style="33" customWidth="1"/>
    <col min="7684" max="7684" width="38.6640625" style="33" customWidth="1"/>
    <col min="7685" max="7685" width="21.109375" style="33" customWidth="1"/>
    <col min="7686" max="7686" width="82" style="33" customWidth="1"/>
    <col min="7687" max="7930" width="9.109375" style="33"/>
    <col min="7931" max="7931" width="70.33203125" style="33" customWidth="1"/>
    <col min="7932" max="7932" width="17.5546875" style="33" customWidth="1"/>
    <col min="7933" max="7933" width="70.33203125" style="33" customWidth="1"/>
    <col min="7934" max="7934" width="17.5546875" style="33" customWidth="1"/>
    <col min="7935" max="7935" width="15.33203125" style="33" customWidth="1"/>
    <col min="7936" max="7936" width="48.6640625" style="33" customWidth="1"/>
    <col min="7937" max="7937" width="24.5546875" style="33" customWidth="1"/>
    <col min="7938" max="7938" width="48.6640625" style="33" customWidth="1"/>
    <col min="7939" max="7939" width="8.109375" style="33" customWidth="1"/>
    <col min="7940" max="7940" width="38.6640625" style="33" customWidth="1"/>
    <col min="7941" max="7941" width="21.109375" style="33" customWidth="1"/>
    <col min="7942" max="7942" width="82" style="33" customWidth="1"/>
    <col min="7943" max="8186" width="9.109375" style="33"/>
    <col min="8187" max="8187" width="70.33203125" style="33" customWidth="1"/>
    <col min="8188" max="8188" width="17.5546875" style="33" customWidth="1"/>
    <col min="8189" max="8189" width="70.33203125" style="33" customWidth="1"/>
    <col min="8190" max="8190" width="17.5546875" style="33" customWidth="1"/>
    <col min="8191" max="8191" width="15.33203125" style="33" customWidth="1"/>
    <col min="8192" max="8192" width="48.6640625" style="33" customWidth="1"/>
    <col min="8193" max="8193" width="24.5546875" style="33" customWidth="1"/>
    <col min="8194" max="8194" width="48.6640625" style="33" customWidth="1"/>
    <col min="8195" max="8195" width="8.109375" style="33" customWidth="1"/>
    <col min="8196" max="8196" width="38.6640625" style="33" customWidth="1"/>
    <col min="8197" max="8197" width="21.109375" style="33" customWidth="1"/>
    <col min="8198" max="8198" width="82" style="33" customWidth="1"/>
    <col min="8199" max="8442" width="9.109375" style="33"/>
    <col min="8443" max="8443" width="70.33203125" style="33" customWidth="1"/>
    <col min="8444" max="8444" width="17.5546875" style="33" customWidth="1"/>
    <col min="8445" max="8445" width="70.33203125" style="33" customWidth="1"/>
    <col min="8446" max="8446" width="17.5546875" style="33" customWidth="1"/>
    <col min="8447" max="8447" width="15.33203125" style="33" customWidth="1"/>
    <col min="8448" max="8448" width="48.6640625" style="33" customWidth="1"/>
    <col min="8449" max="8449" width="24.5546875" style="33" customWidth="1"/>
    <col min="8450" max="8450" width="48.6640625" style="33" customWidth="1"/>
    <col min="8451" max="8451" width="8.109375" style="33" customWidth="1"/>
    <col min="8452" max="8452" width="38.6640625" style="33" customWidth="1"/>
    <col min="8453" max="8453" width="21.109375" style="33" customWidth="1"/>
    <col min="8454" max="8454" width="82" style="33" customWidth="1"/>
    <col min="8455" max="8698" width="9.109375" style="33"/>
    <col min="8699" max="8699" width="70.33203125" style="33" customWidth="1"/>
    <col min="8700" max="8700" width="17.5546875" style="33" customWidth="1"/>
    <col min="8701" max="8701" width="70.33203125" style="33" customWidth="1"/>
    <col min="8702" max="8702" width="17.5546875" style="33" customWidth="1"/>
    <col min="8703" max="8703" width="15.33203125" style="33" customWidth="1"/>
    <col min="8704" max="8704" width="48.6640625" style="33" customWidth="1"/>
    <col min="8705" max="8705" width="24.5546875" style="33" customWidth="1"/>
    <col min="8706" max="8706" width="48.6640625" style="33" customWidth="1"/>
    <col min="8707" max="8707" width="8.109375" style="33" customWidth="1"/>
    <col min="8708" max="8708" width="38.6640625" style="33" customWidth="1"/>
    <col min="8709" max="8709" width="21.109375" style="33" customWidth="1"/>
    <col min="8710" max="8710" width="82" style="33" customWidth="1"/>
    <col min="8711" max="8954" width="9.109375" style="33"/>
    <col min="8955" max="8955" width="70.33203125" style="33" customWidth="1"/>
    <col min="8956" max="8956" width="17.5546875" style="33" customWidth="1"/>
    <col min="8957" max="8957" width="70.33203125" style="33" customWidth="1"/>
    <col min="8958" max="8958" width="17.5546875" style="33" customWidth="1"/>
    <col min="8959" max="8959" width="15.33203125" style="33" customWidth="1"/>
    <col min="8960" max="8960" width="48.6640625" style="33" customWidth="1"/>
    <col min="8961" max="8961" width="24.5546875" style="33" customWidth="1"/>
    <col min="8962" max="8962" width="48.6640625" style="33" customWidth="1"/>
    <col min="8963" max="8963" width="8.109375" style="33" customWidth="1"/>
    <col min="8964" max="8964" width="38.6640625" style="33" customWidth="1"/>
    <col min="8965" max="8965" width="21.109375" style="33" customWidth="1"/>
    <col min="8966" max="8966" width="82" style="33" customWidth="1"/>
    <col min="8967" max="9210" width="9.109375" style="33"/>
    <col min="9211" max="9211" width="70.33203125" style="33" customWidth="1"/>
    <col min="9212" max="9212" width="17.5546875" style="33" customWidth="1"/>
    <col min="9213" max="9213" width="70.33203125" style="33" customWidth="1"/>
    <col min="9214" max="9214" width="17.5546875" style="33" customWidth="1"/>
    <col min="9215" max="9215" width="15.33203125" style="33" customWidth="1"/>
    <col min="9216" max="9216" width="48.6640625" style="33" customWidth="1"/>
    <col min="9217" max="9217" width="24.5546875" style="33" customWidth="1"/>
    <col min="9218" max="9218" width="48.6640625" style="33" customWidth="1"/>
    <col min="9219" max="9219" width="8.109375" style="33" customWidth="1"/>
    <col min="9220" max="9220" width="38.6640625" style="33" customWidth="1"/>
    <col min="9221" max="9221" width="21.109375" style="33" customWidth="1"/>
    <col min="9222" max="9222" width="82" style="33" customWidth="1"/>
    <col min="9223" max="9466" width="9.109375" style="33"/>
    <col min="9467" max="9467" width="70.33203125" style="33" customWidth="1"/>
    <col min="9468" max="9468" width="17.5546875" style="33" customWidth="1"/>
    <col min="9469" max="9469" width="70.33203125" style="33" customWidth="1"/>
    <col min="9470" max="9470" width="17.5546875" style="33" customWidth="1"/>
    <col min="9471" max="9471" width="15.33203125" style="33" customWidth="1"/>
    <col min="9472" max="9472" width="48.6640625" style="33" customWidth="1"/>
    <col min="9473" max="9473" width="24.5546875" style="33" customWidth="1"/>
    <col min="9474" max="9474" width="48.6640625" style="33" customWidth="1"/>
    <col min="9475" max="9475" width="8.109375" style="33" customWidth="1"/>
    <col min="9476" max="9476" width="38.6640625" style="33" customWidth="1"/>
    <col min="9477" max="9477" width="21.109375" style="33" customWidth="1"/>
    <col min="9478" max="9478" width="82" style="33" customWidth="1"/>
    <col min="9479" max="9722" width="9.109375" style="33"/>
    <col min="9723" max="9723" width="70.33203125" style="33" customWidth="1"/>
    <col min="9724" max="9724" width="17.5546875" style="33" customWidth="1"/>
    <col min="9725" max="9725" width="70.33203125" style="33" customWidth="1"/>
    <col min="9726" max="9726" width="17.5546875" style="33" customWidth="1"/>
    <col min="9727" max="9727" width="15.33203125" style="33" customWidth="1"/>
    <col min="9728" max="9728" width="48.6640625" style="33" customWidth="1"/>
    <col min="9729" max="9729" width="24.5546875" style="33" customWidth="1"/>
    <col min="9730" max="9730" width="48.6640625" style="33" customWidth="1"/>
    <col min="9731" max="9731" width="8.109375" style="33" customWidth="1"/>
    <col min="9732" max="9732" width="38.6640625" style="33" customWidth="1"/>
    <col min="9733" max="9733" width="21.109375" style="33" customWidth="1"/>
    <col min="9734" max="9734" width="82" style="33" customWidth="1"/>
    <col min="9735" max="9978" width="9.109375" style="33"/>
    <col min="9979" max="9979" width="70.33203125" style="33" customWidth="1"/>
    <col min="9980" max="9980" width="17.5546875" style="33" customWidth="1"/>
    <col min="9981" max="9981" width="70.33203125" style="33" customWidth="1"/>
    <col min="9982" max="9982" width="17.5546875" style="33" customWidth="1"/>
    <col min="9983" max="9983" width="15.33203125" style="33" customWidth="1"/>
    <col min="9984" max="9984" width="48.6640625" style="33" customWidth="1"/>
    <col min="9985" max="9985" width="24.5546875" style="33" customWidth="1"/>
    <col min="9986" max="9986" width="48.6640625" style="33" customWidth="1"/>
    <col min="9987" max="9987" width="8.109375" style="33" customWidth="1"/>
    <col min="9988" max="9988" width="38.6640625" style="33" customWidth="1"/>
    <col min="9989" max="9989" width="21.109375" style="33" customWidth="1"/>
    <col min="9990" max="9990" width="82" style="33" customWidth="1"/>
    <col min="9991" max="10234" width="9.109375" style="33"/>
    <col min="10235" max="10235" width="70.33203125" style="33" customWidth="1"/>
    <col min="10236" max="10236" width="17.5546875" style="33" customWidth="1"/>
    <col min="10237" max="10237" width="70.33203125" style="33" customWidth="1"/>
    <col min="10238" max="10238" width="17.5546875" style="33" customWidth="1"/>
    <col min="10239" max="10239" width="15.33203125" style="33" customWidth="1"/>
    <col min="10240" max="10240" width="48.6640625" style="33" customWidth="1"/>
    <col min="10241" max="10241" width="24.5546875" style="33" customWidth="1"/>
    <col min="10242" max="10242" width="48.6640625" style="33" customWidth="1"/>
    <col min="10243" max="10243" width="8.109375" style="33" customWidth="1"/>
    <col min="10244" max="10244" width="38.6640625" style="33" customWidth="1"/>
    <col min="10245" max="10245" width="21.109375" style="33" customWidth="1"/>
    <col min="10246" max="10246" width="82" style="33" customWidth="1"/>
    <col min="10247" max="10490" width="9.109375" style="33"/>
    <col min="10491" max="10491" width="70.33203125" style="33" customWidth="1"/>
    <col min="10492" max="10492" width="17.5546875" style="33" customWidth="1"/>
    <col min="10493" max="10493" width="70.33203125" style="33" customWidth="1"/>
    <col min="10494" max="10494" width="17.5546875" style="33" customWidth="1"/>
    <col min="10495" max="10495" width="15.33203125" style="33" customWidth="1"/>
    <col min="10496" max="10496" width="48.6640625" style="33" customWidth="1"/>
    <col min="10497" max="10497" width="24.5546875" style="33" customWidth="1"/>
    <col min="10498" max="10498" width="48.6640625" style="33" customWidth="1"/>
    <col min="10499" max="10499" width="8.109375" style="33" customWidth="1"/>
    <col min="10500" max="10500" width="38.6640625" style="33" customWidth="1"/>
    <col min="10501" max="10501" width="21.109375" style="33" customWidth="1"/>
    <col min="10502" max="10502" width="82" style="33" customWidth="1"/>
    <col min="10503" max="10746" width="9.109375" style="33"/>
    <col min="10747" max="10747" width="70.33203125" style="33" customWidth="1"/>
    <col min="10748" max="10748" width="17.5546875" style="33" customWidth="1"/>
    <col min="10749" max="10749" width="70.33203125" style="33" customWidth="1"/>
    <col min="10750" max="10750" width="17.5546875" style="33" customWidth="1"/>
    <col min="10751" max="10751" width="15.33203125" style="33" customWidth="1"/>
    <col min="10752" max="10752" width="48.6640625" style="33" customWidth="1"/>
    <col min="10753" max="10753" width="24.5546875" style="33" customWidth="1"/>
    <col min="10754" max="10754" width="48.6640625" style="33" customWidth="1"/>
    <col min="10755" max="10755" width="8.109375" style="33" customWidth="1"/>
    <col min="10756" max="10756" width="38.6640625" style="33" customWidth="1"/>
    <col min="10757" max="10757" width="21.109375" style="33" customWidth="1"/>
    <col min="10758" max="10758" width="82" style="33" customWidth="1"/>
    <col min="10759" max="11002" width="9.109375" style="33"/>
    <col min="11003" max="11003" width="70.33203125" style="33" customWidth="1"/>
    <col min="11004" max="11004" width="17.5546875" style="33" customWidth="1"/>
    <col min="11005" max="11005" width="70.33203125" style="33" customWidth="1"/>
    <col min="11006" max="11006" width="17.5546875" style="33" customWidth="1"/>
    <col min="11007" max="11007" width="15.33203125" style="33" customWidth="1"/>
    <col min="11008" max="11008" width="48.6640625" style="33" customWidth="1"/>
    <col min="11009" max="11009" width="24.5546875" style="33" customWidth="1"/>
    <col min="11010" max="11010" width="48.6640625" style="33" customWidth="1"/>
    <col min="11011" max="11011" width="8.109375" style="33" customWidth="1"/>
    <col min="11012" max="11012" width="38.6640625" style="33" customWidth="1"/>
    <col min="11013" max="11013" width="21.109375" style="33" customWidth="1"/>
    <col min="11014" max="11014" width="82" style="33" customWidth="1"/>
    <col min="11015" max="11258" width="9.109375" style="33"/>
    <col min="11259" max="11259" width="70.33203125" style="33" customWidth="1"/>
    <col min="11260" max="11260" width="17.5546875" style="33" customWidth="1"/>
    <col min="11261" max="11261" width="70.33203125" style="33" customWidth="1"/>
    <col min="11262" max="11262" width="17.5546875" style="33" customWidth="1"/>
    <col min="11263" max="11263" width="15.33203125" style="33" customWidth="1"/>
    <col min="11264" max="11264" width="48.6640625" style="33" customWidth="1"/>
    <col min="11265" max="11265" width="24.5546875" style="33" customWidth="1"/>
    <col min="11266" max="11266" width="48.6640625" style="33" customWidth="1"/>
    <col min="11267" max="11267" width="8.109375" style="33" customWidth="1"/>
    <col min="11268" max="11268" width="38.6640625" style="33" customWidth="1"/>
    <col min="11269" max="11269" width="21.109375" style="33" customWidth="1"/>
    <col min="11270" max="11270" width="82" style="33" customWidth="1"/>
    <col min="11271" max="11514" width="9.109375" style="33"/>
    <col min="11515" max="11515" width="70.33203125" style="33" customWidth="1"/>
    <col min="11516" max="11516" width="17.5546875" style="33" customWidth="1"/>
    <col min="11517" max="11517" width="70.33203125" style="33" customWidth="1"/>
    <col min="11518" max="11518" width="17.5546875" style="33" customWidth="1"/>
    <col min="11519" max="11519" width="15.33203125" style="33" customWidth="1"/>
    <col min="11520" max="11520" width="48.6640625" style="33" customWidth="1"/>
    <col min="11521" max="11521" width="24.5546875" style="33" customWidth="1"/>
    <col min="11522" max="11522" width="48.6640625" style="33" customWidth="1"/>
    <col min="11523" max="11523" width="8.109375" style="33" customWidth="1"/>
    <col min="11524" max="11524" width="38.6640625" style="33" customWidth="1"/>
    <col min="11525" max="11525" width="21.109375" style="33" customWidth="1"/>
    <col min="11526" max="11526" width="82" style="33" customWidth="1"/>
    <col min="11527" max="11770" width="9.109375" style="33"/>
    <col min="11771" max="11771" width="70.33203125" style="33" customWidth="1"/>
    <col min="11772" max="11772" width="17.5546875" style="33" customWidth="1"/>
    <col min="11773" max="11773" width="70.33203125" style="33" customWidth="1"/>
    <col min="11774" max="11774" width="17.5546875" style="33" customWidth="1"/>
    <col min="11775" max="11775" width="15.33203125" style="33" customWidth="1"/>
    <col min="11776" max="11776" width="48.6640625" style="33" customWidth="1"/>
    <col min="11777" max="11777" width="24.5546875" style="33" customWidth="1"/>
    <col min="11778" max="11778" width="48.6640625" style="33" customWidth="1"/>
    <col min="11779" max="11779" width="8.109375" style="33" customWidth="1"/>
    <col min="11780" max="11780" width="38.6640625" style="33" customWidth="1"/>
    <col min="11781" max="11781" width="21.109375" style="33" customWidth="1"/>
    <col min="11782" max="11782" width="82" style="33" customWidth="1"/>
    <col min="11783" max="12026" width="9.109375" style="33"/>
    <col min="12027" max="12027" width="70.33203125" style="33" customWidth="1"/>
    <col min="12028" max="12028" width="17.5546875" style="33" customWidth="1"/>
    <col min="12029" max="12029" width="70.33203125" style="33" customWidth="1"/>
    <col min="12030" max="12030" width="17.5546875" style="33" customWidth="1"/>
    <col min="12031" max="12031" width="15.33203125" style="33" customWidth="1"/>
    <col min="12032" max="12032" width="48.6640625" style="33" customWidth="1"/>
    <col min="12033" max="12033" width="24.5546875" style="33" customWidth="1"/>
    <col min="12034" max="12034" width="48.6640625" style="33" customWidth="1"/>
    <col min="12035" max="12035" width="8.109375" style="33" customWidth="1"/>
    <col min="12036" max="12036" width="38.6640625" style="33" customWidth="1"/>
    <col min="12037" max="12037" width="21.109375" style="33" customWidth="1"/>
    <col min="12038" max="12038" width="82" style="33" customWidth="1"/>
    <col min="12039" max="12282" width="9.109375" style="33"/>
    <col min="12283" max="12283" width="70.33203125" style="33" customWidth="1"/>
    <col min="12284" max="12284" width="17.5546875" style="33" customWidth="1"/>
    <col min="12285" max="12285" width="70.33203125" style="33" customWidth="1"/>
    <col min="12286" max="12286" width="17.5546875" style="33" customWidth="1"/>
    <col min="12287" max="12287" width="15.33203125" style="33" customWidth="1"/>
    <col min="12288" max="12288" width="48.6640625" style="33" customWidth="1"/>
    <col min="12289" max="12289" width="24.5546875" style="33" customWidth="1"/>
    <col min="12290" max="12290" width="48.6640625" style="33" customWidth="1"/>
    <col min="12291" max="12291" width="8.109375" style="33" customWidth="1"/>
    <col min="12292" max="12292" width="38.6640625" style="33" customWidth="1"/>
    <col min="12293" max="12293" width="21.109375" style="33" customWidth="1"/>
    <col min="12294" max="12294" width="82" style="33" customWidth="1"/>
    <col min="12295" max="12538" width="9.109375" style="33"/>
    <col min="12539" max="12539" width="70.33203125" style="33" customWidth="1"/>
    <col min="12540" max="12540" width="17.5546875" style="33" customWidth="1"/>
    <col min="12541" max="12541" width="70.33203125" style="33" customWidth="1"/>
    <col min="12542" max="12542" width="17.5546875" style="33" customWidth="1"/>
    <col min="12543" max="12543" width="15.33203125" style="33" customWidth="1"/>
    <col min="12544" max="12544" width="48.6640625" style="33" customWidth="1"/>
    <col min="12545" max="12545" width="24.5546875" style="33" customWidth="1"/>
    <col min="12546" max="12546" width="48.6640625" style="33" customWidth="1"/>
    <col min="12547" max="12547" width="8.109375" style="33" customWidth="1"/>
    <col min="12548" max="12548" width="38.6640625" style="33" customWidth="1"/>
    <col min="12549" max="12549" width="21.109375" style="33" customWidth="1"/>
    <col min="12550" max="12550" width="82" style="33" customWidth="1"/>
    <col min="12551" max="12794" width="9.109375" style="33"/>
    <col min="12795" max="12795" width="70.33203125" style="33" customWidth="1"/>
    <col min="12796" max="12796" width="17.5546875" style="33" customWidth="1"/>
    <col min="12797" max="12797" width="70.33203125" style="33" customWidth="1"/>
    <col min="12798" max="12798" width="17.5546875" style="33" customWidth="1"/>
    <col min="12799" max="12799" width="15.33203125" style="33" customWidth="1"/>
    <col min="12800" max="12800" width="48.6640625" style="33" customWidth="1"/>
    <col min="12801" max="12801" width="24.5546875" style="33" customWidth="1"/>
    <col min="12802" max="12802" width="48.6640625" style="33" customWidth="1"/>
    <col min="12803" max="12803" width="8.109375" style="33" customWidth="1"/>
    <col min="12804" max="12804" width="38.6640625" style="33" customWidth="1"/>
    <col min="12805" max="12805" width="21.109375" style="33" customWidth="1"/>
    <col min="12806" max="12806" width="82" style="33" customWidth="1"/>
    <col min="12807" max="13050" width="9.109375" style="33"/>
    <col min="13051" max="13051" width="70.33203125" style="33" customWidth="1"/>
    <col min="13052" max="13052" width="17.5546875" style="33" customWidth="1"/>
    <col min="13053" max="13053" width="70.33203125" style="33" customWidth="1"/>
    <col min="13054" max="13054" width="17.5546875" style="33" customWidth="1"/>
    <col min="13055" max="13055" width="15.33203125" style="33" customWidth="1"/>
    <col min="13056" max="13056" width="48.6640625" style="33" customWidth="1"/>
    <col min="13057" max="13057" width="24.5546875" style="33" customWidth="1"/>
    <col min="13058" max="13058" width="48.6640625" style="33" customWidth="1"/>
    <col min="13059" max="13059" width="8.109375" style="33" customWidth="1"/>
    <col min="13060" max="13060" width="38.6640625" style="33" customWidth="1"/>
    <col min="13061" max="13061" width="21.109375" style="33" customWidth="1"/>
    <col min="13062" max="13062" width="82" style="33" customWidth="1"/>
    <col min="13063" max="13306" width="9.109375" style="33"/>
    <col min="13307" max="13307" width="70.33203125" style="33" customWidth="1"/>
    <col min="13308" max="13308" width="17.5546875" style="33" customWidth="1"/>
    <col min="13309" max="13309" width="70.33203125" style="33" customWidth="1"/>
    <col min="13310" max="13310" width="17.5546875" style="33" customWidth="1"/>
    <col min="13311" max="13311" width="15.33203125" style="33" customWidth="1"/>
    <col min="13312" max="13312" width="48.6640625" style="33" customWidth="1"/>
    <col min="13313" max="13313" width="24.5546875" style="33" customWidth="1"/>
    <col min="13314" max="13314" width="48.6640625" style="33" customWidth="1"/>
    <col min="13315" max="13315" width="8.109375" style="33" customWidth="1"/>
    <col min="13316" max="13316" width="38.6640625" style="33" customWidth="1"/>
    <col min="13317" max="13317" width="21.109375" style="33" customWidth="1"/>
    <col min="13318" max="13318" width="82" style="33" customWidth="1"/>
    <col min="13319" max="13562" width="9.109375" style="33"/>
    <col min="13563" max="13563" width="70.33203125" style="33" customWidth="1"/>
    <col min="13564" max="13564" width="17.5546875" style="33" customWidth="1"/>
    <col min="13565" max="13565" width="70.33203125" style="33" customWidth="1"/>
    <col min="13566" max="13566" width="17.5546875" style="33" customWidth="1"/>
    <col min="13567" max="13567" width="15.33203125" style="33" customWidth="1"/>
    <col min="13568" max="13568" width="48.6640625" style="33" customWidth="1"/>
    <col min="13569" max="13569" width="24.5546875" style="33" customWidth="1"/>
    <col min="13570" max="13570" width="48.6640625" style="33" customWidth="1"/>
    <col min="13571" max="13571" width="8.109375" style="33" customWidth="1"/>
    <col min="13572" max="13572" width="38.6640625" style="33" customWidth="1"/>
    <col min="13573" max="13573" width="21.109375" style="33" customWidth="1"/>
    <col min="13574" max="13574" width="82" style="33" customWidth="1"/>
    <col min="13575" max="13818" width="9.109375" style="33"/>
    <col min="13819" max="13819" width="70.33203125" style="33" customWidth="1"/>
    <col min="13820" max="13820" width="17.5546875" style="33" customWidth="1"/>
    <col min="13821" max="13821" width="70.33203125" style="33" customWidth="1"/>
    <col min="13822" max="13822" width="17.5546875" style="33" customWidth="1"/>
    <col min="13823" max="13823" width="15.33203125" style="33" customWidth="1"/>
    <col min="13824" max="13824" width="48.6640625" style="33" customWidth="1"/>
    <col min="13825" max="13825" width="24.5546875" style="33" customWidth="1"/>
    <col min="13826" max="13826" width="48.6640625" style="33" customWidth="1"/>
    <col min="13827" max="13827" width="8.109375" style="33" customWidth="1"/>
    <col min="13828" max="13828" width="38.6640625" style="33" customWidth="1"/>
    <col min="13829" max="13829" width="21.109375" style="33" customWidth="1"/>
    <col min="13830" max="13830" width="82" style="33" customWidth="1"/>
    <col min="13831" max="14074" width="9.109375" style="33"/>
    <col min="14075" max="14075" width="70.33203125" style="33" customWidth="1"/>
    <col min="14076" max="14076" width="17.5546875" style="33" customWidth="1"/>
    <col min="14077" max="14077" width="70.33203125" style="33" customWidth="1"/>
    <col min="14078" max="14078" width="17.5546875" style="33" customWidth="1"/>
    <col min="14079" max="14079" width="15.33203125" style="33" customWidth="1"/>
    <col min="14080" max="14080" width="48.6640625" style="33" customWidth="1"/>
    <col min="14081" max="14081" width="24.5546875" style="33" customWidth="1"/>
    <col min="14082" max="14082" width="48.6640625" style="33" customWidth="1"/>
    <col min="14083" max="14083" width="8.109375" style="33" customWidth="1"/>
    <col min="14084" max="14084" width="38.6640625" style="33" customWidth="1"/>
    <col min="14085" max="14085" width="21.109375" style="33" customWidth="1"/>
    <col min="14086" max="14086" width="82" style="33" customWidth="1"/>
    <col min="14087" max="14330" width="9.109375" style="33"/>
    <col min="14331" max="14331" width="70.33203125" style="33" customWidth="1"/>
    <col min="14332" max="14332" width="17.5546875" style="33" customWidth="1"/>
    <col min="14333" max="14333" width="70.33203125" style="33" customWidth="1"/>
    <col min="14334" max="14334" width="17.5546875" style="33" customWidth="1"/>
    <col min="14335" max="14335" width="15.33203125" style="33" customWidth="1"/>
    <col min="14336" max="14336" width="48.6640625" style="33" customWidth="1"/>
    <col min="14337" max="14337" width="24.5546875" style="33" customWidth="1"/>
    <col min="14338" max="14338" width="48.6640625" style="33" customWidth="1"/>
    <col min="14339" max="14339" width="8.109375" style="33" customWidth="1"/>
    <col min="14340" max="14340" width="38.6640625" style="33" customWidth="1"/>
    <col min="14341" max="14341" width="21.109375" style="33" customWidth="1"/>
    <col min="14342" max="14342" width="82" style="33" customWidth="1"/>
    <col min="14343" max="14586" width="9.109375" style="33"/>
    <col min="14587" max="14587" width="70.33203125" style="33" customWidth="1"/>
    <col min="14588" max="14588" width="17.5546875" style="33" customWidth="1"/>
    <col min="14589" max="14589" width="70.33203125" style="33" customWidth="1"/>
    <col min="14590" max="14590" width="17.5546875" style="33" customWidth="1"/>
    <col min="14591" max="14591" width="15.33203125" style="33" customWidth="1"/>
    <col min="14592" max="14592" width="48.6640625" style="33" customWidth="1"/>
    <col min="14593" max="14593" width="24.5546875" style="33" customWidth="1"/>
    <col min="14594" max="14594" width="48.6640625" style="33" customWidth="1"/>
    <col min="14595" max="14595" width="8.109375" style="33" customWidth="1"/>
    <col min="14596" max="14596" width="38.6640625" style="33" customWidth="1"/>
    <col min="14597" max="14597" width="21.109375" style="33" customWidth="1"/>
    <col min="14598" max="14598" width="82" style="33" customWidth="1"/>
    <col min="14599" max="14842" width="9.109375" style="33"/>
    <col min="14843" max="14843" width="70.33203125" style="33" customWidth="1"/>
    <col min="14844" max="14844" width="17.5546875" style="33" customWidth="1"/>
    <col min="14845" max="14845" width="70.33203125" style="33" customWidth="1"/>
    <col min="14846" max="14846" width="17.5546875" style="33" customWidth="1"/>
    <col min="14847" max="14847" width="15.33203125" style="33" customWidth="1"/>
    <col min="14848" max="14848" width="48.6640625" style="33" customWidth="1"/>
    <col min="14849" max="14849" width="24.5546875" style="33" customWidth="1"/>
    <col min="14850" max="14850" width="48.6640625" style="33" customWidth="1"/>
    <col min="14851" max="14851" width="8.109375" style="33" customWidth="1"/>
    <col min="14852" max="14852" width="38.6640625" style="33" customWidth="1"/>
    <col min="14853" max="14853" width="21.109375" style="33" customWidth="1"/>
    <col min="14854" max="14854" width="82" style="33" customWidth="1"/>
    <col min="14855" max="15098" width="9.109375" style="33"/>
    <col min="15099" max="15099" width="70.33203125" style="33" customWidth="1"/>
    <col min="15100" max="15100" width="17.5546875" style="33" customWidth="1"/>
    <col min="15101" max="15101" width="70.33203125" style="33" customWidth="1"/>
    <col min="15102" max="15102" width="17.5546875" style="33" customWidth="1"/>
    <col min="15103" max="15103" width="15.33203125" style="33" customWidth="1"/>
    <col min="15104" max="15104" width="48.6640625" style="33" customWidth="1"/>
    <col min="15105" max="15105" width="24.5546875" style="33" customWidth="1"/>
    <col min="15106" max="15106" width="48.6640625" style="33" customWidth="1"/>
    <col min="15107" max="15107" width="8.109375" style="33" customWidth="1"/>
    <col min="15108" max="15108" width="38.6640625" style="33" customWidth="1"/>
    <col min="15109" max="15109" width="21.109375" style="33" customWidth="1"/>
    <col min="15110" max="15110" width="82" style="33" customWidth="1"/>
    <col min="15111" max="15354" width="9.109375" style="33"/>
    <col min="15355" max="15355" width="70.33203125" style="33" customWidth="1"/>
    <col min="15356" max="15356" width="17.5546875" style="33" customWidth="1"/>
    <col min="15357" max="15357" width="70.33203125" style="33" customWidth="1"/>
    <col min="15358" max="15358" width="17.5546875" style="33" customWidth="1"/>
    <col min="15359" max="15359" width="15.33203125" style="33" customWidth="1"/>
    <col min="15360" max="15360" width="48.6640625" style="33" customWidth="1"/>
    <col min="15361" max="15361" width="24.5546875" style="33" customWidth="1"/>
    <col min="15362" max="15362" width="48.6640625" style="33" customWidth="1"/>
    <col min="15363" max="15363" width="8.109375" style="33" customWidth="1"/>
    <col min="15364" max="15364" width="38.6640625" style="33" customWidth="1"/>
    <col min="15365" max="15365" width="21.109375" style="33" customWidth="1"/>
    <col min="15366" max="15366" width="82" style="33" customWidth="1"/>
    <col min="15367" max="15610" width="9.109375" style="33"/>
    <col min="15611" max="15611" width="70.33203125" style="33" customWidth="1"/>
    <col min="15612" max="15612" width="17.5546875" style="33" customWidth="1"/>
    <col min="15613" max="15613" width="70.33203125" style="33" customWidth="1"/>
    <col min="15614" max="15614" width="17.5546875" style="33" customWidth="1"/>
    <col min="15615" max="15615" width="15.33203125" style="33" customWidth="1"/>
    <col min="15616" max="15616" width="48.6640625" style="33" customWidth="1"/>
    <col min="15617" max="15617" width="24.5546875" style="33" customWidth="1"/>
    <col min="15618" max="15618" width="48.6640625" style="33" customWidth="1"/>
    <col min="15619" max="15619" width="8.109375" style="33" customWidth="1"/>
    <col min="15620" max="15620" width="38.6640625" style="33" customWidth="1"/>
    <col min="15621" max="15621" width="21.109375" style="33" customWidth="1"/>
    <col min="15622" max="15622" width="82" style="33" customWidth="1"/>
    <col min="15623" max="15866" width="9.109375" style="33"/>
    <col min="15867" max="15867" width="70.33203125" style="33" customWidth="1"/>
    <col min="15868" max="15868" width="17.5546875" style="33" customWidth="1"/>
    <col min="15869" max="15869" width="70.33203125" style="33" customWidth="1"/>
    <col min="15870" max="15870" width="17.5546875" style="33" customWidth="1"/>
    <col min="15871" max="15871" width="15.33203125" style="33" customWidth="1"/>
    <col min="15872" max="15872" width="48.6640625" style="33" customWidth="1"/>
    <col min="15873" max="15873" width="24.5546875" style="33" customWidth="1"/>
    <col min="15874" max="15874" width="48.6640625" style="33" customWidth="1"/>
    <col min="15875" max="15875" width="8.109375" style="33" customWidth="1"/>
    <col min="15876" max="15876" width="38.6640625" style="33" customWidth="1"/>
    <col min="15877" max="15877" width="21.109375" style="33" customWidth="1"/>
    <col min="15878" max="15878" width="82" style="33" customWidth="1"/>
    <col min="15879" max="16122" width="9.109375" style="33"/>
    <col min="16123" max="16123" width="70.33203125" style="33" customWidth="1"/>
    <col min="16124" max="16124" width="17.5546875" style="33" customWidth="1"/>
    <col min="16125" max="16125" width="70.33203125" style="33" customWidth="1"/>
    <col min="16126" max="16126" width="17.5546875" style="33" customWidth="1"/>
    <col min="16127" max="16127" width="15.33203125" style="33" customWidth="1"/>
    <col min="16128" max="16128" width="48.6640625" style="33" customWidth="1"/>
    <col min="16129" max="16129" width="24.5546875" style="33" customWidth="1"/>
    <col min="16130" max="16130" width="48.6640625" style="33" customWidth="1"/>
    <col min="16131" max="16131" width="8.109375" style="33" customWidth="1"/>
    <col min="16132" max="16132" width="38.6640625" style="33" customWidth="1"/>
    <col min="16133" max="16133" width="21.109375" style="33" customWidth="1"/>
    <col min="16134" max="16134" width="82" style="33" customWidth="1"/>
    <col min="16135" max="16384" width="9.109375" style="33"/>
  </cols>
  <sheetData>
    <row r="1" spans="1:13" ht="15" customHeight="1">
      <c r="A1" s="538" t="s">
        <v>15949</v>
      </c>
      <c r="B1" s="539"/>
      <c r="C1" s="539"/>
      <c r="D1" s="539"/>
      <c r="E1" s="539"/>
      <c r="F1" s="539"/>
      <c r="G1" s="539"/>
      <c r="H1" s="539"/>
      <c r="I1" s="539"/>
      <c r="J1" s="539"/>
      <c r="K1" s="539"/>
      <c r="L1" s="539"/>
      <c r="M1" s="539"/>
    </row>
    <row r="2" spans="1:13" ht="15" customHeight="1">
      <c r="A2" s="538" t="s">
        <v>15950</v>
      </c>
      <c r="B2" s="539"/>
      <c r="C2" s="539"/>
      <c r="D2" s="539"/>
      <c r="E2" s="539"/>
      <c r="F2" s="539"/>
      <c r="G2" s="539"/>
      <c r="H2" s="539"/>
      <c r="I2" s="539"/>
      <c r="J2" s="539"/>
      <c r="K2" s="539"/>
      <c r="L2" s="539"/>
      <c r="M2" s="539"/>
    </row>
    <row r="3" spans="1:13" ht="15" customHeight="1">
      <c r="A3" s="538" t="s">
        <v>15951</v>
      </c>
      <c r="B3" s="539"/>
      <c r="C3" s="539"/>
      <c r="D3" s="539"/>
      <c r="E3" s="539"/>
      <c r="F3" s="539"/>
      <c r="G3" s="539"/>
      <c r="H3" s="539"/>
      <c r="I3" s="539"/>
      <c r="J3" s="539"/>
      <c r="K3" s="539"/>
      <c r="L3" s="539"/>
      <c r="M3" s="539"/>
    </row>
    <row r="5" spans="1:13" s="39" customFormat="1">
      <c r="A5" s="38" t="s">
        <v>32</v>
      </c>
      <c r="B5" s="38" t="s">
        <v>33</v>
      </c>
      <c r="C5" s="38" t="s">
        <v>31</v>
      </c>
      <c r="D5" s="38" t="s">
        <v>34</v>
      </c>
      <c r="E5" s="38" t="s">
        <v>35</v>
      </c>
      <c r="F5" s="38" t="s">
        <v>36</v>
      </c>
    </row>
    <row r="6" spans="1:13">
      <c r="A6" s="35">
        <v>91815</v>
      </c>
      <c r="B6" s="3" t="s">
        <v>3298</v>
      </c>
      <c r="C6" s="3" t="s">
        <v>188</v>
      </c>
      <c r="D6" s="3" t="s">
        <v>92</v>
      </c>
      <c r="E6" s="36">
        <v>77.180000000000007</v>
      </c>
      <c r="F6" s="3" t="s">
        <v>39</v>
      </c>
    </row>
    <row r="7" spans="1:13">
      <c r="A7" s="35">
        <v>89049</v>
      </c>
      <c r="B7" s="3" t="s">
        <v>3624</v>
      </c>
      <c r="C7" s="3" t="s">
        <v>188</v>
      </c>
      <c r="D7" s="3" t="s">
        <v>92</v>
      </c>
      <c r="E7" s="36">
        <v>20.55</v>
      </c>
      <c r="F7" s="3" t="s">
        <v>39</v>
      </c>
    </row>
    <row r="8" spans="1:13">
      <c r="A8" s="35">
        <v>94439</v>
      </c>
      <c r="B8" s="3" t="s">
        <v>16810</v>
      </c>
      <c r="C8" s="3" t="s">
        <v>188</v>
      </c>
      <c r="D8" s="3" t="s">
        <v>92</v>
      </c>
      <c r="E8" s="36">
        <v>44.59</v>
      </c>
      <c r="F8" s="3" t="s">
        <v>39</v>
      </c>
    </row>
    <row r="9" spans="1:13">
      <c r="A9" s="35">
        <v>94782</v>
      </c>
      <c r="B9" s="3" t="s">
        <v>16811</v>
      </c>
      <c r="C9" s="3" t="s">
        <v>188</v>
      </c>
      <c r="D9" s="3" t="s">
        <v>92</v>
      </c>
      <c r="E9" s="36">
        <v>44.16</v>
      </c>
      <c r="F9" s="3" t="s">
        <v>39</v>
      </c>
    </row>
    <row r="10" spans="1:13">
      <c r="A10" s="35">
        <v>94779</v>
      </c>
      <c r="B10" s="3" t="s">
        <v>3466</v>
      </c>
      <c r="C10" s="3" t="s">
        <v>188</v>
      </c>
      <c r="D10" s="3" t="s">
        <v>92</v>
      </c>
      <c r="E10" s="36">
        <v>38.46</v>
      </c>
      <c r="F10" s="3" t="s">
        <v>39</v>
      </c>
    </row>
    <row r="11" spans="1:13">
      <c r="A11" s="35">
        <v>94438</v>
      </c>
      <c r="B11" s="3" t="s">
        <v>3465</v>
      </c>
      <c r="C11" s="3" t="s">
        <v>188</v>
      </c>
      <c r="D11" s="3" t="s">
        <v>92</v>
      </c>
      <c r="E11" s="36">
        <v>39.450000000000003</v>
      </c>
      <c r="F11" s="3" t="s">
        <v>39</v>
      </c>
    </row>
    <row r="12" spans="1:13">
      <c r="A12" s="35">
        <v>89173</v>
      </c>
      <c r="B12" s="3" t="s">
        <v>3625</v>
      </c>
      <c r="C12" s="3" t="s">
        <v>188</v>
      </c>
      <c r="D12" s="3" t="s">
        <v>92</v>
      </c>
      <c r="E12" s="36">
        <v>31.06</v>
      </c>
      <c r="F12" s="3" t="s">
        <v>39</v>
      </c>
    </row>
    <row r="13" spans="1:13">
      <c r="A13" s="35">
        <v>89048</v>
      </c>
      <c r="B13" s="3" t="s">
        <v>3623</v>
      </c>
      <c r="C13" s="3" t="s">
        <v>188</v>
      </c>
      <c r="D13" s="3" t="s">
        <v>92</v>
      </c>
      <c r="E13" s="36">
        <v>31.51</v>
      </c>
      <c r="F13" s="3" t="s">
        <v>39</v>
      </c>
    </row>
    <row r="14" spans="1:13">
      <c r="A14" s="35">
        <v>91795</v>
      </c>
      <c r="B14" s="3" t="s">
        <v>2159</v>
      </c>
      <c r="C14" s="3" t="s">
        <v>3</v>
      </c>
      <c r="D14" s="3" t="s">
        <v>38</v>
      </c>
      <c r="E14" s="36">
        <v>74.069999999999993</v>
      </c>
      <c r="F14" s="3" t="s">
        <v>39</v>
      </c>
    </row>
    <row r="15" spans="1:13">
      <c r="A15" s="35">
        <v>91794</v>
      </c>
      <c r="B15" s="3" t="s">
        <v>2158</v>
      </c>
      <c r="C15" s="3" t="s">
        <v>3</v>
      </c>
      <c r="D15" s="3" t="s">
        <v>38</v>
      </c>
      <c r="E15" s="36">
        <v>45.61</v>
      </c>
      <c r="F15" s="3" t="s">
        <v>39</v>
      </c>
    </row>
    <row r="16" spans="1:13">
      <c r="A16" s="35">
        <v>91796</v>
      </c>
      <c r="B16" s="3" t="s">
        <v>2160</v>
      </c>
      <c r="C16" s="3" t="s">
        <v>3</v>
      </c>
      <c r="D16" s="3" t="s">
        <v>92</v>
      </c>
      <c r="E16" s="36">
        <v>84.85</v>
      </c>
      <c r="F16" s="3" t="s">
        <v>39</v>
      </c>
    </row>
    <row r="17" spans="1:6">
      <c r="A17" s="35">
        <v>91792</v>
      </c>
      <c r="B17" s="3" t="s">
        <v>2156</v>
      </c>
      <c r="C17" s="3" t="s">
        <v>3</v>
      </c>
      <c r="D17" s="3" t="s">
        <v>38</v>
      </c>
      <c r="E17" s="36">
        <v>53.7</v>
      </c>
      <c r="F17" s="3" t="s">
        <v>39</v>
      </c>
    </row>
    <row r="18" spans="1:6">
      <c r="A18" s="35">
        <v>91793</v>
      </c>
      <c r="B18" s="3" t="s">
        <v>2157</v>
      </c>
      <c r="C18" s="3" t="s">
        <v>3</v>
      </c>
      <c r="D18" s="3" t="s">
        <v>38</v>
      </c>
      <c r="E18" s="36">
        <v>85.91</v>
      </c>
      <c r="F18" s="3" t="s">
        <v>39</v>
      </c>
    </row>
    <row r="19" spans="1:6">
      <c r="A19" s="35">
        <v>91790</v>
      </c>
      <c r="B19" s="3" t="s">
        <v>2154</v>
      </c>
      <c r="C19" s="3" t="s">
        <v>3</v>
      </c>
      <c r="D19" s="3" t="s">
        <v>38</v>
      </c>
      <c r="E19" s="36">
        <v>83.53</v>
      </c>
      <c r="F19" s="3" t="s">
        <v>39</v>
      </c>
    </row>
    <row r="20" spans="1:6">
      <c r="A20" s="35">
        <v>91791</v>
      </c>
      <c r="B20" s="3" t="s">
        <v>2155</v>
      </c>
      <c r="C20" s="3" t="s">
        <v>3</v>
      </c>
      <c r="D20" s="3" t="s">
        <v>38</v>
      </c>
      <c r="E20" s="36">
        <v>119.02</v>
      </c>
      <c r="F20" s="3" t="s">
        <v>39</v>
      </c>
    </row>
    <row r="21" spans="1:6">
      <c r="A21" s="35">
        <v>91789</v>
      </c>
      <c r="B21" s="3" t="s">
        <v>2153</v>
      </c>
      <c r="C21" s="3" t="s">
        <v>3</v>
      </c>
      <c r="D21" s="3" t="s">
        <v>92</v>
      </c>
      <c r="E21" s="36">
        <v>56.13</v>
      </c>
      <c r="F21" s="3" t="s">
        <v>39</v>
      </c>
    </row>
    <row r="22" spans="1:6">
      <c r="A22" s="35">
        <v>91784</v>
      </c>
      <c r="B22" s="3" t="s">
        <v>2148</v>
      </c>
      <c r="C22" s="3" t="s">
        <v>3</v>
      </c>
      <c r="D22" s="3" t="s">
        <v>92</v>
      </c>
      <c r="E22" s="36">
        <v>38</v>
      </c>
      <c r="F22" s="3" t="s">
        <v>39</v>
      </c>
    </row>
    <row r="23" spans="1:6">
      <c r="A23" s="35">
        <v>91785</v>
      </c>
      <c r="B23" s="3" t="s">
        <v>2149</v>
      </c>
      <c r="C23" s="3" t="s">
        <v>3</v>
      </c>
      <c r="D23" s="3" t="s">
        <v>38</v>
      </c>
      <c r="E23" s="36">
        <v>37.85</v>
      </c>
      <c r="F23" s="3" t="s">
        <v>39</v>
      </c>
    </row>
    <row r="24" spans="1:6">
      <c r="A24" s="35">
        <v>91787</v>
      </c>
      <c r="B24" s="3" t="s">
        <v>2151</v>
      </c>
      <c r="C24" s="3" t="s">
        <v>3</v>
      </c>
      <c r="D24" s="3" t="s">
        <v>38</v>
      </c>
      <c r="E24" s="36">
        <v>35.36</v>
      </c>
      <c r="F24" s="3" t="s">
        <v>39</v>
      </c>
    </row>
    <row r="25" spans="1:6">
      <c r="A25" s="35">
        <v>91788</v>
      </c>
      <c r="B25" s="3" t="s">
        <v>2152</v>
      </c>
      <c r="C25" s="3" t="s">
        <v>3</v>
      </c>
      <c r="D25" s="3" t="s">
        <v>38</v>
      </c>
      <c r="E25" s="36">
        <v>44.35</v>
      </c>
      <c r="F25" s="3" t="s">
        <v>39</v>
      </c>
    </row>
    <row r="26" spans="1:6">
      <c r="A26" s="35">
        <v>91786</v>
      </c>
      <c r="B26" s="3" t="s">
        <v>2150</v>
      </c>
      <c r="C26" s="3" t="s">
        <v>3</v>
      </c>
      <c r="D26" s="3" t="s">
        <v>92</v>
      </c>
      <c r="E26" s="36">
        <v>29.24</v>
      </c>
      <c r="F26" s="3" t="s">
        <v>39</v>
      </c>
    </row>
    <row r="27" spans="1:6">
      <c r="A27" s="35">
        <v>89045</v>
      </c>
      <c r="B27" s="3" t="s">
        <v>6129</v>
      </c>
      <c r="C27" s="3" t="s">
        <v>188</v>
      </c>
      <c r="D27" s="3" t="s">
        <v>92</v>
      </c>
      <c r="E27" s="36">
        <v>64.03</v>
      </c>
      <c r="F27" s="3" t="s">
        <v>39</v>
      </c>
    </row>
    <row r="28" spans="1:6">
      <c r="A28" s="35">
        <v>89170</v>
      </c>
      <c r="B28" s="3" t="s">
        <v>16812</v>
      </c>
      <c r="C28" s="3" t="s">
        <v>188</v>
      </c>
      <c r="D28" s="3" t="s">
        <v>92</v>
      </c>
      <c r="E28" s="36">
        <v>62.43</v>
      </c>
      <c r="F28" s="3" t="s">
        <v>39</v>
      </c>
    </row>
    <row r="29" spans="1:6">
      <c r="A29" s="35">
        <v>89046</v>
      </c>
      <c r="B29" s="3" t="s">
        <v>6031</v>
      </c>
      <c r="C29" s="3" t="s">
        <v>188</v>
      </c>
      <c r="D29" s="3" t="s">
        <v>92</v>
      </c>
      <c r="E29" s="36">
        <v>49.94</v>
      </c>
      <c r="F29" s="3" t="s">
        <v>39</v>
      </c>
    </row>
    <row r="30" spans="1:6">
      <c r="A30" s="35">
        <v>89171</v>
      </c>
      <c r="B30" s="3" t="s">
        <v>6032</v>
      </c>
      <c r="C30" s="3" t="s">
        <v>188</v>
      </c>
      <c r="D30" s="3" t="s">
        <v>92</v>
      </c>
      <c r="E30" s="36">
        <v>47.69</v>
      </c>
      <c r="F30" s="3" t="s">
        <v>39</v>
      </c>
    </row>
    <row r="31" spans="1:6">
      <c r="A31" s="35">
        <v>95969</v>
      </c>
      <c r="B31" s="3" t="s">
        <v>1658</v>
      </c>
      <c r="C31" s="3" t="s">
        <v>1231</v>
      </c>
      <c r="D31" s="3" t="s">
        <v>38</v>
      </c>
      <c r="E31" s="37">
        <v>3299.82</v>
      </c>
      <c r="F31" s="3" t="s">
        <v>39</v>
      </c>
    </row>
    <row r="32" spans="1:6">
      <c r="A32" s="35">
        <v>95952</v>
      </c>
      <c r="B32" s="3" t="s">
        <v>1652</v>
      </c>
      <c r="C32" s="3" t="s">
        <v>1231</v>
      </c>
      <c r="D32" s="3" t="s">
        <v>38</v>
      </c>
      <c r="E32" s="37">
        <v>2442.48</v>
      </c>
      <c r="F32" s="3" t="s">
        <v>39</v>
      </c>
    </row>
    <row r="33" spans="1:6">
      <c r="A33" s="35">
        <v>95954</v>
      </c>
      <c r="B33" s="3" t="s">
        <v>1654</v>
      </c>
      <c r="C33" s="3" t="s">
        <v>1231</v>
      </c>
      <c r="D33" s="3" t="s">
        <v>38</v>
      </c>
      <c r="E33" s="37">
        <v>2755.32</v>
      </c>
      <c r="F33" s="3" t="s">
        <v>39</v>
      </c>
    </row>
    <row r="34" spans="1:6">
      <c r="A34" s="35">
        <v>95953</v>
      </c>
      <c r="B34" s="3" t="s">
        <v>1653</v>
      </c>
      <c r="C34" s="3" t="s">
        <v>1231</v>
      </c>
      <c r="D34" s="3" t="s">
        <v>38</v>
      </c>
      <c r="E34" s="37">
        <v>3879.38</v>
      </c>
      <c r="F34" s="3" t="s">
        <v>39</v>
      </c>
    </row>
    <row r="35" spans="1:6">
      <c r="A35" s="35">
        <v>95956</v>
      </c>
      <c r="B35" s="3" t="s">
        <v>1656</v>
      </c>
      <c r="C35" s="3" t="s">
        <v>1231</v>
      </c>
      <c r="D35" s="3" t="s">
        <v>38</v>
      </c>
      <c r="E35" s="37">
        <v>2668.63</v>
      </c>
      <c r="F35" s="3" t="s">
        <v>39</v>
      </c>
    </row>
    <row r="36" spans="1:6">
      <c r="A36" s="35">
        <v>95955</v>
      </c>
      <c r="B36" s="3" t="s">
        <v>1655</v>
      </c>
      <c r="C36" s="3" t="s">
        <v>1231</v>
      </c>
      <c r="D36" s="3" t="s">
        <v>38</v>
      </c>
      <c r="E36" s="37">
        <v>3423.88</v>
      </c>
      <c r="F36" s="3" t="s">
        <v>39</v>
      </c>
    </row>
    <row r="37" spans="1:6">
      <c r="A37" s="35">
        <v>95957</v>
      </c>
      <c r="B37" s="3" t="s">
        <v>1657</v>
      </c>
      <c r="C37" s="3" t="s">
        <v>1231</v>
      </c>
      <c r="D37" s="3" t="s">
        <v>38</v>
      </c>
      <c r="E37" s="37">
        <v>3502.15</v>
      </c>
      <c r="F37" s="3" t="s">
        <v>39</v>
      </c>
    </row>
    <row r="38" spans="1:6">
      <c r="A38" s="35">
        <v>92593</v>
      </c>
      <c r="B38" s="3" t="s">
        <v>1191</v>
      </c>
      <c r="C38" s="3" t="s">
        <v>1192</v>
      </c>
      <c r="D38" s="3" t="s">
        <v>38</v>
      </c>
      <c r="E38" s="36">
        <v>13.05</v>
      </c>
      <c r="F38" s="3" t="s">
        <v>39</v>
      </c>
    </row>
    <row r="39" spans="1:6">
      <c r="A39" s="35">
        <v>98425</v>
      </c>
      <c r="B39" s="3" t="s">
        <v>1324</v>
      </c>
      <c r="C39" s="3" t="s">
        <v>91</v>
      </c>
      <c r="D39" s="3" t="s">
        <v>38</v>
      </c>
      <c r="E39" s="37">
        <v>2839.31</v>
      </c>
      <c r="F39" s="3" t="s">
        <v>39</v>
      </c>
    </row>
    <row r="40" spans="1:6">
      <c r="A40" s="35">
        <v>98430</v>
      </c>
      <c r="B40" s="3" t="s">
        <v>1329</v>
      </c>
      <c r="C40" s="3" t="s">
        <v>91</v>
      </c>
      <c r="D40" s="3" t="s">
        <v>38</v>
      </c>
      <c r="E40" s="37">
        <v>3439.41</v>
      </c>
      <c r="F40" s="3" t="s">
        <v>39</v>
      </c>
    </row>
    <row r="41" spans="1:6">
      <c r="A41" s="35">
        <v>98426</v>
      </c>
      <c r="B41" s="3" t="s">
        <v>1325</v>
      </c>
      <c r="C41" s="3" t="s">
        <v>91</v>
      </c>
      <c r="D41" s="3" t="s">
        <v>38</v>
      </c>
      <c r="E41" s="37">
        <v>3590.98</v>
      </c>
      <c r="F41" s="3" t="s">
        <v>39</v>
      </c>
    </row>
    <row r="42" spans="1:6">
      <c r="A42" s="35">
        <v>98431</v>
      </c>
      <c r="B42" s="3" t="s">
        <v>1330</v>
      </c>
      <c r="C42" s="3" t="s">
        <v>91</v>
      </c>
      <c r="D42" s="3" t="s">
        <v>38</v>
      </c>
      <c r="E42" s="37">
        <v>4191.08</v>
      </c>
      <c r="F42" s="3" t="s">
        <v>39</v>
      </c>
    </row>
    <row r="43" spans="1:6">
      <c r="A43" s="35">
        <v>98427</v>
      </c>
      <c r="B43" s="3" t="s">
        <v>1326</v>
      </c>
      <c r="C43" s="3" t="s">
        <v>91</v>
      </c>
      <c r="D43" s="3" t="s">
        <v>38</v>
      </c>
      <c r="E43" s="37">
        <v>4342.66</v>
      </c>
      <c r="F43" s="3" t="s">
        <v>39</v>
      </c>
    </row>
    <row r="44" spans="1:6">
      <c r="A44" s="35">
        <v>98432</v>
      </c>
      <c r="B44" s="3" t="s">
        <v>1331</v>
      </c>
      <c r="C44" s="3" t="s">
        <v>91</v>
      </c>
      <c r="D44" s="3" t="s">
        <v>38</v>
      </c>
      <c r="E44" s="37">
        <v>4942.76</v>
      </c>
      <c r="F44" s="3" t="s">
        <v>39</v>
      </c>
    </row>
    <row r="45" spans="1:6">
      <c r="A45" s="35">
        <v>98428</v>
      </c>
      <c r="B45" s="3" t="s">
        <v>1327</v>
      </c>
      <c r="C45" s="3" t="s">
        <v>91</v>
      </c>
      <c r="D45" s="3" t="s">
        <v>38</v>
      </c>
      <c r="E45" s="37">
        <v>4768.33</v>
      </c>
      <c r="F45" s="3" t="s">
        <v>39</v>
      </c>
    </row>
    <row r="46" spans="1:6">
      <c r="A46" s="35">
        <v>98433</v>
      </c>
      <c r="B46" s="3" t="s">
        <v>1332</v>
      </c>
      <c r="C46" s="3" t="s">
        <v>91</v>
      </c>
      <c r="D46" s="3" t="s">
        <v>38</v>
      </c>
      <c r="E46" s="37">
        <v>5368.43</v>
      </c>
      <c r="F46" s="3" t="s">
        <v>39</v>
      </c>
    </row>
    <row r="47" spans="1:6">
      <c r="A47" s="35">
        <v>98429</v>
      </c>
      <c r="B47" s="3" t="s">
        <v>1328</v>
      </c>
      <c r="C47" s="3" t="s">
        <v>91</v>
      </c>
      <c r="D47" s="3" t="s">
        <v>38</v>
      </c>
      <c r="E47" s="37">
        <v>5194.01</v>
      </c>
      <c r="F47" s="3" t="s">
        <v>39</v>
      </c>
    </row>
    <row r="48" spans="1:6">
      <c r="A48" s="35">
        <v>98434</v>
      </c>
      <c r="B48" s="3" t="s">
        <v>1333</v>
      </c>
      <c r="C48" s="3" t="s">
        <v>91</v>
      </c>
      <c r="D48" s="3" t="s">
        <v>38</v>
      </c>
      <c r="E48" s="37">
        <v>5794.11</v>
      </c>
      <c r="F48" s="3" t="s">
        <v>39</v>
      </c>
    </row>
    <row r="49" spans="1:6">
      <c r="A49" s="35">
        <v>98415</v>
      </c>
      <c r="B49" s="3" t="s">
        <v>1314</v>
      </c>
      <c r="C49" s="3" t="s">
        <v>91</v>
      </c>
      <c r="D49" s="3" t="s">
        <v>38</v>
      </c>
      <c r="E49" s="37">
        <v>1325.92</v>
      </c>
      <c r="F49" s="3" t="s">
        <v>39</v>
      </c>
    </row>
    <row r="50" spans="1:6">
      <c r="A50" s="35">
        <v>98420</v>
      </c>
      <c r="B50" s="3" t="s">
        <v>1319</v>
      </c>
      <c r="C50" s="3" t="s">
        <v>91</v>
      </c>
      <c r="D50" s="3" t="s">
        <v>38</v>
      </c>
      <c r="E50" s="37">
        <v>1764.01</v>
      </c>
      <c r="F50" s="3" t="s">
        <v>39</v>
      </c>
    </row>
    <row r="51" spans="1:6">
      <c r="A51" s="35">
        <v>98416</v>
      </c>
      <c r="B51" s="3" t="s">
        <v>1315</v>
      </c>
      <c r="C51" s="3" t="s">
        <v>91</v>
      </c>
      <c r="D51" s="3" t="s">
        <v>38</v>
      </c>
      <c r="E51" s="37">
        <v>1403.89</v>
      </c>
      <c r="F51" s="3" t="s">
        <v>39</v>
      </c>
    </row>
    <row r="52" spans="1:6">
      <c r="A52" s="35">
        <v>98421</v>
      </c>
      <c r="B52" s="3" t="s">
        <v>1320</v>
      </c>
      <c r="C52" s="3" t="s">
        <v>91</v>
      </c>
      <c r="D52" s="3" t="s">
        <v>38</v>
      </c>
      <c r="E52" s="37">
        <v>2003.99</v>
      </c>
      <c r="F52" s="3" t="s">
        <v>39</v>
      </c>
    </row>
    <row r="53" spans="1:6">
      <c r="A53" s="35">
        <v>98417</v>
      </c>
      <c r="B53" s="3" t="s">
        <v>1316</v>
      </c>
      <c r="C53" s="3" t="s">
        <v>91</v>
      </c>
      <c r="D53" s="3" t="s">
        <v>38</v>
      </c>
      <c r="E53" s="37">
        <v>1643.88</v>
      </c>
      <c r="F53" s="3" t="s">
        <v>39</v>
      </c>
    </row>
    <row r="54" spans="1:6">
      <c r="A54" s="35">
        <v>98422</v>
      </c>
      <c r="B54" s="3" t="s">
        <v>1321</v>
      </c>
      <c r="C54" s="3" t="s">
        <v>91</v>
      </c>
      <c r="D54" s="3" t="s">
        <v>38</v>
      </c>
      <c r="E54" s="37">
        <v>2243.98</v>
      </c>
      <c r="F54" s="3" t="s">
        <v>39</v>
      </c>
    </row>
    <row r="55" spans="1:6">
      <c r="A55" s="35">
        <v>98418</v>
      </c>
      <c r="B55" s="3" t="s">
        <v>1317</v>
      </c>
      <c r="C55" s="3" t="s">
        <v>91</v>
      </c>
      <c r="D55" s="3" t="s">
        <v>38</v>
      </c>
      <c r="E55" s="37">
        <v>1776.88</v>
      </c>
      <c r="F55" s="3" t="s">
        <v>39</v>
      </c>
    </row>
    <row r="56" spans="1:6">
      <c r="A56" s="35">
        <v>98423</v>
      </c>
      <c r="B56" s="3" t="s">
        <v>1322</v>
      </c>
      <c r="C56" s="3" t="s">
        <v>91</v>
      </c>
      <c r="D56" s="3" t="s">
        <v>38</v>
      </c>
      <c r="E56" s="37">
        <v>2376.98</v>
      </c>
      <c r="F56" s="3" t="s">
        <v>39</v>
      </c>
    </row>
    <row r="57" spans="1:6">
      <c r="A57" s="35">
        <v>98419</v>
      </c>
      <c r="B57" s="3" t="s">
        <v>1318</v>
      </c>
      <c r="C57" s="3" t="s">
        <v>91</v>
      </c>
      <c r="D57" s="3" t="s">
        <v>38</v>
      </c>
      <c r="E57" s="37">
        <v>1909.89</v>
      </c>
      <c r="F57" s="3" t="s">
        <v>39</v>
      </c>
    </row>
    <row r="58" spans="1:6">
      <c r="A58" s="35">
        <v>98424</v>
      </c>
      <c r="B58" s="3" t="s">
        <v>1323</v>
      </c>
      <c r="C58" s="3" t="s">
        <v>91</v>
      </c>
      <c r="D58" s="3" t="s">
        <v>38</v>
      </c>
      <c r="E58" s="37">
        <v>2509.9899999999998</v>
      </c>
      <c r="F58" s="3" t="s">
        <v>39</v>
      </c>
    </row>
    <row r="59" spans="1:6">
      <c r="A59" s="35">
        <v>101663</v>
      </c>
      <c r="B59" s="3" t="s">
        <v>5233</v>
      </c>
      <c r="C59" s="3" t="s">
        <v>91</v>
      </c>
      <c r="D59" s="3" t="s">
        <v>38</v>
      </c>
      <c r="E59" s="36">
        <v>22.32</v>
      </c>
      <c r="F59" s="3" t="s">
        <v>39</v>
      </c>
    </row>
    <row r="60" spans="1:6">
      <c r="A60" s="35">
        <v>101664</v>
      </c>
      <c r="B60" s="3" t="s">
        <v>5234</v>
      </c>
      <c r="C60" s="3" t="s">
        <v>91</v>
      </c>
      <c r="D60" s="3" t="s">
        <v>38</v>
      </c>
      <c r="E60" s="36">
        <v>23.54</v>
      </c>
      <c r="F60" s="3" t="s">
        <v>39</v>
      </c>
    </row>
    <row r="61" spans="1:6">
      <c r="A61" s="35">
        <v>101665</v>
      </c>
      <c r="B61" s="3" t="s">
        <v>5235</v>
      </c>
      <c r="C61" s="3" t="s">
        <v>91</v>
      </c>
      <c r="D61" s="3" t="s">
        <v>38</v>
      </c>
      <c r="E61" s="36">
        <v>28.79</v>
      </c>
      <c r="F61" s="3" t="s">
        <v>39</v>
      </c>
    </row>
    <row r="62" spans="1:6">
      <c r="A62" s="35">
        <v>101912</v>
      </c>
      <c r="B62" s="3" t="s">
        <v>5261</v>
      </c>
      <c r="C62" s="3" t="s">
        <v>91</v>
      </c>
      <c r="D62" s="3" t="s">
        <v>92</v>
      </c>
      <c r="E62" s="37">
        <v>1725.55</v>
      </c>
      <c r="F62" s="3" t="s">
        <v>39</v>
      </c>
    </row>
    <row r="63" spans="1:6">
      <c r="A63" s="35">
        <v>96765</v>
      </c>
      <c r="B63" s="3" t="s">
        <v>5253</v>
      </c>
      <c r="C63" s="3" t="s">
        <v>91</v>
      </c>
      <c r="D63" s="3" t="s">
        <v>38</v>
      </c>
      <c r="E63" s="37">
        <v>1341</v>
      </c>
      <c r="F63" s="3" t="s">
        <v>39</v>
      </c>
    </row>
    <row r="64" spans="1:6">
      <c r="A64" s="35">
        <v>100857</v>
      </c>
      <c r="B64" s="3" t="s">
        <v>3071</v>
      </c>
      <c r="C64" s="3" t="s">
        <v>91</v>
      </c>
      <c r="D64" s="3" t="s">
        <v>92</v>
      </c>
      <c r="E64" s="36">
        <v>487.03</v>
      </c>
      <c r="F64" s="3" t="s">
        <v>39</v>
      </c>
    </row>
    <row r="65" spans="1:6">
      <c r="A65" s="35">
        <v>97097</v>
      </c>
      <c r="B65" s="3" t="s">
        <v>16160</v>
      </c>
      <c r="C65" s="3" t="s">
        <v>188</v>
      </c>
      <c r="D65" s="3" t="s">
        <v>38</v>
      </c>
      <c r="E65" s="36">
        <v>28.7</v>
      </c>
      <c r="F65" s="3" t="s">
        <v>39</v>
      </c>
    </row>
    <row r="66" spans="1:6">
      <c r="A66" s="35">
        <v>96120</v>
      </c>
      <c r="B66" s="3" t="s">
        <v>3665</v>
      </c>
      <c r="C66" s="3" t="s">
        <v>3</v>
      </c>
      <c r="D66" s="3" t="s">
        <v>92</v>
      </c>
      <c r="E66" s="36">
        <v>2.78</v>
      </c>
      <c r="F66" s="3" t="s">
        <v>39</v>
      </c>
    </row>
    <row r="67" spans="1:6">
      <c r="A67" s="35">
        <v>96123</v>
      </c>
      <c r="B67" s="3" t="s">
        <v>3666</v>
      </c>
      <c r="C67" s="3" t="s">
        <v>3</v>
      </c>
      <c r="D67" s="3" t="s">
        <v>38</v>
      </c>
      <c r="E67" s="36">
        <v>36.22</v>
      </c>
      <c r="F67" s="3" t="s">
        <v>39</v>
      </c>
    </row>
    <row r="68" spans="1:6">
      <c r="A68" s="35">
        <v>96122</v>
      </c>
      <c r="B68" s="3" t="s">
        <v>3660</v>
      </c>
      <c r="C68" s="3" t="s">
        <v>3</v>
      </c>
      <c r="D68" s="3" t="s">
        <v>92</v>
      </c>
      <c r="E68" s="36">
        <v>36.01</v>
      </c>
      <c r="F68" s="3" t="s">
        <v>39</v>
      </c>
    </row>
    <row r="69" spans="1:6">
      <c r="A69" s="35">
        <v>96121</v>
      </c>
      <c r="B69" s="3" t="s">
        <v>3670</v>
      </c>
      <c r="C69" s="3" t="s">
        <v>3</v>
      </c>
      <c r="D69" s="3" t="s">
        <v>38</v>
      </c>
      <c r="E69" s="36">
        <v>11.9</v>
      </c>
      <c r="F69" s="3" t="s">
        <v>39</v>
      </c>
    </row>
    <row r="70" spans="1:6">
      <c r="A70" s="35">
        <v>99054</v>
      </c>
      <c r="B70" s="3" t="s">
        <v>3667</v>
      </c>
      <c r="C70" s="3" t="s">
        <v>188</v>
      </c>
      <c r="D70" s="3" t="s">
        <v>38</v>
      </c>
      <c r="E70" s="36">
        <v>46.11</v>
      </c>
      <c r="F70" s="3" t="s">
        <v>39</v>
      </c>
    </row>
    <row r="71" spans="1:6">
      <c r="A71" s="35">
        <v>97430</v>
      </c>
      <c r="B71" s="3" t="s">
        <v>5485</v>
      </c>
      <c r="C71" s="3" t="s">
        <v>91</v>
      </c>
      <c r="D71" s="3" t="s">
        <v>38</v>
      </c>
      <c r="E71" s="36">
        <v>41.6</v>
      </c>
      <c r="F71" s="3" t="s">
        <v>39</v>
      </c>
    </row>
    <row r="72" spans="1:6">
      <c r="A72" s="35">
        <v>97431</v>
      </c>
      <c r="B72" s="3" t="s">
        <v>5486</v>
      </c>
      <c r="C72" s="3" t="s">
        <v>91</v>
      </c>
      <c r="D72" s="3" t="s">
        <v>38</v>
      </c>
      <c r="E72" s="36">
        <v>46.1</v>
      </c>
      <c r="F72" s="3" t="s">
        <v>39</v>
      </c>
    </row>
    <row r="73" spans="1:6">
      <c r="A73" s="35">
        <v>97432</v>
      </c>
      <c r="B73" s="3" t="s">
        <v>5487</v>
      </c>
      <c r="C73" s="3" t="s">
        <v>91</v>
      </c>
      <c r="D73" s="3" t="s">
        <v>38</v>
      </c>
      <c r="E73" s="36">
        <v>51.97</v>
      </c>
      <c r="F73" s="3" t="s">
        <v>39</v>
      </c>
    </row>
    <row r="74" spans="1:6">
      <c r="A74" s="35">
        <v>97985</v>
      </c>
      <c r="B74" s="3" t="s">
        <v>4427</v>
      </c>
      <c r="C74" s="3" t="s">
        <v>3</v>
      </c>
      <c r="D74" s="3" t="s">
        <v>92</v>
      </c>
      <c r="E74" s="37">
        <v>1284.43</v>
      </c>
      <c r="F74" s="3" t="s">
        <v>39</v>
      </c>
    </row>
    <row r="75" spans="1:6">
      <c r="A75" s="35">
        <v>97993</v>
      </c>
      <c r="B75" s="3" t="s">
        <v>4433</v>
      </c>
      <c r="C75" s="3" t="s">
        <v>3</v>
      </c>
      <c r="D75" s="3" t="s">
        <v>92</v>
      </c>
      <c r="E75" s="37">
        <v>1831.81</v>
      </c>
      <c r="F75" s="3" t="s">
        <v>39</v>
      </c>
    </row>
    <row r="76" spans="1:6">
      <c r="A76" s="35">
        <v>97991</v>
      </c>
      <c r="B76" s="3" t="s">
        <v>4431</v>
      </c>
      <c r="C76" s="3" t="s">
        <v>3</v>
      </c>
      <c r="D76" s="3" t="s">
        <v>38</v>
      </c>
      <c r="E76" s="36">
        <v>878.61</v>
      </c>
      <c r="F76" s="3" t="s">
        <v>39</v>
      </c>
    </row>
    <row r="77" spans="1:6">
      <c r="A77" s="35">
        <v>99283</v>
      </c>
      <c r="B77" s="3" t="s">
        <v>4529</v>
      </c>
      <c r="C77" s="3" t="s">
        <v>3</v>
      </c>
      <c r="D77" s="3" t="s">
        <v>92</v>
      </c>
      <c r="E77" s="37">
        <v>1010.03</v>
      </c>
      <c r="F77" s="3" t="s">
        <v>39</v>
      </c>
    </row>
    <row r="78" spans="1:6">
      <c r="A78" s="35">
        <v>99293</v>
      </c>
      <c r="B78" s="3" t="s">
        <v>4539</v>
      </c>
      <c r="C78" s="3" t="s">
        <v>3</v>
      </c>
      <c r="D78" s="3" t="s">
        <v>92</v>
      </c>
      <c r="E78" s="37">
        <v>1221.74</v>
      </c>
      <c r="F78" s="3" t="s">
        <v>39</v>
      </c>
    </row>
    <row r="79" spans="1:6">
      <c r="A79" s="35">
        <v>99243</v>
      </c>
      <c r="B79" s="3" t="s">
        <v>4499</v>
      </c>
      <c r="C79" s="3" t="s">
        <v>3</v>
      </c>
      <c r="D79" s="3" t="s">
        <v>92</v>
      </c>
      <c r="E79" s="37">
        <v>1433.4</v>
      </c>
      <c r="F79" s="3" t="s">
        <v>39</v>
      </c>
    </row>
    <row r="80" spans="1:6">
      <c r="A80" s="35">
        <v>99249</v>
      </c>
      <c r="B80" s="3" t="s">
        <v>4504</v>
      </c>
      <c r="C80" s="3" t="s">
        <v>3</v>
      </c>
      <c r="D80" s="3" t="s">
        <v>92</v>
      </c>
      <c r="E80" s="37">
        <v>1750.97</v>
      </c>
      <c r="F80" s="3" t="s">
        <v>39</v>
      </c>
    </row>
    <row r="81" spans="1:6">
      <c r="A81" s="35">
        <v>99278</v>
      </c>
      <c r="B81" s="3" t="s">
        <v>4524</v>
      </c>
      <c r="C81" s="3" t="s">
        <v>3</v>
      </c>
      <c r="D81" s="3" t="s">
        <v>38</v>
      </c>
      <c r="E81" s="36">
        <v>361.18</v>
      </c>
      <c r="F81" s="3" t="s">
        <v>39</v>
      </c>
    </row>
    <row r="82" spans="1:6">
      <c r="A82" s="35">
        <v>99288</v>
      </c>
      <c r="B82" s="3" t="s">
        <v>4534</v>
      </c>
      <c r="C82" s="3" t="s">
        <v>3</v>
      </c>
      <c r="D82" s="3" t="s">
        <v>38</v>
      </c>
      <c r="E82" s="36">
        <v>477.91</v>
      </c>
      <c r="F82" s="3" t="s">
        <v>39</v>
      </c>
    </row>
    <row r="83" spans="1:6">
      <c r="A83" s="35">
        <v>99240</v>
      </c>
      <c r="B83" s="3" t="s">
        <v>4496</v>
      </c>
      <c r="C83" s="3" t="s">
        <v>3</v>
      </c>
      <c r="D83" s="3" t="s">
        <v>38</v>
      </c>
      <c r="E83" s="36">
        <v>637.64</v>
      </c>
      <c r="F83" s="3" t="s">
        <v>39</v>
      </c>
    </row>
    <row r="84" spans="1:6">
      <c r="A84" s="35">
        <v>99246</v>
      </c>
      <c r="B84" s="3" t="s">
        <v>4501</v>
      </c>
      <c r="C84" s="3" t="s">
        <v>3</v>
      </c>
      <c r="D84" s="3" t="s">
        <v>38</v>
      </c>
      <c r="E84" s="36">
        <v>875.08</v>
      </c>
      <c r="F84" s="3" t="s">
        <v>39</v>
      </c>
    </row>
    <row r="85" spans="1:6">
      <c r="A85" s="35">
        <v>97981</v>
      </c>
      <c r="B85" s="3" t="s">
        <v>4425</v>
      </c>
      <c r="C85" s="3" t="s">
        <v>3</v>
      </c>
      <c r="D85" s="3" t="s">
        <v>92</v>
      </c>
      <c r="E85" s="37">
        <v>1065.47</v>
      </c>
      <c r="F85" s="3" t="s">
        <v>39</v>
      </c>
    </row>
    <row r="86" spans="1:6">
      <c r="A86" s="35">
        <v>97989</v>
      </c>
      <c r="B86" s="3" t="s">
        <v>4430</v>
      </c>
      <c r="C86" s="3" t="s">
        <v>3</v>
      </c>
      <c r="D86" s="3" t="s">
        <v>92</v>
      </c>
      <c r="E86" s="37">
        <v>1503.35</v>
      </c>
      <c r="F86" s="3" t="s">
        <v>39</v>
      </c>
    </row>
    <row r="87" spans="1:6">
      <c r="A87" s="35">
        <v>98409</v>
      </c>
      <c r="B87" s="3" t="s">
        <v>4493</v>
      </c>
      <c r="C87" s="3" t="s">
        <v>3</v>
      </c>
      <c r="D87" s="3" t="s">
        <v>38</v>
      </c>
      <c r="E87" s="36">
        <v>362.76</v>
      </c>
      <c r="F87" s="3" t="s">
        <v>39</v>
      </c>
    </row>
    <row r="88" spans="1:6">
      <c r="A88" s="35">
        <v>97983</v>
      </c>
      <c r="B88" s="3" t="s">
        <v>4426</v>
      </c>
      <c r="C88" s="3" t="s">
        <v>3</v>
      </c>
      <c r="D88" s="3" t="s">
        <v>38</v>
      </c>
      <c r="E88" s="36">
        <v>479.97</v>
      </c>
      <c r="F88" s="3" t="s">
        <v>39</v>
      </c>
    </row>
    <row r="89" spans="1:6">
      <c r="A89" s="35">
        <v>97987</v>
      </c>
      <c r="B89" s="3" t="s">
        <v>4428</v>
      </c>
      <c r="C89" s="3" t="s">
        <v>3</v>
      </c>
      <c r="D89" s="3" t="s">
        <v>38</v>
      </c>
      <c r="E89" s="36">
        <v>640.23</v>
      </c>
      <c r="F89" s="3" t="s">
        <v>39</v>
      </c>
    </row>
    <row r="90" spans="1:6">
      <c r="A90" s="35">
        <v>99241</v>
      </c>
      <c r="B90" s="3" t="s">
        <v>4497</v>
      </c>
      <c r="C90" s="3" t="s">
        <v>3</v>
      </c>
      <c r="D90" s="3" t="s">
        <v>92</v>
      </c>
      <c r="E90" s="37">
        <v>1480.8</v>
      </c>
      <c r="F90" s="3" t="s">
        <v>39</v>
      </c>
    </row>
    <row r="91" spans="1:6">
      <c r="A91" s="35">
        <v>99247</v>
      </c>
      <c r="B91" s="3" t="s">
        <v>4502</v>
      </c>
      <c r="C91" s="3" t="s">
        <v>3</v>
      </c>
      <c r="D91" s="3" t="s">
        <v>92</v>
      </c>
      <c r="E91" s="37">
        <v>1687.12</v>
      </c>
      <c r="F91" s="3" t="s">
        <v>39</v>
      </c>
    </row>
    <row r="92" spans="1:6">
      <c r="A92" s="35">
        <v>99263</v>
      </c>
      <c r="B92" s="3" t="s">
        <v>4510</v>
      </c>
      <c r="C92" s="3" t="s">
        <v>3</v>
      </c>
      <c r="D92" s="3" t="s">
        <v>92</v>
      </c>
      <c r="E92" s="37">
        <v>1893.46</v>
      </c>
      <c r="F92" s="3" t="s">
        <v>39</v>
      </c>
    </row>
    <row r="93" spans="1:6">
      <c r="A93" s="35">
        <v>99276</v>
      </c>
      <c r="B93" s="3" t="s">
        <v>4522</v>
      </c>
      <c r="C93" s="3" t="s">
        <v>3</v>
      </c>
      <c r="D93" s="3" t="s">
        <v>92</v>
      </c>
      <c r="E93" s="37">
        <v>2099.81</v>
      </c>
      <c r="F93" s="3" t="s">
        <v>39</v>
      </c>
    </row>
    <row r="94" spans="1:6">
      <c r="A94" s="35">
        <v>99291</v>
      </c>
      <c r="B94" s="3" t="s">
        <v>4537</v>
      </c>
      <c r="C94" s="3" t="s">
        <v>3</v>
      </c>
      <c r="D94" s="3" t="s">
        <v>92</v>
      </c>
      <c r="E94" s="37">
        <v>2306.11</v>
      </c>
      <c r="F94" s="3" t="s">
        <v>39</v>
      </c>
    </row>
    <row r="95" spans="1:6">
      <c r="A95" s="35">
        <v>99297</v>
      </c>
      <c r="B95" s="3" t="s">
        <v>4542</v>
      </c>
      <c r="C95" s="3" t="s">
        <v>3</v>
      </c>
      <c r="D95" s="3" t="s">
        <v>92</v>
      </c>
      <c r="E95" s="37">
        <v>2530.2199999999998</v>
      </c>
      <c r="F95" s="3" t="s">
        <v>39</v>
      </c>
    </row>
    <row r="96" spans="1:6">
      <c r="A96" s="35">
        <v>99254</v>
      </c>
      <c r="B96" s="3" t="s">
        <v>4506</v>
      </c>
      <c r="C96" s="3" t="s">
        <v>3</v>
      </c>
      <c r="D96" s="3" t="s">
        <v>92</v>
      </c>
      <c r="E96" s="37">
        <v>1068.1600000000001</v>
      </c>
      <c r="F96" s="3" t="s">
        <v>39</v>
      </c>
    </row>
    <row r="97" spans="1:6">
      <c r="A97" s="35">
        <v>99261</v>
      </c>
      <c r="B97" s="3" t="s">
        <v>4509</v>
      </c>
      <c r="C97" s="3" t="s">
        <v>3</v>
      </c>
      <c r="D97" s="3" t="s">
        <v>92</v>
      </c>
      <c r="E97" s="37">
        <v>1274.45</v>
      </c>
      <c r="F97" s="3" t="s">
        <v>39</v>
      </c>
    </row>
    <row r="98" spans="1:6">
      <c r="A98" s="35">
        <v>99266</v>
      </c>
      <c r="B98" s="3" t="s">
        <v>4512</v>
      </c>
      <c r="C98" s="3" t="s">
        <v>3</v>
      </c>
      <c r="D98" s="3" t="s">
        <v>92</v>
      </c>
      <c r="E98" s="37">
        <v>1480.8</v>
      </c>
      <c r="F98" s="3" t="s">
        <v>39</v>
      </c>
    </row>
    <row r="99" spans="1:6">
      <c r="A99" s="35">
        <v>99269</v>
      </c>
      <c r="B99" s="3" t="s">
        <v>4515</v>
      </c>
      <c r="C99" s="3" t="s">
        <v>3</v>
      </c>
      <c r="D99" s="3" t="s">
        <v>92</v>
      </c>
      <c r="E99" s="37">
        <v>1687.12</v>
      </c>
      <c r="F99" s="3" t="s">
        <v>39</v>
      </c>
    </row>
    <row r="100" spans="1:6">
      <c r="A100" s="35">
        <v>99277</v>
      </c>
      <c r="B100" s="3" t="s">
        <v>4523</v>
      </c>
      <c r="C100" s="3" t="s">
        <v>3</v>
      </c>
      <c r="D100" s="3" t="s">
        <v>92</v>
      </c>
      <c r="E100" s="37">
        <v>1893.46</v>
      </c>
      <c r="F100" s="3" t="s">
        <v>39</v>
      </c>
    </row>
    <row r="101" spans="1:6">
      <c r="A101" s="35">
        <v>99281</v>
      </c>
      <c r="B101" s="3" t="s">
        <v>4527</v>
      </c>
      <c r="C101" s="3" t="s">
        <v>3</v>
      </c>
      <c r="D101" s="3" t="s">
        <v>92</v>
      </c>
      <c r="E101" s="37">
        <v>2099.81</v>
      </c>
      <c r="F101" s="3" t="s">
        <v>39</v>
      </c>
    </row>
    <row r="102" spans="1:6">
      <c r="A102" s="35">
        <v>99289</v>
      </c>
      <c r="B102" s="3" t="s">
        <v>4535</v>
      </c>
      <c r="C102" s="3" t="s">
        <v>3</v>
      </c>
      <c r="D102" s="3" t="s">
        <v>92</v>
      </c>
      <c r="E102" s="37">
        <v>2306.11</v>
      </c>
      <c r="F102" s="3" t="s">
        <v>39</v>
      </c>
    </row>
    <row r="103" spans="1:6">
      <c r="A103" s="35">
        <v>99282</v>
      </c>
      <c r="B103" s="3" t="s">
        <v>4528</v>
      </c>
      <c r="C103" s="3" t="s">
        <v>3</v>
      </c>
      <c r="D103" s="3" t="s">
        <v>92</v>
      </c>
      <c r="E103" s="37">
        <v>2327.64</v>
      </c>
      <c r="F103" s="3" t="s">
        <v>39</v>
      </c>
    </row>
    <row r="104" spans="1:6">
      <c r="A104" s="35">
        <v>99296</v>
      </c>
      <c r="B104" s="3" t="s">
        <v>4541</v>
      </c>
      <c r="C104" s="3" t="s">
        <v>3</v>
      </c>
      <c r="D104" s="3" t="s">
        <v>92</v>
      </c>
      <c r="E104" s="37">
        <v>2533.94</v>
      </c>
      <c r="F104" s="3" t="s">
        <v>39</v>
      </c>
    </row>
    <row r="105" spans="1:6">
      <c r="A105" s="35">
        <v>99299</v>
      </c>
      <c r="B105" s="3" t="s">
        <v>4544</v>
      </c>
      <c r="C105" s="3" t="s">
        <v>3</v>
      </c>
      <c r="D105" s="3" t="s">
        <v>92</v>
      </c>
      <c r="E105" s="37">
        <v>2740.19</v>
      </c>
      <c r="F105" s="3" t="s">
        <v>39</v>
      </c>
    </row>
    <row r="106" spans="1:6">
      <c r="A106" s="35">
        <v>99302</v>
      </c>
      <c r="B106" s="3" t="s">
        <v>4547</v>
      </c>
      <c r="C106" s="3" t="s">
        <v>3</v>
      </c>
      <c r="D106" s="3" t="s">
        <v>92</v>
      </c>
      <c r="E106" s="37">
        <v>2950.22</v>
      </c>
      <c r="F106" s="3" t="s">
        <v>39</v>
      </c>
    </row>
    <row r="107" spans="1:6">
      <c r="A107" s="35">
        <v>99307</v>
      </c>
      <c r="B107" s="3" t="s">
        <v>4552</v>
      </c>
      <c r="C107" s="3" t="s">
        <v>3</v>
      </c>
      <c r="D107" s="3" t="s">
        <v>92</v>
      </c>
      <c r="E107" s="37">
        <v>1911.27</v>
      </c>
      <c r="F107" s="3" t="s">
        <v>39</v>
      </c>
    </row>
    <row r="108" spans="1:6">
      <c r="A108" s="35">
        <v>99317</v>
      </c>
      <c r="B108" s="3" t="s">
        <v>4561</v>
      </c>
      <c r="C108" s="3" t="s">
        <v>3</v>
      </c>
      <c r="D108" s="3" t="s">
        <v>92</v>
      </c>
      <c r="E108" s="37">
        <v>2117.56</v>
      </c>
      <c r="F108" s="3" t="s">
        <v>39</v>
      </c>
    </row>
    <row r="109" spans="1:6">
      <c r="A109" s="35">
        <v>99321</v>
      </c>
      <c r="B109" s="3" t="s">
        <v>4565</v>
      </c>
      <c r="C109" s="3" t="s">
        <v>3</v>
      </c>
      <c r="D109" s="3" t="s">
        <v>92</v>
      </c>
      <c r="E109" s="37">
        <v>2323.92</v>
      </c>
      <c r="F109" s="3" t="s">
        <v>39</v>
      </c>
    </row>
    <row r="110" spans="1:6">
      <c r="A110" s="35">
        <v>99323</v>
      </c>
      <c r="B110" s="3" t="s">
        <v>4567</v>
      </c>
      <c r="C110" s="3" t="s">
        <v>3</v>
      </c>
      <c r="D110" s="3" t="s">
        <v>92</v>
      </c>
      <c r="E110" s="37">
        <v>2530.2199999999998</v>
      </c>
      <c r="F110" s="3" t="s">
        <v>39</v>
      </c>
    </row>
    <row r="111" spans="1:6">
      <c r="A111" s="35">
        <v>99325</v>
      </c>
      <c r="B111" s="3" t="s">
        <v>4569</v>
      </c>
      <c r="C111" s="3" t="s">
        <v>3</v>
      </c>
      <c r="D111" s="3" t="s">
        <v>92</v>
      </c>
      <c r="E111" s="37">
        <v>2740.19</v>
      </c>
      <c r="F111" s="3" t="s">
        <v>39</v>
      </c>
    </row>
    <row r="112" spans="1:6">
      <c r="A112" s="35">
        <v>99311</v>
      </c>
      <c r="B112" s="3" t="s">
        <v>4556</v>
      </c>
      <c r="C112" s="3" t="s">
        <v>3</v>
      </c>
      <c r="D112" s="3" t="s">
        <v>92</v>
      </c>
      <c r="E112" s="37">
        <v>3160.29</v>
      </c>
      <c r="F112" s="3" t="s">
        <v>39</v>
      </c>
    </row>
    <row r="113" spans="1:6">
      <c r="A113" s="35">
        <v>99314</v>
      </c>
      <c r="B113" s="3" t="s">
        <v>4559</v>
      </c>
      <c r="C113" s="3" t="s">
        <v>3</v>
      </c>
      <c r="D113" s="3" t="s">
        <v>92</v>
      </c>
      <c r="E113" s="37">
        <v>3370.31</v>
      </c>
      <c r="F113" s="3" t="s">
        <v>39</v>
      </c>
    </row>
    <row r="114" spans="1:6">
      <c r="A114" s="35">
        <v>99304</v>
      </c>
      <c r="B114" s="3" t="s">
        <v>4549</v>
      </c>
      <c r="C114" s="3" t="s">
        <v>3</v>
      </c>
      <c r="D114" s="3" t="s">
        <v>92</v>
      </c>
      <c r="E114" s="37">
        <v>2743.92</v>
      </c>
      <c r="F114" s="3" t="s">
        <v>39</v>
      </c>
    </row>
    <row r="115" spans="1:6">
      <c r="A115" s="35">
        <v>99306</v>
      </c>
      <c r="B115" s="3" t="s">
        <v>4551</v>
      </c>
      <c r="C115" s="3" t="s">
        <v>3</v>
      </c>
      <c r="D115" s="3" t="s">
        <v>92</v>
      </c>
      <c r="E115" s="37">
        <v>2950.22</v>
      </c>
      <c r="F115" s="3" t="s">
        <v>39</v>
      </c>
    </row>
    <row r="116" spans="1:6">
      <c r="A116" s="35">
        <v>99309</v>
      </c>
      <c r="B116" s="3" t="s">
        <v>4554</v>
      </c>
      <c r="C116" s="3" t="s">
        <v>3</v>
      </c>
      <c r="D116" s="3" t="s">
        <v>92</v>
      </c>
      <c r="E116" s="37">
        <v>3160.29</v>
      </c>
      <c r="F116" s="3" t="s">
        <v>39</v>
      </c>
    </row>
    <row r="117" spans="1:6">
      <c r="A117" s="35">
        <v>99327</v>
      </c>
      <c r="B117" s="3" t="s">
        <v>4571</v>
      </c>
      <c r="C117" s="3" t="s">
        <v>3</v>
      </c>
      <c r="D117" s="3" t="s">
        <v>92</v>
      </c>
      <c r="E117" s="37">
        <v>3544.04</v>
      </c>
      <c r="F117" s="3" t="s">
        <v>39</v>
      </c>
    </row>
    <row r="118" spans="1:6">
      <c r="A118" s="35">
        <v>98009</v>
      </c>
      <c r="B118" s="3" t="s">
        <v>4446</v>
      </c>
      <c r="C118" s="3" t="s">
        <v>3</v>
      </c>
      <c r="D118" s="3" t="s">
        <v>92</v>
      </c>
      <c r="E118" s="37">
        <v>1535.12</v>
      </c>
      <c r="F118" s="3" t="s">
        <v>39</v>
      </c>
    </row>
    <row r="119" spans="1:6">
      <c r="A119" s="35">
        <v>98011</v>
      </c>
      <c r="B119" s="3" t="s">
        <v>4448</v>
      </c>
      <c r="C119" s="3" t="s">
        <v>3</v>
      </c>
      <c r="D119" s="3" t="s">
        <v>92</v>
      </c>
      <c r="E119" s="37">
        <v>1749.41</v>
      </c>
      <c r="F119" s="3" t="s">
        <v>39</v>
      </c>
    </row>
    <row r="120" spans="1:6">
      <c r="A120" s="35">
        <v>98013</v>
      </c>
      <c r="B120" s="3" t="s">
        <v>4450</v>
      </c>
      <c r="C120" s="3" t="s">
        <v>3</v>
      </c>
      <c r="D120" s="3" t="s">
        <v>92</v>
      </c>
      <c r="E120" s="37">
        <v>1963.75</v>
      </c>
      <c r="F120" s="3" t="s">
        <v>39</v>
      </c>
    </row>
    <row r="121" spans="1:6">
      <c r="A121" s="35">
        <v>98015</v>
      </c>
      <c r="B121" s="3" t="s">
        <v>4452</v>
      </c>
      <c r="C121" s="3" t="s">
        <v>3</v>
      </c>
      <c r="D121" s="3" t="s">
        <v>92</v>
      </c>
      <c r="E121" s="37">
        <v>2178.09</v>
      </c>
      <c r="F121" s="3" t="s">
        <v>39</v>
      </c>
    </row>
    <row r="122" spans="1:6">
      <c r="A122" s="35">
        <v>98017</v>
      </c>
      <c r="B122" s="3" t="s">
        <v>4454</v>
      </c>
      <c r="C122" s="3" t="s">
        <v>3</v>
      </c>
      <c r="D122" s="3" t="s">
        <v>92</v>
      </c>
      <c r="E122" s="37">
        <v>2392.37</v>
      </c>
      <c r="F122" s="3" t="s">
        <v>39</v>
      </c>
    </row>
    <row r="123" spans="1:6">
      <c r="A123" s="35">
        <v>98019</v>
      </c>
      <c r="B123" s="3" t="s">
        <v>4456</v>
      </c>
      <c r="C123" s="3" t="s">
        <v>3</v>
      </c>
      <c r="D123" s="3" t="s">
        <v>92</v>
      </c>
      <c r="E123" s="37">
        <v>2626.87</v>
      </c>
      <c r="F123" s="3" t="s">
        <v>39</v>
      </c>
    </row>
    <row r="124" spans="1:6">
      <c r="A124" s="35">
        <v>97995</v>
      </c>
      <c r="B124" s="3" t="s">
        <v>4435</v>
      </c>
      <c r="C124" s="3" t="s">
        <v>3</v>
      </c>
      <c r="D124" s="3" t="s">
        <v>92</v>
      </c>
      <c r="E124" s="37">
        <v>1106.5</v>
      </c>
      <c r="F124" s="3" t="s">
        <v>39</v>
      </c>
    </row>
    <row r="125" spans="1:6">
      <c r="A125" s="35">
        <v>97997</v>
      </c>
      <c r="B125" s="3" t="s">
        <v>4437</v>
      </c>
      <c r="C125" s="3" t="s">
        <v>3</v>
      </c>
      <c r="D125" s="3" t="s">
        <v>92</v>
      </c>
      <c r="E125" s="37">
        <v>1320.78</v>
      </c>
      <c r="F125" s="3" t="s">
        <v>39</v>
      </c>
    </row>
    <row r="126" spans="1:6">
      <c r="A126" s="35">
        <v>97999</v>
      </c>
      <c r="B126" s="3" t="s">
        <v>4438</v>
      </c>
      <c r="C126" s="3" t="s">
        <v>3</v>
      </c>
      <c r="D126" s="3" t="s">
        <v>92</v>
      </c>
      <c r="E126" s="37">
        <v>1535.12</v>
      </c>
      <c r="F126" s="3" t="s">
        <v>39</v>
      </c>
    </row>
    <row r="127" spans="1:6">
      <c r="A127" s="35">
        <v>98001</v>
      </c>
      <c r="B127" s="3" t="s">
        <v>4439</v>
      </c>
      <c r="C127" s="3" t="s">
        <v>3</v>
      </c>
      <c r="D127" s="3" t="s">
        <v>92</v>
      </c>
      <c r="E127" s="37">
        <v>1749.41</v>
      </c>
      <c r="F127" s="3" t="s">
        <v>39</v>
      </c>
    </row>
    <row r="128" spans="1:6">
      <c r="A128" s="35">
        <v>98003</v>
      </c>
      <c r="B128" s="3" t="s">
        <v>4441</v>
      </c>
      <c r="C128" s="3" t="s">
        <v>3</v>
      </c>
      <c r="D128" s="3" t="s">
        <v>92</v>
      </c>
      <c r="E128" s="37">
        <v>1963.75</v>
      </c>
      <c r="F128" s="3" t="s">
        <v>39</v>
      </c>
    </row>
    <row r="129" spans="1:6">
      <c r="A129" s="35">
        <v>98005</v>
      </c>
      <c r="B129" s="3" t="s">
        <v>4442</v>
      </c>
      <c r="C129" s="3" t="s">
        <v>3</v>
      </c>
      <c r="D129" s="3" t="s">
        <v>92</v>
      </c>
      <c r="E129" s="37">
        <v>2178.09</v>
      </c>
      <c r="F129" s="3" t="s">
        <v>39</v>
      </c>
    </row>
    <row r="130" spans="1:6">
      <c r="A130" s="35">
        <v>98007</v>
      </c>
      <c r="B130" s="3" t="s">
        <v>4444</v>
      </c>
      <c r="C130" s="3" t="s">
        <v>3</v>
      </c>
      <c r="D130" s="3" t="s">
        <v>92</v>
      </c>
      <c r="E130" s="37">
        <v>2392.37</v>
      </c>
      <c r="F130" s="3" t="s">
        <v>39</v>
      </c>
    </row>
    <row r="131" spans="1:6">
      <c r="A131" s="35">
        <v>98031</v>
      </c>
      <c r="B131" s="3" t="s">
        <v>4468</v>
      </c>
      <c r="C131" s="3" t="s">
        <v>3</v>
      </c>
      <c r="D131" s="3" t="s">
        <v>92</v>
      </c>
      <c r="E131" s="37">
        <v>2416.81</v>
      </c>
      <c r="F131" s="3" t="s">
        <v>39</v>
      </c>
    </row>
    <row r="132" spans="1:6">
      <c r="A132" s="35">
        <v>98033</v>
      </c>
      <c r="B132" s="3" t="s">
        <v>4470</v>
      </c>
      <c r="C132" s="3" t="s">
        <v>3</v>
      </c>
      <c r="D132" s="3" t="s">
        <v>92</v>
      </c>
      <c r="E132" s="37">
        <v>2631.09</v>
      </c>
      <c r="F132" s="3" t="s">
        <v>39</v>
      </c>
    </row>
    <row r="133" spans="1:6">
      <c r="A133" s="35">
        <v>98035</v>
      </c>
      <c r="B133" s="3" t="s">
        <v>4472</v>
      </c>
      <c r="C133" s="3" t="s">
        <v>3</v>
      </c>
      <c r="D133" s="3" t="s">
        <v>92</v>
      </c>
      <c r="E133" s="37">
        <v>2845.33</v>
      </c>
      <c r="F133" s="3" t="s">
        <v>39</v>
      </c>
    </row>
    <row r="134" spans="1:6">
      <c r="A134" s="35">
        <v>98037</v>
      </c>
      <c r="B134" s="3" t="s">
        <v>4474</v>
      </c>
      <c r="C134" s="3" t="s">
        <v>3</v>
      </c>
      <c r="D134" s="3" t="s">
        <v>92</v>
      </c>
      <c r="E134" s="37">
        <v>3063.85</v>
      </c>
      <c r="F134" s="3" t="s">
        <v>39</v>
      </c>
    </row>
    <row r="135" spans="1:6">
      <c r="A135" s="35">
        <v>98021</v>
      </c>
      <c r="B135" s="3" t="s">
        <v>4458</v>
      </c>
      <c r="C135" s="3" t="s">
        <v>3</v>
      </c>
      <c r="D135" s="3" t="s">
        <v>92</v>
      </c>
      <c r="E135" s="37">
        <v>1983.96</v>
      </c>
      <c r="F135" s="3" t="s">
        <v>39</v>
      </c>
    </row>
    <row r="136" spans="1:6">
      <c r="A136" s="35">
        <v>98023</v>
      </c>
      <c r="B136" s="3" t="s">
        <v>4460</v>
      </c>
      <c r="C136" s="3" t="s">
        <v>3</v>
      </c>
      <c r="D136" s="3" t="s">
        <v>92</v>
      </c>
      <c r="E136" s="37">
        <v>2198.23</v>
      </c>
      <c r="F136" s="3" t="s">
        <v>39</v>
      </c>
    </row>
    <row r="137" spans="1:6">
      <c r="A137" s="35">
        <v>98025</v>
      </c>
      <c r="B137" s="3" t="s">
        <v>4462</v>
      </c>
      <c r="C137" s="3" t="s">
        <v>3</v>
      </c>
      <c r="D137" s="3" t="s">
        <v>92</v>
      </c>
      <c r="E137" s="37">
        <v>2412.58</v>
      </c>
      <c r="F137" s="3" t="s">
        <v>39</v>
      </c>
    </row>
    <row r="138" spans="1:6">
      <c r="A138" s="35">
        <v>98027</v>
      </c>
      <c r="B138" s="3" t="s">
        <v>4464</v>
      </c>
      <c r="C138" s="3" t="s">
        <v>3</v>
      </c>
      <c r="D138" s="3" t="s">
        <v>92</v>
      </c>
      <c r="E138" s="37">
        <v>2626.87</v>
      </c>
      <c r="F138" s="3" t="s">
        <v>39</v>
      </c>
    </row>
    <row r="139" spans="1:6">
      <c r="A139" s="35">
        <v>98029</v>
      </c>
      <c r="B139" s="3" t="s">
        <v>4466</v>
      </c>
      <c r="C139" s="3" t="s">
        <v>3</v>
      </c>
      <c r="D139" s="3" t="s">
        <v>92</v>
      </c>
      <c r="E139" s="37">
        <v>2845.33</v>
      </c>
      <c r="F139" s="3" t="s">
        <v>39</v>
      </c>
    </row>
    <row r="140" spans="1:6">
      <c r="A140" s="35">
        <v>98045</v>
      </c>
      <c r="B140" s="3" t="s">
        <v>4482</v>
      </c>
      <c r="C140" s="3" t="s">
        <v>3</v>
      </c>
      <c r="D140" s="3" t="s">
        <v>92</v>
      </c>
      <c r="E140" s="37">
        <v>3282.4</v>
      </c>
      <c r="F140" s="3" t="s">
        <v>39</v>
      </c>
    </row>
    <row r="141" spans="1:6">
      <c r="A141" s="35">
        <v>98047</v>
      </c>
      <c r="B141" s="3" t="s">
        <v>4484</v>
      </c>
      <c r="C141" s="3" t="s">
        <v>3</v>
      </c>
      <c r="D141" s="3" t="s">
        <v>92</v>
      </c>
      <c r="E141" s="37">
        <v>3500.9</v>
      </c>
      <c r="F141" s="3" t="s">
        <v>39</v>
      </c>
    </row>
    <row r="142" spans="1:6">
      <c r="A142" s="35">
        <v>98039</v>
      </c>
      <c r="B142" s="3" t="s">
        <v>4476</v>
      </c>
      <c r="C142" s="3" t="s">
        <v>3</v>
      </c>
      <c r="D142" s="3" t="s">
        <v>92</v>
      </c>
      <c r="E142" s="37">
        <v>2849.56</v>
      </c>
      <c r="F142" s="3" t="s">
        <v>39</v>
      </c>
    </row>
    <row r="143" spans="1:6">
      <c r="A143" s="35">
        <v>98041</v>
      </c>
      <c r="B143" s="3" t="s">
        <v>4478</v>
      </c>
      <c r="C143" s="3" t="s">
        <v>3</v>
      </c>
      <c r="D143" s="3" t="s">
        <v>92</v>
      </c>
      <c r="E143" s="37">
        <v>3063.85</v>
      </c>
      <c r="F143" s="3" t="s">
        <v>39</v>
      </c>
    </row>
    <row r="144" spans="1:6">
      <c r="A144" s="35">
        <v>98043</v>
      </c>
      <c r="B144" s="3" t="s">
        <v>4480</v>
      </c>
      <c r="C144" s="3" t="s">
        <v>3</v>
      </c>
      <c r="D144" s="3" t="s">
        <v>92</v>
      </c>
      <c r="E144" s="37">
        <v>3282.4</v>
      </c>
      <c r="F144" s="3" t="s">
        <v>39</v>
      </c>
    </row>
    <row r="145" spans="1:6">
      <c r="A145" s="35">
        <v>98049</v>
      </c>
      <c r="B145" s="3" t="s">
        <v>4486</v>
      </c>
      <c r="C145" s="3" t="s">
        <v>3</v>
      </c>
      <c r="D145" s="3" t="s">
        <v>92</v>
      </c>
      <c r="E145" s="37">
        <v>3678.23</v>
      </c>
      <c r="F145" s="3" t="s">
        <v>39</v>
      </c>
    </row>
    <row r="146" spans="1:6">
      <c r="A146" s="35">
        <v>94783</v>
      </c>
      <c r="B146" s="3" t="s">
        <v>2800</v>
      </c>
      <c r="C146" s="3" t="s">
        <v>91</v>
      </c>
      <c r="D146" s="3" t="s">
        <v>92</v>
      </c>
      <c r="E146" s="36">
        <v>19.22</v>
      </c>
      <c r="F146" s="3" t="s">
        <v>39</v>
      </c>
    </row>
    <row r="147" spans="1:6">
      <c r="A147" s="35">
        <v>94703</v>
      </c>
      <c r="B147" s="3" t="s">
        <v>2761</v>
      </c>
      <c r="C147" s="3" t="s">
        <v>91</v>
      </c>
      <c r="D147" s="3" t="s">
        <v>92</v>
      </c>
      <c r="E147" s="36">
        <v>21.05</v>
      </c>
      <c r="F147" s="3" t="s">
        <v>39</v>
      </c>
    </row>
    <row r="148" spans="1:6">
      <c r="A148" s="35">
        <v>94704</v>
      </c>
      <c r="B148" s="3" t="s">
        <v>2762</v>
      </c>
      <c r="C148" s="3" t="s">
        <v>91</v>
      </c>
      <c r="D148" s="3" t="s">
        <v>92</v>
      </c>
      <c r="E148" s="36">
        <v>25.22</v>
      </c>
      <c r="F148" s="3" t="s">
        <v>39</v>
      </c>
    </row>
    <row r="149" spans="1:6">
      <c r="A149" s="35">
        <v>94705</v>
      </c>
      <c r="B149" s="3" t="s">
        <v>2763</v>
      </c>
      <c r="C149" s="3" t="s">
        <v>91</v>
      </c>
      <c r="D149" s="3" t="s">
        <v>92</v>
      </c>
      <c r="E149" s="36">
        <v>31.54</v>
      </c>
      <c r="F149" s="3" t="s">
        <v>39</v>
      </c>
    </row>
    <row r="150" spans="1:6">
      <c r="A150" s="35">
        <v>94706</v>
      </c>
      <c r="B150" s="3" t="s">
        <v>2764</v>
      </c>
      <c r="C150" s="3" t="s">
        <v>91</v>
      </c>
      <c r="D150" s="3" t="s">
        <v>92</v>
      </c>
      <c r="E150" s="36">
        <v>45.67</v>
      </c>
      <c r="F150" s="3" t="s">
        <v>39</v>
      </c>
    </row>
    <row r="151" spans="1:6">
      <c r="A151" s="35">
        <v>94707</v>
      </c>
      <c r="B151" s="3" t="s">
        <v>2765</v>
      </c>
      <c r="C151" s="3" t="s">
        <v>91</v>
      </c>
      <c r="D151" s="3" t="s">
        <v>92</v>
      </c>
      <c r="E151" s="36">
        <v>57.4</v>
      </c>
      <c r="F151" s="3" t="s">
        <v>39</v>
      </c>
    </row>
    <row r="152" spans="1:6">
      <c r="A152" s="35">
        <v>95141</v>
      </c>
      <c r="B152" s="3" t="s">
        <v>2809</v>
      </c>
      <c r="C152" s="3" t="s">
        <v>91</v>
      </c>
      <c r="D152" s="3" t="s">
        <v>92</v>
      </c>
      <c r="E152" s="36">
        <v>32.619999999999997</v>
      </c>
      <c r="F152" s="3" t="s">
        <v>39</v>
      </c>
    </row>
    <row r="153" spans="1:6">
      <c r="A153" s="35">
        <v>94791</v>
      </c>
      <c r="B153" s="3" t="s">
        <v>2807</v>
      </c>
      <c r="C153" s="3" t="s">
        <v>91</v>
      </c>
      <c r="D153" s="3" t="s">
        <v>92</v>
      </c>
      <c r="E153" s="36">
        <v>485.32</v>
      </c>
      <c r="F153" s="3" t="s">
        <v>39</v>
      </c>
    </row>
    <row r="154" spans="1:6">
      <c r="A154" s="35">
        <v>94785</v>
      </c>
      <c r="B154" s="3" t="s">
        <v>2801</v>
      </c>
      <c r="C154" s="3" t="s">
        <v>91</v>
      </c>
      <c r="D154" s="3" t="s">
        <v>92</v>
      </c>
      <c r="E154" s="36">
        <v>35.18</v>
      </c>
      <c r="F154" s="3" t="s">
        <v>39</v>
      </c>
    </row>
    <row r="155" spans="1:6">
      <c r="A155" s="35">
        <v>94786</v>
      </c>
      <c r="B155" s="3" t="s">
        <v>2802</v>
      </c>
      <c r="C155" s="3" t="s">
        <v>91</v>
      </c>
      <c r="D155" s="3" t="s">
        <v>92</v>
      </c>
      <c r="E155" s="36">
        <v>46.98</v>
      </c>
      <c r="F155" s="3" t="s">
        <v>39</v>
      </c>
    </row>
    <row r="156" spans="1:6">
      <c r="A156" s="35">
        <v>94787</v>
      </c>
      <c r="B156" s="3" t="s">
        <v>2803</v>
      </c>
      <c r="C156" s="3" t="s">
        <v>91</v>
      </c>
      <c r="D156" s="3" t="s">
        <v>92</v>
      </c>
      <c r="E156" s="36">
        <v>62.39</v>
      </c>
      <c r="F156" s="3" t="s">
        <v>39</v>
      </c>
    </row>
    <row r="157" spans="1:6">
      <c r="A157" s="35">
        <v>94788</v>
      </c>
      <c r="B157" s="3" t="s">
        <v>2804</v>
      </c>
      <c r="C157" s="3" t="s">
        <v>91</v>
      </c>
      <c r="D157" s="3" t="s">
        <v>92</v>
      </c>
      <c r="E157" s="36">
        <v>92.05</v>
      </c>
      <c r="F157" s="3" t="s">
        <v>39</v>
      </c>
    </row>
    <row r="158" spans="1:6">
      <c r="A158" s="35">
        <v>94789</v>
      </c>
      <c r="B158" s="3" t="s">
        <v>2805</v>
      </c>
      <c r="C158" s="3" t="s">
        <v>91</v>
      </c>
      <c r="D158" s="3" t="s">
        <v>92</v>
      </c>
      <c r="E158" s="36">
        <v>297.89999999999998</v>
      </c>
      <c r="F158" s="3" t="s">
        <v>39</v>
      </c>
    </row>
    <row r="159" spans="1:6">
      <c r="A159" s="35">
        <v>94790</v>
      </c>
      <c r="B159" s="3" t="s">
        <v>2806</v>
      </c>
      <c r="C159" s="3" t="s">
        <v>91</v>
      </c>
      <c r="D159" s="3" t="s">
        <v>92</v>
      </c>
      <c r="E159" s="36">
        <v>345.24</v>
      </c>
      <c r="F159" s="3" t="s">
        <v>39</v>
      </c>
    </row>
    <row r="160" spans="1:6">
      <c r="A160" s="35">
        <v>94708</v>
      </c>
      <c r="B160" s="3" t="s">
        <v>2766</v>
      </c>
      <c r="C160" s="3" t="s">
        <v>91</v>
      </c>
      <c r="D160" s="3" t="s">
        <v>92</v>
      </c>
      <c r="E160" s="36">
        <v>26.26</v>
      </c>
      <c r="F160" s="3" t="s">
        <v>39</v>
      </c>
    </row>
    <row r="161" spans="1:6">
      <c r="A161" s="35">
        <v>94715</v>
      </c>
      <c r="B161" s="3" t="s">
        <v>2773</v>
      </c>
      <c r="C161" s="3" t="s">
        <v>91</v>
      </c>
      <c r="D161" s="3" t="s">
        <v>92</v>
      </c>
      <c r="E161" s="36">
        <v>452.36</v>
      </c>
      <c r="F161" s="3" t="s">
        <v>39</v>
      </c>
    </row>
    <row r="162" spans="1:6">
      <c r="A162" s="35">
        <v>94709</v>
      </c>
      <c r="B162" s="3" t="s">
        <v>2767</v>
      </c>
      <c r="C162" s="3" t="s">
        <v>91</v>
      </c>
      <c r="D162" s="3" t="s">
        <v>92</v>
      </c>
      <c r="E162" s="36">
        <v>34.590000000000003</v>
      </c>
      <c r="F162" s="3" t="s">
        <v>39</v>
      </c>
    </row>
    <row r="163" spans="1:6">
      <c r="A163" s="35">
        <v>94710</v>
      </c>
      <c r="B163" s="3" t="s">
        <v>2768</v>
      </c>
      <c r="C163" s="3" t="s">
        <v>91</v>
      </c>
      <c r="D163" s="3" t="s">
        <v>92</v>
      </c>
      <c r="E163" s="36">
        <v>55.25</v>
      </c>
      <c r="F163" s="3" t="s">
        <v>39</v>
      </c>
    </row>
    <row r="164" spans="1:6">
      <c r="A164" s="35">
        <v>94711</v>
      </c>
      <c r="B164" s="3" t="s">
        <v>2769</v>
      </c>
      <c r="C164" s="3" t="s">
        <v>91</v>
      </c>
      <c r="D164" s="3" t="s">
        <v>92</v>
      </c>
      <c r="E164" s="36">
        <v>65.510000000000005</v>
      </c>
      <c r="F164" s="3" t="s">
        <v>39</v>
      </c>
    </row>
    <row r="165" spans="1:6">
      <c r="A165" s="35">
        <v>94712</v>
      </c>
      <c r="B165" s="3" t="s">
        <v>2770</v>
      </c>
      <c r="C165" s="3" t="s">
        <v>91</v>
      </c>
      <c r="D165" s="3" t="s">
        <v>92</v>
      </c>
      <c r="E165" s="36">
        <v>89.23</v>
      </c>
      <c r="F165" s="3" t="s">
        <v>39</v>
      </c>
    </row>
    <row r="166" spans="1:6">
      <c r="A166" s="35">
        <v>94713</v>
      </c>
      <c r="B166" s="3" t="s">
        <v>2771</v>
      </c>
      <c r="C166" s="3" t="s">
        <v>91</v>
      </c>
      <c r="D166" s="3" t="s">
        <v>92</v>
      </c>
      <c r="E166" s="36">
        <v>239.73</v>
      </c>
      <c r="F166" s="3" t="s">
        <v>39</v>
      </c>
    </row>
    <row r="167" spans="1:6">
      <c r="A167" s="35">
        <v>94714</v>
      </c>
      <c r="B167" s="3" t="s">
        <v>2772</v>
      </c>
      <c r="C167" s="3" t="s">
        <v>91</v>
      </c>
      <c r="D167" s="3" t="s">
        <v>92</v>
      </c>
      <c r="E167" s="36">
        <v>326.52</v>
      </c>
      <c r="F167" s="3" t="s">
        <v>39</v>
      </c>
    </row>
    <row r="168" spans="1:6">
      <c r="A168" s="35">
        <v>94656</v>
      </c>
      <c r="B168" s="3" t="s">
        <v>2714</v>
      </c>
      <c r="C168" s="3" t="s">
        <v>91</v>
      </c>
      <c r="D168" s="3" t="s">
        <v>92</v>
      </c>
      <c r="E168" s="36">
        <v>5.88</v>
      </c>
      <c r="F168" s="3" t="s">
        <v>39</v>
      </c>
    </row>
    <row r="169" spans="1:6">
      <c r="A169" s="35">
        <v>94670</v>
      </c>
      <c r="B169" s="3" t="s">
        <v>2728</v>
      </c>
      <c r="C169" s="3" t="s">
        <v>91</v>
      </c>
      <c r="D169" s="3" t="s">
        <v>92</v>
      </c>
      <c r="E169" s="36">
        <v>82.88</v>
      </c>
      <c r="F169" s="3" t="s">
        <v>39</v>
      </c>
    </row>
    <row r="170" spans="1:6">
      <c r="A170" s="35">
        <v>89422</v>
      </c>
      <c r="B170" s="3" t="s">
        <v>2323</v>
      </c>
      <c r="C170" s="3" t="s">
        <v>91</v>
      </c>
      <c r="D170" s="3" t="s">
        <v>92</v>
      </c>
      <c r="E170" s="36">
        <v>3.81</v>
      </c>
      <c r="F170" s="3" t="s">
        <v>39</v>
      </c>
    </row>
    <row r="171" spans="1:6">
      <c r="A171" s="35">
        <v>89376</v>
      </c>
      <c r="B171" s="3" t="s">
        <v>2280</v>
      </c>
      <c r="C171" s="3" t="s">
        <v>91</v>
      </c>
      <c r="D171" s="3" t="s">
        <v>92</v>
      </c>
      <c r="E171" s="36">
        <v>5.07</v>
      </c>
      <c r="F171" s="3" t="s">
        <v>39</v>
      </c>
    </row>
    <row r="172" spans="1:6">
      <c r="A172" s="35">
        <v>89538</v>
      </c>
      <c r="B172" s="3" t="s">
        <v>2391</v>
      </c>
      <c r="C172" s="3" t="s">
        <v>91</v>
      </c>
      <c r="D172" s="3" t="s">
        <v>92</v>
      </c>
      <c r="E172" s="36">
        <v>3.79</v>
      </c>
      <c r="F172" s="3" t="s">
        <v>39</v>
      </c>
    </row>
    <row r="173" spans="1:6">
      <c r="A173" s="35">
        <v>89429</v>
      </c>
      <c r="B173" s="3" t="s">
        <v>2330</v>
      </c>
      <c r="C173" s="3" t="s">
        <v>91</v>
      </c>
      <c r="D173" s="3" t="s">
        <v>92</v>
      </c>
      <c r="E173" s="36">
        <v>4.55</v>
      </c>
      <c r="F173" s="3" t="s">
        <v>39</v>
      </c>
    </row>
    <row r="174" spans="1:6">
      <c r="A174" s="35">
        <v>89383</v>
      </c>
      <c r="B174" s="3" t="s">
        <v>2287</v>
      </c>
      <c r="C174" s="3" t="s">
        <v>91</v>
      </c>
      <c r="D174" s="3" t="s">
        <v>92</v>
      </c>
      <c r="E174" s="36">
        <v>6.05</v>
      </c>
      <c r="F174" s="3" t="s">
        <v>39</v>
      </c>
    </row>
    <row r="175" spans="1:6">
      <c r="A175" s="35">
        <v>94658</v>
      </c>
      <c r="B175" s="3" t="s">
        <v>2716</v>
      </c>
      <c r="C175" s="3" t="s">
        <v>91</v>
      </c>
      <c r="D175" s="3" t="s">
        <v>92</v>
      </c>
      <c r="E175" s="36">
        <v>7.06</v>
      </c>
      <c r="F175" s="3" t="s">
        <v>39</v>
      </c>
    </row>
    <row r="176" spans="1:6">
      <c r="A176" s="35">
        <v>89553</v>
      </c>
      <c r="B176" s="3" t="s">
        <v>2404</v>
      </c>
      <c r="C176" s="3" t="s">
        <v>91</v>
      </c>
      <c r="D176" s="3" t="s">
        <v>92</v>
      </c>
      <c r="E176" s="36">
        <v>5.72</v>
      </c>
      <c r="F176" s="3" t="s">
        <v>39</v>
      </c>
    </row>
    <row r="177" spans="1:6">
      <c r="A177" s="35">
        <v>89436</v>
      </c>
      <c r="B177" s="3" t="s">
        <v>2337</v>
      </c>
      <c r="C177" s="3" t="s">
        <v>91</v>
      </c>
      <c r="D177" s="3" t="s">
        <v>92</v>
      </c>
      <c r="E177" s="36">
        <v>6.57</v>
      </c>
      <c r="F177" s="3" t="s">
        <v>39</v>
      </c>
    </row>
    <row r="178" spans="1:6">
      <c r="A178" s="35">
        <v>89391</v>
      </c>
      <c r="B178" s="3" t="s">
        <v>2295</v>
      </c>
      <c r="C178" s="3" t="s">
        <v>91</v>
      </c>
      <c r="D178" s="3" t="s">
        <v>92</v>
      </c>
      <c r="E178" s="36">
        <v>8.36</v>
      </c>
      <c r="F178" s="3" t="s">
        <v>39</v>
      </c>
    </row>
    <row r="179" spans="1:6">
      <c r="A179" s="35">
        <v>94660</v>
      </c>
      <c r="B179" s="3" t="s">
        <v>2718</v>
      </c>
      <c r="C179" s="3" t="s">
        <v>91</v>
      </c>
      <c r="D179" s="3" t="s">
        <v>92</v>
      </c>
      <c r="E179" s="36">
        <v>11.84</v>
      </c>
      <c r="F179" s="3" t="s">
        <v>39</v>
      </c>
    </row>
    <row r="180" spans="1:6">
      <c r="A180" s="35">
        <v>89570</v>
      </c>
      <c r="B180" s="3" t="s">
        <v>2420</v>
      </c>
      <c r="C180" s="3" t="s">
        <v>91</v>
      </c>
      <c r="D180" s="3" t="s">
        <v>92</v>
      </c>
      <c r="E180" s="36">
        <v>13.14</v>
      </c>
      <c r="F180" s="3" t="s">
        <v>39</v>
      </c>
    </row>
    <row r="181" spans="1:6">
      <c r="A181" s="35">
        <v>89572</v>
      </c>
      <c r="B181" s="3" t="s">
        <v>2422</v>
      </c>
      <c r="C181" s="3" t="s">
        <v>91</v>
      </c>
      <c r="D181" s="3" t="s">
        <v>92</v>
      </c>
      <c r="E181" s="36">
        <v>8.66</v>
      </c>
      <c r="F181" s="3" t="s">
        <v>39</v>
      </c>
    </row>
    <row r="182" spans="1:6">
      <c r="A182" s="35">
        <v>94662</v>
      </c>
      <c r="B182" s="3" t="s">
        <v>2720</v>
      </c>
      <c r="C182" s="3" t="s">
        <v>91</v>
      </c>
      <c r="D182" s="3" t="s">
        <v>92</v>
      </c>
      <c r="E182" s="36">
        <v>13.03</v>
      </c>
      <c r="F182" s="3" t="s">
        <v>39</v>
      </c>
    </row>
    <row r="183" spans="1:6">
      <c r="A183" s="35">
        <v>89596</v>
      </c>
      <c r="B183" s="3" t="s">
        <v>2441</v>
      </c>
      <c r="C183" s="3" t="s">
        <v>91</v>
      </c>
      <c r="D183" s="3" t="s">
        <v>92</v>
      </c>
      <c r="E183" s="36">
        <v>11.49</v>
      </c>
      <c r="F183" s="3" t="s">
        <v>39</v>
      </c>
    </row>
    <row r="184" spans="1:6">
      <c r="A184" s="35">
        <v>89595</v>
      </c>
      <c r="B184" s="3" t="s">
        <v>2440</v>
      </c>
      <c r="C184" s="3" t="s">
        <v>91</v>
      </c>
      <c r="D184" s="3" t="s">
        <v>92</v>
      </c>
      <c r="E184" s="36">
        <v>16.14</v>
      </c>
      <c r="F184" s="3" t="s">
        <v>39</v>
      </c>
    </row>
    <row r="185" spans="1:6">
      <c r="A185" s="35">
        <v>94664</v>
      </c>
      <c r="B185" s="3" t="s">
        <v>2722</v>
      </c>
      <c r="C185" s="3" t="s">
        <v>91</v>
      </c>
      <c r="D185" s="3" t="s">
        <v>92</v>
      </c>
      <c r="E185" s="36">
        <v>29.19</v>
      </c>
      <c r="F185" s="3" t="s">
        <v>39</v>
      </c>
    </row>
    <row r="186" spans="1:6">
      <c r="A186" s="35">
        <v>89610</v>
      </c>
      <c r="B186" s="3" t="s">
        <v>2448</v>
      </c>
      <c r="C186" s="3" t="s">
        <v>91</v>
      </c>
      <c r="D186" s="3" t="s">
        <v>92</v>
      </c>
      <c r="E186" s="36">
        <v>22.63</v>
      </c>
      <c r="F186" s="3" t="s">
        <v>39</v>
      </c>
    </row>
    <row r="187" spans="1:6">
      <c r="A187" s="35">
        <v>94666</v>
      </c>
      <c r="B187" s="3" t="s">
        <v>2724</v>
      </c>
      <c r="C187" s="3" t="s">
        <v>91</v>
      </c>
      <c r="D187" s="3" t="s">
        <v>92</v>
      </c>
      <c r="E187" s="36">
        <v>36.03</v>
      </c>
      <c r="F187" s="3" t="s">
        <v>39</v>
      </c>
    </row>
    <row r="188" spans="1:6">
      <c r="A188" s="35">
        <v>89613</v>
      </c>
      <c r="B188" s="3" t="s">
        <v>2451</v>
      </c>
      <c r="C188" s="3" t="s">
        <v>91</v>
      </c>
      <c r="D188" s="3" t="s">
        <v>92</v>
      </c>
      <c r="E188" s="36">
        <v>33.33</v>
      </c>
      <c r="F188" s="3" t="s">
        <v>39</v>
      </c>
    </row>
    <row r="189" spans="1:6">
      <c r="A189" s="35">
        <v>94668</v>
      </c>
      <c r="B189" s="3" t="s">
        <v>2726</v>
      </c>
      <c r="C189" s="3" t="s">
        <v>91</v>
      </c>
      <c r="D189" s="3" t="s">
        <v>92</v>
      </c>
      <c r="E189" s="36">
        <v>61.59</v>
      </c>
      <c r="F189" s="3" t="s">
        <v>39</v>
      </c>
    </row>
    <row r="190" spans="1:6">
      <c r="A190" s="35">
        <v>89616</v>
      </c>
      <c r="B190" s="3" t="s">
        <v>2454</v>
      </c>
      <c r="C190" s="3" t="s">
        <v>91</v>
      </c>
      <c r="D190" s="3" t="s">
        <v>92</v>
      </c>
      <c r="E190" s="36">
        <v>49.09</v>
      </c>
      <c r="F190" s="3" t="s">
        <v>39</v>
      </c>
    </row>
    <row r="191" spans="1:6">
      <c r="A191" s="35">
        <v>89747</v>
      </c>
      <c r="B191" s="3" t="s">
        <v>2568</v>
      </c>
      <c r="C191" s="3" t="s">
        <v>91</v>
      </c>
      <c r="D191" s="3" t="s">
        <v>92</v>
      </c>
      <c r="E191" s="36">
        <v>12.08</v>
      </c>
      <c r="F191" s="3" t="s">
        <v>39</v>
      </c>
    </row>
    <row r="192" spans="1:6">
      <c r="A192" s="35">
        <v>89656</v>
      </c>
      <c r="B192" s="3" t="s">
        <v>2490</v>
      </c>
      <c r="C192" s="3" t="s">
        <v>91</v>
      </c>
      <c r="D192" s="3" t="s">
        <v>92</v>
      </c>
      <c r="E192" s="36">
        <v>11.43</v>
      </c>
      <c r="F192" s="3" t="s">
        <v>39</v>
      </c>
    </row>
    <row r="193" spans="1:6">
      <c r="A193" s="35">
        <v>89663</v>
      </c>
      <c r="B193" s="3" t="s">
        <v>2497</v>
      </c>
      <c r="C193" s="3" t="s">
        <v>91</v>
      </c>
      <c r="D193" s="3" t="s">
        <v>92</v>
      </c>
      <c r="E193" s="36">
        <v>13.42</v>
      </c>
      <c r="F193" s="3" t="s">
        <v>39</v>
      </c>
    </row>
    <row r="194" spans="1:6">
      <c r="A194" s="35">
        <v>88238</v>
      </c>
      <c r="B194" s="3" t="s">
        <v>4034</v>
      </c>
      <c r="C194" s="3" t="s">
        <v>9</v>
      </c>
      <c r="D194" s="3" t="s">
        <v>92</v>
      </c>
      <c r="E194" s="36">
        <v>16.03</v>
      </c>
      <c r="F194" s="3" t="s">
        <v>4035</v>
      </c>
    </row>
    <row r="195" spans="1:6">
      <c r="A195" s="35">
        <v>101374</v>
      </c>
      <c r="B195" s="3" t="s">
        <v>4034</v>
      </c>
      <c r="C195" s="3" t="s">
        <v>4127</v>
      </c>
      <c r="D195" s="3" t="s">
        <v>92</v>
      </c>
      <c r="E195" s="37">
        <v>2886.47</v>
      </c>
      <c r="F195" s="3" t="s">
        <v>4035</v>
      </c>
    </row>
    <row r="196" spans="1:6">
      <c r="A196" s="35">
        <v>88239</v>
      </c>
      <c r="B196" s="3" t="s">
        <v>4036</v>
      </c>
      <c r="C196" s="3" t="s">
        <v>9</v>
      </c>
      <c r="D196" s="3" t="s">
        <v>92</v>
      </c>
      <c r="E196" s="36">
        <v>16.850000000000001</v>
      </c>
      <c r="F196" s="3" t="s">
        <v>4035</v>
      </c>
    </row>
    <row r="197" spans="1:6">
      <c r="A197" s="35">
        <v>101375</v>
      </c>
      <c r="B197" s="3" t="s">
        <v>6379</v>
      </c>
      <c r="C197" s="3" t="s">
        <v>4127</v>
      </c>
      <c r="D197" s="3" t="s">
        <v>92</v>
      </c>
      <c r="E197" s="37">
        <v>3087.48</v>
      </c>
      <c r="F197" s="3" t="s">
        <v>4035</v>
      </c>
    </row>
    <row r="198" spans="1:6">
      <c r="A198" s="35">
        <v>88240</v>
      </c>
      <c r="B198" s="3" t="s">
        <v>4037</v>
      </c>
      <c r="C198" s="3" t="s">
        <v>9</v>
      </c>
      <c r="D198" s="3" t="s">
        <v>92</v>
      </c>
      <c r="E198" s="36">
        <v>11.83</v>
      </c>
      <c r="F198" s="3" t="s">
        <v>4035</v>
      </c>
    </row>
    <row r="199" spans="1:6">
      <c r="A199" s="35">
        <v>101376</v>
      </c>
      <c r="B199" s="3" t="s">
        <v>6380</v>
      </c>
      <c r="C199" s="3" t="s">
        <v>4127</v>
      </c>
      <c r="D199" s="3" t="s">
        <v>92</v>
      </c>
      <c r="E199" s="37">
        <v>2132.63</v>
      </c>
      <c r="F199" s="3" t="s">
        <v>4035</v>
      </c>
    </row>
    <row r="200" spans="1:6">
      <c r="A200" s="35">
        <v>88241</v>
      </c>
      <c r="B200" s="3" t="s">
        <v>4038</v>
      </c>
      <c r="C200" s="3" t="s">
        <v>9</v>
      </c>
      <c r="D200" s="3" t="s">
        <v>92</v>
      </c>
      <c r="E200" s="36">
        <v>16.03</v>
      </c>
      <c r="F200" s="3" t="s">
        <v>4035</v>
      </c>
    </row>
    <row r="201" spans="1:6">
      <c r="A201" s="35">
        <v>101377</v>
      </c>
      <c r="B201" s="3" t="s">
        <v>4038</v>
      </c>
      <c r="C201" s="3" t="s">
        <v>4127</v>
      </c>
      <c r="D201" s="3" t="s">
        <v>92</v>
      </c>
      <c r="E201" s="37">
        <v>2886.47</v>
      </c>
      <c r="F201" s="3" t="s">
        <v>4035</v>
      </c>
    </row>
    <row r="202" spans="1:6">
      <c r="A202" s="35">
        <v>88242</v>
      </c>
      <c r="B202" s="3" t="s">
        <v>4039</v>
      </c>
      <c r="C202" s="3" t="s">
        <v>9</v>
      </c>
      <c r="D202" s="3" t="s">
        <v>92</v>
      </c>
      <c r="E202" s="36">
        <v>16.059999999999999</v>
      </c>
      <c r="F202" s="3" t="s">
        <v>4035</v>
      </c>
    </row>
    <row r="203" spans="1:6">
      <c r="A203" s="35">
        <v>100301</v>
      </c>
      <c r="B203" s="3" t="s">
        <v>4258</v>
      </c>
      <c r="C203" s="3" t="s">
        <v>9</v>
      </c>
      <c r="D203" s="3" t="s">
        <v>92</v>
      </c>
      <c r="E203" s="36">
        <v>18.12</v>
      </c>
      <c r="F203" s="3" t="s">
        <v>4035</v>
      </c>
    </row>
    <row r="204" spans="1:6">
      <c r="A204" s="35">
        <v>101378</v>
      </c>
      <c r="B204" s="3" t="s">
        <v>4258</v>
      </c>
      <c r="C204" s="3" t="s">
        <v>4127</v>
      </c>
      <c r="D204" s="3" t="s">
        <v>92</v>
      </c>
      <c r="E204" s="37">
        <v>3271.3</v>
      </c>
      <c r="F204" s="3" t="s">
        <v>4035</v>
      </c>
    </row>
    <row r="205" spans="1:6">
      <c r="A205" s="35">
        <v>101379</v>
      </c>
      <c r="B205" s="3" t="s">
        <v>6381</v>
      </c>
      <c r="C205" s="3" t="s">
        <v>4127</v>
      </c>
      <c r="D205" s="3" t="s">
        <v>92</v>
      </c>
      <c r="E205" s="37">
        <v>3049.22</v>
      </c>
      <c r="F205" s="3" t="s">
        <v>4035</v>
      </c>
    </row>
    <row r="206" spans="1:6">
      <c r="A206" s="35">
        <v>88243</v>
      </c>
      <c r="B206" s="3" t="s">
        <v>4040</v>
      </c>
      <c r="C206" s="3" t="s">
        <v>9</v>
      </c>
      <c r="D206" s="3" t="s">
        <v>92</v>
      </c>
      <c r="E206" s="36">
        <v>16.84</v>
      </c>
      <c r="F206" s="3" t="s">
        <v>4035</v>
      </c>
    </row>
    <row r="207" spans="1:6">
      <c r="A207" s="35">
        <v>101380</v>
      </c>
      <c r="B207" s="3" t="s">
        <v>4040</v>
      </c>
      <c r="C207" s="3" t="s">
        <v>4127</v>
      </c>
      <c r="D207" s="3" t="s">
        <v>92</v>
      </c>
      <c r="E207" s="37">
        <v>3027.76</v>
      </c>
      <c r="F207" s="3" t="s">
        <v>4035</v>
      </c>
    </row>
    <row r="208" spans="1:6">
      <c r="A208" s="35">
        <v>98522</v>
      </c>
      <c r="B208" s="3" t="s">
        <v>4018</v>
      </c>
      <c r="C208" s="3" t="s">
        <v>3</v>
      </c>
      <c r="D208" s="3" t="s">
        <v>92</v>
      </c>
      <c r="E208" s="36">
        <v>149.96</v>
      </c>
      <c r="F208" s="3" t="s">
        <v>39</v>
      </c>
    </row>
    <row r="209" spans="1:6">
      <c r="A209" s="35">
        <v>102364</v>
      </c>
      <c r="B209" s="3" t="s">
        <v>6290</v>
      </c>
      <c r="C209" s="3" t="s">
        <v>188</v>
      </c>
      <c r="D209" s="3" t="s">
        <v>38</v>
      </c>
      <c r="E209" s="36">
        <v>221.39</v>
      </c>
      <c r="F209" s="3" t="s">
        <v>39</v>
      </c>
    </row>
    <row r="210" spans="1:6">
      <c r="A210" s="35">
        <v>102363</v>
      </c>
      <c r="B210" s="3" t="s">
        <v>6289</v>
      </c>
      <c r="C210" s="3" t="s">
        <v>188</v>
      </c>
      <c r="D210" s="3" t="s">
        <v>38</v>
      </c>
      <c r="E210" s="36">
        <v>196.02</v>
      </c>
      <c r="F210" s="3" t="s">
        <v>39</v>
      </c>
    </row>
    <row r="211" spans="1:6">
      <c r="A211" s="35">
        <v>102362</v>
      </c>
      <c r="B211" s="3" t="s">
        <v>6288</v>
      </c>
      <c r="C211" s="3" t="s">
        <v>188</v>
      </c>
      <c r="D211" s="3" t="s">
        <v>38</v>
      </c>
      <c r="E211" s="36">
        <v>181.98</v>
      </c>
      <c r="F211" s="3" t="s">
        <v>39</v>
      </c>
    </row>
    <row r="212" spans="1:6">
      <c r="A212" s="35">
        <v>101112</v>
      </c>
      <c r="B212" s="3" t="s">
        <v>4761</v>
      </c>
      <c r="C212" s="3" t="s">
        <v>1231</v>
      </c>
      <c r="D212" s="3" t="s">
        <v>38</v>
      </c>
      <c r="E212" s="36">
        <v>787.15</v>
      </c>
      <c r="F212" s="3" t="s">
        <v>39</v>
      </c>
    </row>
    <row r="213" spans="1:6">
      <c r="A213" s="35">
        <v>101113</v>
      </c>
      <c r="B213" s="3" t="s">
        <v>4762</v>
      </c>
      <c r="C213" s="3" t="s">
        <v>1231</v>
      </c>
      <c r="D213" s="3" t="s">
        <v>38</v>
      </c>
      <c r="E213" s="36">
        <v>947.96</v>
      </c>
      <c r="F213" s="3" t="s">
        <v>39</v>
      </c>
    </row>
    <row r="214" spans="1:6">
      <c r="A214" s="35">
        <v>101553</v>
      </c>
      <c r="B214" s="3" t="s">
        <v>5188</v>
      </c>
      <c r="C214" s="3" t="s">
        <v>91</v>
      </c>
      <c r="D214" s="3" t="s">
        <v>92</v>
      </c>
      <c r="E214" s="36">
        <v>16.149999999999999</v>
      </c>
      <c r="F214" s="3" t="s">
        <v>39</v>
      </c>
    </row>
    <row r="215" spans="1:6">
      <c r="A215" s="35">
        <v>101554</v>
      </c>
      <c r="B215" s="3" t="s">
        <v>5189</v>
      </c>
      <c r="C215" s="3" t="s">
        <v>91</v>
      </c>
      <c r="D215" s="3" t="s">
        <v>92</v>
      </c>
      <c r="E215" s="36">
        <v>11.15</v>
      </c>
      <c r="F215" s="3" t="s">
        <v>39</v>
      </c>
    </row>
    <row r="216" spans="1:6">
      <c r="A216" s="35">
        <v>101555</v>
      </c>
      <c r="B216" s="3" t="s">
        <v>5190</v>
      </c>
      <c r="C216" s="3" t="s">
        <v>91</v>
      </c>
      <c r="D216" s="3" t="s">
        <v>92</v>
      </c>
      <c r="E216" s="36">
        <v>6.6</v>
      </c>
      <c r="F216" s="3" t="s">
        <v>39</v>
      </c>
    </row>
    <row r="217" spans="1:6">
      <c r="A217" s="35">
        <v>101556</v>
      </c>
      <c r="B217" s="3" t="s">
        <v>5191</v>
      </c>
      <c r="C217" s="3" t="s">
        <v>91</v>
      </c>
      <c r="D217" s="3" t="s">
        <v>92</v>
      </c>
      <c r="E217" s="36">
        <v>5.87</v>
      </c>
      <c r="F217" s="3" t="s">
        <v>39</v>
      </c>
    </row>
    <row r="218" spans="1:6">
      <c r="A218" s="35">
        <v>100659</v>
      </c>
      <c r="B218" s="3" t="s">
        <v>1424</v>
      </c>
      <c r="C218" s="3" t="s">
        <v>3</v>
      </c>
      <c r="D218" s="3" t="s">
        <v>92</v>
      </c>
      <c r="E218" s="36">
        <v>7.52</v>
      </c>
      <c r="F218" s="3" t="s">
        <v>39</v>
      </c>
    </row>
    <row r="219" spans="1:6">
      <c r="A219" s="35">
        <v>100660</v>
      </c>
      <c r="B219" s="3" t="s">
        <v>1425</v>
      </c>
      <c r="C219" s="3" t="s">
        <v>3</v>
      </c>
      <c r="D219" s="3" t="s">
        <v>92</v>
      </c>
      <c r="E219" s="36">
        <v>5.29</v>
      </c>
      <c r="F219" s="3" t="s">
        <v>39</v>
      </c>
    </row>
    <row r="220" spans="1:6">
      <c r="A220" s="35">
        <v>90766</v>
      </c>
      <c r="B220" s="3" t="s">
        <v>4112</v>
      </c>
      <c r="C220" s="3" t="s">
        <v>9</v>
      </c>
      <c r="D220" s="3" t="s">
        <v>410</v>
      </c>
      <c r="E220" s="36">
        <v>16.5</v>
      </c>
      <c r="F220" s="3" t="s">
        <v>4035</v>
      </c>
    </row>
    <row r="221" spans="1:6">
      <c r="A221" s="35">
        <v>93563</v>
      </c>
      <c r="B221" s="3" t="s">
        <v>4112</v>
      </c>
      <c r="C221" s="3" t="s">
        <v>4127</v>
      </c>
      <c r="D221" s="3" t="s">
        <v>92</v>
      </c>
      <c r="E221" s="37">
        <v>2932.13</v>
      </c>
      <c r="F221" s="3" t="s">
        <v>4035</v>
      </c>
    </row>
    <row r="222" spans="1:6">
      <c r="A222" s="35">
        <v>89488</v>
      </c>
      <c r="B222" s="3" t="s">
        <v>3297</v>
      </c>
      <c r="C222" s="3" t="s">
        <v>188</v>
      </c>
      <c r="D222" s="3" t="s">
        <v>92</v>
      </c>
      <c r="E222" s="36">
        <v>125.63</v>
      </c>
      <c r="F222" s="3" t="s">
        <v>39</v>
      </c>
    </row>
    <row r="223" spans="1:6">
      <c r="A223" s="35">
        <v>89469</v>
      </c>
      <c r="B223" s="3" t="s">
        <v>3281</v>
      </c>
      <c r="C223" s="3" t="s">
        <v>188</v>
      </c>
      <c r="D223" s="3" t="s">
        <v>92</v>
      </c>
      <c r="E223" s="36">
        <v>110.75</v>
      </c>
      <c r="F223" s="3" t="s">
        <v>39</v>
      </c>
    </row>
    <row r="224" spans="1:6">
      <c r="A224" s="35">
        <v>89483</v>
      </c>
      <c r="B224" s="3" t="s">
        <v>3293</v>
      </c>
      <c r="C224" s="3" t="s">
        <v>188</v>
      </c>
      <c r="D224" s="3" t="s">
        <v>92</v>
      </c>
      <c r="E224" s="36">
        <v>120.09</v>
      </c>
      <c r="F224" s="3" t="s">
        <v>39</v>
      </c>
    </row>
    <row r="225" spans="1:6">
      <c r="A225" s="35">
        <v>89465</v>
      </c>
      <c r="B225" s="3" t="s">
        <v>3277</v>
      </c>
      <c r="C225" s="3" t="s">
        <v>188</v>
      </c>
      <c r="D225" s="3" t="s">
        <v>92</v>
      </c>
      <c r="E225" s="36">
        <v>107.2</v>
      </c>
      <c r="F225" s="3" t="s">
        <v>39</v>
      </c>
    </row>
    <row r="226" spans="1:6">
      <c r="A226" s="35">
        <v>89487</v>
      </c>
      <c r="B226" s="3" t="s">
        <v>3296</v>
      </c>
      <c r="C226" s="3" t="s">
        <v>188</v>
      </c>
      <c r="D226" s="3" t="s">
        <v>92</v>
      </c>
      <c r="E226" s="36">
        <v>133.84</v>
      </c>
      <c r="F226" s="3" t="s">
        <v>39</v>
      </c>
    </row>
    <row r="227" spans="1:6">
      <c r="A227" s="35">
        <v>89468</v>
      </c>
      <c r="B227" s="3" t="s">
        <v>3280</v>
      </c>
      <c r="C227" s="3" t="s">
        <v>188</v>
      </c>
      <c r="D227" s="3" t="s">
        <v>92</v>
      </c>
      <c r="E227" s="36">
        <v>117.68</v>
      </c>
      <c r="F227" s="3" t="s">
        <v>39</v>
      </c>
    </row>
    <row r="228" spans="1:6">
      <c r="A228" s="35">
        <v>89480</v>
      </c>
      <c r="B228" s="3" t="s">
        <v>3292</v>
      </c>
      <c r="C228" s="3" t="s">
        <v>188</v>
      </c>
      <c r="D228" s="3" t="s">
        <v>92</v>
      </c>
      <c r="E228" s="36">
        <v>124.48</v>
      </c>
      <c r="F228" s="3" t="s">
        <v>39</v>
      </c>
    </row>
    <row r="229" spans="1:6">
      <c r="A229" s="35">
        <v>89464</v>
      </c>
      <c r="B229" s="3" t="s">
        <v>3276</v>
      </c>
      <c r="C229" s="3" t="s">
        <v>188</v>
      </c>
      <c r="D229" s="3" t="s">
        <v>92</v>
      </c>
      <c r="E229" s="36">
        <v>111.79</v>
      </c>
      <c r="F229" s="3" t="s">
        <v>39</v>
      </c>
    </row>
    <row r="230" spans="1:6">
      <c r="A230" s="35">
        <v>89486</v>
      </c>
      <c r="B230" s="3" t="s">
        <v>3295</v>
      </c>
      <c r="C230" s="3" t="s">
        <v>188</v>
      </c>
      <c r="D230" s="3" t="s">
        <v>92</v>
      </c>
      <c r="E230" s="36">
        <v>106.56</v>
      </c>
      <c r="F230" s="3" t="s">
        <v>39</v>
      </c>
    </row>
    <row r="231" spans="1:6">
      <c r="A231" s="35">
        <v>89467</v>
      </c>
      <c r="B231" s="3" t="s">
        <v>3279</v>
      </c>
      <c r="C231" s="3" t="s">
        <v>188</v>
      </c>
      <c r="D231" s="3" t="s">
        <v>92</v>
      </c>
      <c r="E231" s="36">
        <v>91.92</v>
      </c>
      <c r="F231" s="3" t="s">
        <v>39</v>
      </c>
    </row>
    <row r="232" spans="1:6">
      <c r="A232" s="35">
        <v>89479</v>
      </c>
      <c r="B232" s="3" t="s">
        <v>3291</v>
      </c>
      <c r="C232" s="3" t="s">
        <v>188</v>
      </c>
      <c r="D232" s="3" t="s">
        <v>92</v>
      </c>
      <c r="E232" s="36">
        <v>101.19</v>
      </c>
      <c r="F232" s="3" t="s">
        <v>39</v>
      </c>
    </row>
    <row r="233" spans="1:6">
      <c r="A233" s="35">
        <v>89463</v>
      </c>
      <c r="B233" s="3" t="s">
        <v>3275</v>
      </c>
      <c r="C233" s="3" t="s">
        <v>188</v>
      </c>
      <c r="D233" s="3" t="s">
        <v>92</v>
      </c>
      <c r="E233" s="36">
        <v>88.55</v>
      </c>
      <c r="F233" s="3" t="s">
        <v>39</v>
      </c>
    </row>
    <row r="234" spans="1:6">
      <c r="A234" s="35">
        <v>89484</v>
      </c>
      <c r="B234" s="3" t="s">
        <v>3294</v>
      </c>
      <c r="C234" s="3" t="s">
        <v>188</v>
      </c>
      <c r="D234" s="3" t="s">
        <v>92</v>
      </c>
      <c r="E234" s="36">
        <v>114.45</v>
      </c>
      <c r="F234" s="3" t="s">
        <v>39</v>
      </c>
    </row>
    <row r="235" spans="1:6">
      <c r="A235" s="35">
        <v>89466</v>
      </c>
      <c r="B235" s="3" t="s">
        <v>3278</v>
      </c>
      <c r="C235" s="3" t="s">
        <v>188</v>
      </c>
      <c r="D235" s="3" t="s">
        <v>92</v>
      </c>
      <c r="E235" s="36">
        <v>98.55</v>
      </c>
      <c r="F235" s="3" t="s">
        <v>39</v>
      </c>
    </row>
    <row r="236" spans="1:6">
      <c r="A236" s="35">
        <v>89478</v>
      </c>
      <c r="B236" s="3" t="s">
        <v>3290</v>
      </c>
      <c r="C236" s="3" t="s">
        <v>188</v>
      </c>
      <c r="D236" s="3" t="s">
        <v>92</v>
      </c>
      <c r="E236" s="36">
        <v>105.46</v>
      </c>
      <c r="F236" s="3" t="s">
        <v>39</v>
      </c>
    </row>
    <row r="237" spans="1:6">
      <c r="A237" s="35">
        <v>89462</v>
      </c>
      <c r="B237" s="3" t="s">
        <v>3274</v>
      </c>
      <c r="C237" s="3" t="s">
        <v>188</v>
      </c>
      <c r="D237" s="3" t="s">
        <v>92</v>
      </c>
      <c r="E237" s="36">
        <v>92.82</v>
      </c>
      <c r="F237" s="3" t="s">
        <v>39</v>
      </c>
    </row>
    <row r="238" spans="1:6">
      <c r="A238" s="35">
        <v>89477</v>
      </c>
      <c r="B238" s="3" t="s">
        <v>3289</v>
      </c>
      <c r="C238" s="3" t="s">
        <v>188</v>
      </c>
      <c r="D238" s="3" t="s">
        <v>92</v>
      </c>
      <c r="E238" s="36">
        <v>109.03</v>
      </c>
      <c r="F238" s="3" t="s">
        <v>39</v>
      </c>
    </row>
    <row r="239" spans="1:6">
      <c r="A239" s="35">
        <v>89460</v>
      </c>
      <c r="B239" s="3" t="s">
        <v>3273</v>
      </c>
      <c r="C239" s="3" t="s">
        <v>188</v>
      </c>
      <c r="D239" s="3" t="s">
        <v>92</v>
      </c>
      <c r="E239" s="36">
        <v>94.44</v>
      </c>
      <c r="F239" s="3" t="s">
        <v>39</v>
      </c>
    </row>
    <row r="240" spans="1:6">
      <c r="A240" s="35">
        <v>89473</v>
      </c>
      <c r="B240" s="3" t="s">
        <v>3285</v>
      </c>
      <c r="C240" s="3" t="s">
        <v>188</v>
      </c>
      <c r="D240" s="3" t="s">
        <v>92</v>
      </c>
      <c r="E240" s="36">
        <v>104.41</v>
      </c>
      <c r="F240" s="3" t="s">
        <v>39</v>
      </c>
    </row>
    <row r="241" spans="1:6">
      <c r="A241" s="35">
        <v>89456</v>
      </c>
      <c r="B241" s="3" t="s">
        <v>3269</v>
      </c>
      <c r="C241" s="3" t="s">
        <v>188</v>
      </c>
      <c r="D241" s="3" t="s">
        <v>92</v>
      </c>
      <c r="E241" s="36">
        <v>91.82</v>
      </c>
      <c r="F241" s="3" t="s">
        <v>39</v>
      </c>
    </row>
    <row r="242" spans="1:6">
      <c r="A242" s="35">
        <v>89476</v>
      </c>
      <c r="B242" s="3" t="s">
        <v>3288</v>
      </c>
      <c r="C242" s="3" t="s">
        <v>188</v>
      </c>
      <c r="D242" s="3" t="s">
        <v>92</v>
      </c>
      <c r="E242" s="36">
        <v>116.73</v>
      </c>
      <c r="F242" s="3" t="s">
        <v>39</v>
      </c>
    </row>
    <row r="243" spans="1:6">
      <c r="A243" s="35">
        <v>89459</v>
      </c>
      <c r="B243" s="3" t="s">
        <v>3272</v>
      </c>
      <c r="C243" s="3" t="s">
        <v>188</v>
      </c>
      <c r="D243" s="3" t="s">
        <v>92</v>
      </c>
      <c r="E243" s="36">
        <v>100.88</v>
      </c>
      <c r="F243" s="3" t="s">
        <v>39</v>
      </c>
    </row>
    <row r="244" spans="1:6">
      <c r="A244" s="35">
        <v>89472</v>
      </c>
      <c r="B244" s="3" t="s">
        <v>3284</v>
      </c>
      <c r="C244" s="3" t="s">
        <v>188</v>
      </c>
      <c r="D244" s="3" t="s">
        <v>92</v>
      </c>
      <c r="E244" s="36">
        <v>108.88</v>
      </c>
      <c r="F244" s="3" t="s">
        <v>39</v>
      </c>
    </row>
    <row r="245" spans="1:6">
      <c r="A245" s="35">
        <v>89455</v>
      </c>
      <c r="B245" s="3" t="s">
        <v>3268</v>
      </c>
      <c r="C245" s="3" t="s">
        <v>188</v>
      </c>
      <c r="D245" s="3" t="s">
        <v>92</v>
      </c>
      <c r="E245" s="36">
        <v>96.49</v>
      </c>
      <c r="F245" s="3" t="s">
        <v>39</v>
      </c>
    </row>
    <row r="246" spans="1:6">
      <c r="A246" s="35">
        <v>89475</v>
      </c>
      <c r="B246" s="3" t="s">
        <v>3287</v>
      </c>
      <c r="C246" s="3" t="s">
        <v>188</v>
      </c>
      <c r="D246" s="3" t="s">
        <v>92</v>
      </c>
      <c r="E246" s="36">
        <v>90.06</v>
      </c>
      <c r="F246" s="3" t="s">
        <v>39</v>
      </c>
    </row>
    <row r="247" spans="1:6">
      <c r="A247" s="35">
        <v>89458</v>
      </c>
      <c r="B247" s="3" t="s">
        <v>3271</v>
      </c>
      <c r="C247" s="3" t="s">
        <v>188</v>
      </c>
      <c r="D247" s="3" t="s">
        <v>92</v>
      </c>
      <c r="E247" s="36">
        <v>75.900000000000006</v>
      </c>
      <c r="F247" s="3" t="s">
        <v>39</v>
      </c>
    </row>
    <row r="248" spans="1:6">
      <c r="A248" s="35">
        <v>89471</v>
      </c>
      <c r="B248" s="3" t="s">
        <v>3283</v>
      </c>
      <c r="C248" s="3" t="s">
        <v>188</v>
      </c>
      <c r="D248" s="3" t="s">
        <v>92</v>
      </c>
      <c r="E248" s="36">
        <v>85.94</v>
      </c>
      <c r="F248" s="3" t="s">
        <v>39</v>
      </c>
    </row>
    <row r="249" spans="1:6">
      <c r="A249" s="35">
        <v>89454</v>
      </c>
      <c r="B249" s="3" t="s">
        <v>3267</v>
      </c>
      <c r="C249" s="3" t="s">
        <v>188</v>
      </c>
      <c r="D249" s="3" t="s">
        <v>92</v>
      </c>
      <c r="E249" s="36">
        <v>73.59</v>
      </c>
      <c r="F249" s="3" t="s">
        <v>39</v>
      </c>
    </row>
    <row r="250" spans="1:6">
      <c r="A250" s="35">
        <v>89474</v>
      </c>
      <c r="B250" s="3" t="s">
        <v>3286</v>
      </c>
      <c r="C250" s="3" t="s">
        <v>188</v>
      </c>
      <c r="D250" s="3" t="s">
        <v>92</v>
      </c>
      <c r="E250" s="36">
        <v>97.46</v>
      </c>
      <c r="F250" s="3" t="s">
        <v>39</v>
      </c>
    </row>
    <row r="251" spans="1:6">
      <c r="A251" s="35">
        <v>89457</v>
      </c>
      <c r="B251" s="3" t="s">
        <v>3270</v>
      </c>
      <c r="C251" s="3" t="s">
        <v>188</v>
      </c>
      <c r="D251" s="3" t="s">
        <v>92</v>
      </c>
      <c r="E251" s="36">
        <v>81.819999999999993</v>
      </c>
      <c r="F251" s="3" t="s">
        <v>39</v>
      </c>
    </row>
    <row r="252" spans="1:6">
      <c r="A252" s="35">
        <v>89470</v>
      </c>
      <c r="B252" s="3" t="s">
        <v>3282</v>
      </c>
      <c r="C252" s="3" t="s">
        <v>188</v>
      </c>
      <c r="D252" s="3" t="s">
        <v>92</v>
      </c>
      <c r="E252" s="36">
        <v>90.14</v>
      </c>
      <c r="F252" s="3" t="s">
        <v>39</v>
      </c>
    </row>
    <row r="253" spans="1:6">
      <c r="A253" s="35">
        <v>89453</v>
      </c>
      <c r="B253" s="3" t="s">
        <v>3266</v>
      </c>
      <c r="C253" s="3" t="s">
        <v>188</v>
      </c>
      <c r="D253" s="3" t="s">
        <v>92</v>
      </c>
      <c r="E253" s="36">
        <v>77.790000000000006</v>
      </c>
      <c r="F253" s="3" t="s">
        <v>39</v>
      </c>
    </row>
    <row r="254" spans="1:6">
      <c r="A254" s="35">
        <v>101166</v>
      </c>
      <c r="B254" s="3" t="s">
        <v>5014</v>
      </c>
      <c r="C254" s="3" t="s">
        <v>1231</v>
      </c>
      <c r="D254" s="3" t="s">
        <v>92</v>
      </c>
      <c r="E254" s="36">
        <v>604.19000000000005</v>
      </c>
      <c r="F254" s="3" t="s">
        <v>39</v>
      </c>
    </row>
    <row r="255" spans="1:6">
      <c r="A255" s="35">
        <v>101165</v>
      </c>
      <c r="B255" s="3" t="s">
        <v>5013</v>
      </c>
      <c r="C255" s="3" t="s">
        <v>1231</v>
      </c>
      <c r="D255" s="3" t="s">
        <v>92</v>
      </c>
      <c r="E255" s="36">
        <v>799.74</v>
      </c>
      <c r="F255" s="3" t="s">
        <v>39</v>
      </c>
    </row>
    <row r="256" spans="1:6">
      <c r="A256" s="35">
        <v>101163</v>
      </c>
      <c r="B256" s="3" t="s">
        <v>5866</v>
      </c>
      <c r="C256" s="3" t="s">
        <v>188</v>
      </c>
      <c r="D256" s="3" t="s">
        <v>92</v>
      </c>
      <c r="E256" s="36">
        <v>762.21</v>
      </c>
      <c r="F256" s="3" t="s">
        <v>39</v>
      </c>
    </row>
    <row r="257" spans="1:6">
      <c r="A257" s="35">
        <v>101164</v>
      </c>
      <c r="B257" s="3" t="s">
        <v>5867</v>
      </c>
      <c r="C257" s="3" t="s">
        <v>188</v>
      </c>
      <c r="D257" s="3" t="s">
        <v>92</v>
      </c>
      <c r="E257" s="36">
        <v>773.42</v>
      </c>
      <c r="F257" s="3" t="s">
        <v>39</v>
      </c>
    </row>
    <row r="258" spans="1:6">
      <c r="A258" s="35">
        <v>101162</v>
      </c>
      <c r="B258" s="3" t="s">
        <v>5864</v>
      </c>
      <c r="C258" s="3" t="s">
        <v>188</v>
      </c>
      <c r="D258" s="3" t="s">
        <v>92</v>
      </c>
      <c r="E258" s="36">
        <v>139.82</v>
      </c>
      <c r="F258" s="3" t="s">
        <v>39</v>
      </c>
    </row>
    <row r="259" spans="1:6">
      <c r="A259" s="35">
        <v>101161</v>
      </c>
      <c r="B259" s="3" t="s">
        <v>5865</v>
      </c>
      <c r="C259" s="3" t="s">
        <v>188</v>
      </c>
      <c r="D259" s="3" t="s">
        <v>92</v>
      </c>
      <c r="E259" s="36">
        <v>188.07</v>
      </c>
      <c r="F259" s="3" t="s">
        <v>39</v>
      </c>
    </row>
    <row r="260" spans="1:6">
      <c r="A260" s="35">
        <v>103338</v>
      </c>
      <c r="B260" s="3" t="s">
        <v>16762</v>
      </c>
      <c r="C260" s="3" t="s">
        <v>188</v>
      </c>
      <c r="D260" s="3" t="s">
        <v>38</v>
      </c>
      <c r="E260" s="36">
        <v>92.02</v>
      </c>
      <c r="F260" s="3" t="s">
        <v>39</v>
      </c>
    </row>
    <row r="261" spans="1:6">
      <c r="A261" s="35">
        <v>103339</v>
      </c>
      <c r="B261" s="3" t="s">
        <v>16763</v>
      </c>
      <c r="C261" s="3" t="s">
        <v>188</v>
      </c>
      <c r="D261" s="3" t="s">
        <v>38</v>
      </c>
      <c r="E261" s="36">
        <v>93.06</v>
      </c>
      <c r="F261" s="3" t="s">
        <v>39</v>
      </c>
    </row>
    <row r="262" spans="1:6">
      <c r="A262" s="35">
        <v>103340</v>
      </c>
      <c r="B262" s="3" t="s">
        <v>16764</v>
      </c>
      <c r="C262" s="3" t="s">
        <v>188</v>
      </c>
      <c r="D262" s="3" t="s">
        <v>38</v>
      </c>
      <c r="E262" s="36">
        <v>112.65</v>
      </c>
      <c r="F262" s="3" t="s">
        <v>39</v>
      </c>
    </row>
    <row r="263" spans="1:6">
      <c r="A263" s="35">
        <v>103341</v>
      </c>
      <c r="B263" s="3" t="s">
        <v>16765</v>
      </c>
      <c r="C263" s="3" t="s">
        <v>188</v>
      </c>
      <c r="D263" s="3" t="s">
        <v>38</v>
      </c>
      <c r="E263" s="36">
        <v>113.96</v>
      </c>
      <c r="F263" s="3" t="s">
        <v>39</v>
      </c>
    </row>
    <row r="264" spans="1:6">
      <c r="A264" s="35">
        <v>103336</v>
      </c>
      <c r="B264" s="3" t="s">
        <v>16760</v>
      </c>
      <c r="C264" s="3" t="s">
        <v>188</v>
      </c>
      <c r="D264" s="3" t="s">
        <v>38</v>
      </c>
      <c r="E264" s="36">
        <v>70.14</v>
      </c>
      <c r="F264" s="3" t="s">
        <v>39</v>
      </c>
    </row>
    <row r="265" spans="1:6">
      <c r="A265" s="35">
        <v>103337</v>
      </c>
      <c r="B265" s="3" t="s">
        <v>16761</v>
      </c>
      <c r="C265" s="3" t="s">
        <v>188</v>
      </c>
      <c r="D265" s="3" t="s">
        <v>38</v>
      </c>
      <c r="E265" s="36">
        <v>71.03</v>
      </c>
      <c r="F265" s="3" t="s">
        <v>39</v>
      </c>
    </row>
    <row r="266" spans="1:6">
      <c r="A266" s="35">
        <v>103342</v>
      </c>
      <c r="B266" s="3" t="s">
        <v>16766</v>
      </c>
      <c r="C266" s="3" t="s">
        <v>188</v>
      </c>
      <c r="D266" s="3" t="s">
        <v>38</v>
      </c>
      <c r="E266" s="36">
        <v>95.71</v>
      </c>
      <c r="F266" s="3" t="s">
        <v>39</v>
      </c>
    </row>
    <row r="267" spans="1:6">
      <c r="A267" s="35">
        <v>103343</v>
      </c>
      <c r="B267" s="3" t="s">
        <v>16767</v>
      </c>
      <c r="C267" s="3" t="s">
        <v>188</v>
      </c>
      <c r="D267" s="3" t="s">
        <v>38</v>
      </c>
      <c r="E267" s="36">
        <v>96.86</v>
      </c>
      <c r="F267" s="3" t="s">
        <v>39</v>
      </c>
    </row>
    <row r="268" spans="1:6">
      <c r="A268" s="35">
        <v>103330</v>
      </c>
      <c r="B268" s="3" t="s">
        <v>16742</v>
      </c>
      <c r="C268" s="3" t="s">
        <v>188</v>
      </c>
      <c r="D268" s="3" t="s">
        <v>38</v>
      </c>
      <c r="E268" s="36">
        <v>74.62</v>
      </c>
      <c r="F268" s="3" t="s">
        <v>39</v>
      </c>
    </row>
    <row r="269" spans="1:6">
      <c r="A269" s="35">
        <v>103331</v>
      </c>
      <c r="B269" s="3" t="s">
        <v>16743</v>
      </c>
      <c r="C269" s="3" t="s">
        <v>188</v>
      </c>
      <c r="D269" s="3" t="s">
        <v>38</v>
      </c>
      <c r="E269" s="36">
        <v>75.62</v>
      </c>
      <c r="F269" s="3" t="s">
        <v>39</v>
      </c>
    </row>
    <row r="270" spans="1:6">
      <c r="A270" s="35">
        <v>103334</v>
      </c>
      <c r="B270" s="3" t="s">
        <v>16746</v>
      </c>
      <c r="C270" s="3" t="s">
        <v>188</v>
      </c>
      <c r="D270" s="3" t="s">
        <v>38</v>
      </c>
      <c r="E270" s="36">
        <v>125.03</v>
      </c>
      <c r="F270" s="3" t="s">
        <v>39</v>
      </c>
    </row>
    <row r="271" spans="1:6">
      <c r="A271" s="35">
        <v>103335</v>
      </c>
      <c r="B271" s="3" t="s">
        <v>16747</v>
      </c>
      <c r="C271" s="3" t="s">
        <v>188</v>
      </c>
      <c r="D271" s="3" t="s">
        <v>38</v>
      </c>
      <c r="E271" s="36">
        <v>126.9</v>
      </c>
      <c r="F271" s="3" t="s">
        <v>39</v>
      </c>
    </row>
    <row r="272" spans="1:6">
      <c r="A272" s="35">
        <v>103332</v>
      </c>
      <c r="B272" s="3" t="s">
        <v>16744</v>
      </c>
      <c r="C272" s="3" t="s">
        <v>188</v>
      </c>
      <c r="D272" s="3" t="s">
        <v>38</v>
      </c>
      <c r="E272" s="36">
        <v>99.5</v>
      </c>
      <c r="F272" s="3" t="s">
        <v>39</v>
      </c>
    </row>
    <row r="273" spans="1:6">
      <c r="A273" s="35">
        <v>103333</v>
      </c>
      <c r="B273" s="3" t="s">
        <v>16745</v>
      </c>
      <c r="C273" s="3" t="s">
        <v>188</v>
      </c>
      <c r="D273" s="3" t="s">
        <v>38</v>
      </c>
      <c r="E273" s="36">
        <v>100.57</v>
      </c>
      <c r="F273" s="3" t="s">
        <v>39</v>
      </c>
    </row>
    <row r="274" spans="1:6">
      <c r="A274" s="35">
        <v>103328</v>
      </c>
      <c r="B274" s="3" t="s">
        <v>16740</v>
      </c>
      <c r="C274" s="3" t="s">
        <v>188</v>
      </c>
      <c r="D274" s="3" t="s">
        <v>38</v>
      </c>
      <c r="E274" s="36">
        <v>76.599999999999994</v>
      </c>
      <c r="F274" s="3" t="s">
        <v>39</v>
      </c>
    </row>
    <row r="275" spans="1:6">
      <c r="A275" s="35">
        <v>103329</v>
      </c>
      <c r="B275" s="3" t="s">
        <v>16741</v>
      </c>
      <c r="C275" s="3" t="s">
        <v>188</v>
      </c>
      <c r="D275" s="3" t="s">
        <v>38</v>
      </c>
      <c r="E275" s="36">
        <v>77.53</v>
      </c>
      <c r="F275" s="3" t="s">
        <v>39</v>
      </c>
    </row>
    <row r="276" spans="1:6">
      <c r="A276" s="35">
        <v>103356</v>
      </c>
      <c r="B276" s="3" t="s">
        <v>16750</v>
      </c>
      <c r="C276" s="3" t="s">
        <v>188</v>
      </c>
      <c r="D276" s="3" t="s">
        <v>38</v>
      </c>
      <c r="E276" s="36">
        <v>50.41</v>
      </c>
      <c r="F276" s="3" t="s">
        <v>39</v>
      </c>
    </row>
    <row r="277" spans="1:6">
      <c r="A277" s="35">
        <v>103357</v>
      </c>
      <c r="B277" s="3" t="s">
        <v>16751</v>
      </c>
      <c r="C277" s="3" t="s">
        <v>188</v>
      </c>
      <c r="D277" s="3" t="s">
        <v>38</v>
      </c>
      <c r="E277" s="36">
        <v>51.2</v>
      </c>
      <c r="F277" s="3" t="s">
        <v>39</v>
      </c>
    </row>
    <row r="278" spans="1:6">
      <c r="A278" s="35">
        <v>103350</v>
      </c>
      <c r="B278" s="3" t="s">
        <v>16748</v>
      </c>
      <c r="C278" s="3" t="s">
        <v>188</v>
      </c>
      <c r="D278" s="3" t="s">
        <v>38</v>
      </c>
      <c r="E278" s="36">
        <v>153.29</v>
      </c>
      <c r="F278" s="3" t="s">
        <v>39</v>
      </c>
    </row>
    <row r="279" spans="1:6">
      <c r="A279" s="35">
        <v>103351</v>
      </c>
      <c r="B279" s="3" t="s">
        <v>16749</v>
      </c>
      <c r="C279" s="3" t="s">
        <v>188</v>
      </c>
      <c r="D279" s="3" t="s">
        <v>38</v>
      </c>
      <c r="E279" s="36">
        <v>154.66</v>
      </c>
      <c r="F279" s="3" t="s">
        <v>39</v>
      </c>
    </row>
    <row r="280" spans="1:6">
      <c r="A280" s="35">
        <v>103324</v>
      </c>
      <c r="B280" s="3" t="s">
        <v>16736</v>
      </c>
      <c r="C280" s="3" t="s">
        <v>188</v>
      </c>
      <c r="D280" s="3" t="s">
        <v>38</v>
      </c>
      <c r="E280" s="36">
        <v>72.61</v>
      </c>
      <c r="F280" s="3" t="s">
        <v>39</v>
      </c>
    </row>
    <row r="281" spans="1:6">
      <c r="A281" s="35">
        <v>103325</v>
      </c>
      <c r="B281" s="3" t="s">
        <v>16737</v>
      </c>
      <c r="C281" s="3" t="s">
        <v>188</v>
      </c>
      <c r="D281" s="3" t="s">
        <v>38</v>
      </c>
      <c r="E281" s="36">
        <v>73.819999999999993</v>
      </c>
      <c r="F281" s="3" t="s">
        <v>39</v>
      </c>
    </row>
    <row r="282" spans="1:6">
      <c r="A282" s="35">
        <v>103326</v>
      </c>
      <c r="B282" s="3" t="s">
        <v>16738</v>
      </c>
      <c r="C282" s="3" t="s">
        <v>188</v>
      </c>
      <c r="D282" s="3" t="s">
        <v>38</v>
      </c>
      <c r="E282" s="36">
        <v>88.69</v>
      </c>
      <c r="F282" s="3" t="s">
        <v>39</v>
      </c>
    </row>
    <row r="283" spans="1:6">
      <c r="A283" s="35">
        <v>103327</v>
      </c>
      <c r="B283" s="3" t="s">
        <v>16739</v>
      </c>
      <c r="C283" s="3" t="s">
        <v>188</v>
      </c>
      <c r="D283" s="3" t="s">
        <v>38</v>
      </c>
      <c r="E283" s="36">
        <v>90.1</v>
      </c>
      <c r="F283" s="3" t="s">
        <v>39</v>
      </c>
    </row>
    <row r="284" spans="1:6">
      <c r="A284" s="35">
        <v>103322</v>
      </c>
      <c r="B284" s="3" t="s">
        <v>16734</v>
      </c>
      <c r="C284" s="3" t="s">
        <v>188</v>
      </c>
      <c r="D284" s="3" t="s">
        <v>38</v>
      </c>
      <c r="E284" s="36">
        <v>54.79</v>
      </c>
      <c r="F284" s="3" t="s">
        <v>39</v>
      </c>
    </row>
    <row r="285" spans="1:6">
      <c r="A285" s="35">
        <v>103323</v>
      </c>
      <c r="B285" s="3" t="s">
        <v>16735</v>
      </c>
      <c r="C285" s="3" t="s">
        <v>188</v>
      </c>
      <c r="D285" s="3" t="s">
        <v>38</v>
      </c>
      <c r="E285" s="36">
        <v>55.85</v>
      </c>
      <c r="F285" s="3" t="s">
        <v>39</v>
      </c>
    </row>
    <row r="286" spans="1:6">
      <c r="A286" s="35">
        <v>101159</v>
      </c>
      <c r="B286" s="3" t="s">
        <v>5863</v>
      </c>
      <c r="C286" s="3" t="s">
        <v>188</v>
      </c>
      <c r="D286" s="3" t="s">
        <v>92</v>
      </c>
      <c r="E286" s="36">
        <v>124.11</v>
      </c>
      <c r="F286" s="3" t="s">
        <v>39</v>
      </c>
    </row>
    <row r="287" spans="1:6">
      <c r="A287" s="35">
        <v>101154</v>
      </c>
      <c r="B287" s="3" t="s">
        <v>5875</v>
      </c>
      <c r="C287" s="3" t="s">
        <v>188</v>
      </c>
      <c r="D287" s="3" t="s">
        <v>38</v>
      </c>
      <c r="E287" s="36">
        <v>103.71</v>
      </c>
      <c r="F287" s="3" t="s">
        <v>39</v>
      </c>
    </row>
    <row r="288" spans="1:6">
      <c r="A288" s="35">
        <v>101155</v>
      </c>
      <c r="B288" s="3" t="s">
        <v>5876</v>
      </c>
      <c r="C288" s="3" t="s">
        <v>188</v>
      </c>
      <c r="D288" s="3" t="s">
        <v>38</v>
      </c>
      <c r="E288" s="36">
        <v>145.86000000000001</v>
      </c>
      <c r="F288" s="3" t="s">
        <v>39</v>
      </c>
    </row>
    <row r="289" spans="1:6">
      <c r="A289" s="35">
        <v>101156</v>
      </c>
      <c r="B289" s="3" t="s">
        <v>5877</v>
      </c>
      <c r="C289" s="3" t="s">
        <v>188</v>
      </c>
      <c r="D289" s="3" t="s">
        <v>38</v>
      </c>
      <c r="E289" s="36">
        <v>214.52</v>
      </c>
      <c r="F289" s="3" t="s">
        <v>39</v>
      </c>
    </row>
    <row r="290" spans="1:6">
      <c r="A290" s="35">
        <v>101158</v>
      </c>
      <c r="B290" s="3" t="s">
        <v>16753</v>
      </c>
      <c r="C290" s="3" t="s">
        <v>188</v>
      </c>
      <c r="D290" s="3" t="s">
        <v>92</v>
      </c>
      <c r="E290" s="36">
        <v>85.5</v>
      </c>
      <c r="F290" s="3" t="s">
        <v>39</v>
      </c>
    </row>
    <row r="291" spans="1:6">
      <c r="A291" s="35">
        <v>101157</v>
      </c>
      <c r="B291" s="3" t="s">
        <v>16752</v>
      </c>
      <c r="C291" s="3" t="s">
        <v>188</v>
      </c>
      <c r="D291" s="3" t="s">
        <v>92</v>
      </c>
      <c r="E291" s="36">
        <v>64.61</v>
      </c>
      <c r="F291" s="3" t="s">
        <v>39</v>
      </c>
    </row>
    <row r="292" spans="1:6">
      <c r="A292" s="35">
        <v>103318</v>
      </c>
      <c r="B292" s="3" t="s">
        <v>16756</v>
      </c>
      <c r="C292" s="3" t="s">
        <v>188</v>
      </c>
      <c r="D292" s="3" t="s">
        <v>38</v>
      </c>
      <c r="E292" s="36">
        <v>81.86</v>
      </c>
      <c r="F292" s="3" t="s">
        <v>39</v>
      </c>
    </row>
    <row r="293" spans="1:6">
      <c r="A293" s="35">
        <v>103319</v>
      </c>
      <c r="B293" s="3" t="s">
        <v>16757</v>
      </c>
      <c r="C293" s="3" t="s">
        <v>188</v>
      </c>
      <c r="D293" s="3" t="s">
        <v>38</v>
      </c>
      <c r="E293" s="36">
        <v>82.9</v>
      </c>
      <c r="F293" s="3" t="s">
        <v>39</v>
      </c>
    </row>
    <row r="294" spans="1:6">
      <c r="A294" s="35">
        <v>103320</v>
      </c>
      <c r="B294" s="3" t="s">
        <v>16758</v>
      </c>
      <c r="C294" s="3" t="s">
        <v>188</v>
      </c>
      <c r="D294" s="3" t="s">
        <v>38</v>
      </c>
      <c r="E294" s="36">
        <v>99.45</v>
      </c>
      <c r="F294" s="3" t="s">
        <v>39</v>
      </c>
    </row>
    <row r="295" spans="1:6">
      <c r="A295" s="35">
        <v>103321</v>
      </c>
      <c r="B295" s="3" t="s">
        <v>16759</v>
      </c>
      <c r="C295" s="3" t="s">
        <v>188</v>
      </c>
      <c r="D295" s="3" t="s">
        <v>38</v>
      </c>
      <c r="E295" s="36">
        <v>100.76</v>
      </c>
      <c r="F295" s="3" t="s">
        <v>39</v>
      </c>
    </row>
    <row r="296" spans="1:6">
      <c r="A296" s="35">
        <v>103316</v>
      </c>
      <c r="B296" s="3" t="s">
        <v>16754</v>
      </c>
      <c r="C296" s="3" t="s">
        <v>188</v>
      </c>
      <c r="D296" s="3" t="s">
        <v>38</v>
      </c>
      <c r="E296" s="36">
        <v>63.3</v>
      </c>
      <c r="F296" s="3" t="s">
        <v>39</v>
      </c>
    </row>
    <row r="297" spans="1:6">
      <c r="A297" s="35">
        <v>103317</v>
      </c>
      <c r="B297" s="3" t="s">
        <v>16755</v>
      </c>
      <c r="C297" s="3" t="s">
        <v>188</v>
      </c>
      <c r="D297" s="3" t="s">
        <v>38</v>
      </c>
      <c r="E297" s="36">
        <v>64.19</v>
      </c>
      <c r="F297" s="3" t="s">
        <v>39</v>
      </c>
    </row>
    <row r="298" spans="1:6">
      <c r="A298" s="35">
        <v>89312</v>
      </c>
      <c r="B298" s="3" t="s">
        <v>3264</v>
      </c>
      <c r="C298" s="3" t="s">
        <v>188</v>
      </c>
      <c r="D298" s="3" t="s">
        <v>92</v>
      </c>
      <c r="E298" s="36">
        <v>92.6</v>
      </c>
      <c r="F298" s="3" t="s">
        <v>39</v>
      </c>
    </row>
    <row r="299" spans="1:6">
      <c r="A299" s="35">
        <v>89313</v>
      </c>
      <c r="B299" s="3" t="s">
        <v>3265</v>
      </c>
      <c r="C299" s="3" t="s">
        <v>188</v>
      </c>
      <c r="D299" s="3" t="s">
        <v>92</v>
      </c>
      <c r="E299" s="36">
        <v>94.56</v>
      </c>
      <c r="F299" s="3" t="s">
        <v>39</v>
      </c>
    </row>
    <row r="300" spans="1:6">
      <c r="A300" s="35">
        <v>89296</v>
      </c>
      <c r="B300" s="3" t="s">
        <v>3248</v>
      </c>
      <c r="C300" s="3" t="s">
        <v>188</v>
      </c>
      <c r="D300" s="3" t="s">
        <v>92</v>
      </c>
      <c r="E300" s="36">
        <v>79.69</v>
      </c>
      <c r="F300" s="3" t="s">
        <v>39</v>
      </c>
    </row>
    <row r="301" spans="1:6">
      <c r="A301" s="35">
        <v>89297</v>
      </c>
      <c r="B301" s="3" t="s">
        <v>3249</v>
      </c>
      <c r="C301" s="3" t="s">
        <v>188</v>
      </c>
      <c r="D301" s="3" t="s">
        <v>92</v>
      </c>
      <c r="E301" s="36">
        <v>81.08</v>
      </c>
      <c r="F301" s="3" t="s">
        <v>39</v>
      </c>
    </row>
    <row r="302" spans="1:6">
      <c r="A302" s="35">
        <v>89308</v>
      </c>
      <c r="B302" s="3" t="s">
        <v>3260</v>
      </c>
      <c r="C302" s="3" t="s">
        <v>188</v>
      </c>
      <c r="D302" s="3" t="s">
        <v>92</v>
      </c>
      <c r="E302" s="36">
        <v>87.39</v>
      </c>
      <c r="F302" s="3" t="s">
        <v>39</v>
      </c>
    </row>
    <row r="303" spans="1:6">
      <c r="A303" s="35">
        <v>89309</v>
      </c>
      <c r="B303" s="3" t="s">
        <v>3261</v>
      </c>
      <c r="C303" s="3" t="s">
        <v>188</v>
      </c>
      <c r="D303" s="3" t="s">
        <v>92</v>
      </c>
      <c r="E303" s="36">
        <v>89.35</v>
      </c>
      <c r="F303" s="3" t="s">
        <v>39</v>
      </c>
    </row>
    <row r="304" spans="1:6">
      <c r="A304" s="35">
        <v>89292</v>
      </c>
      <c r="B304" s="3" t="s">
        <v>3244</v>
      </c>
      <c r="C304" s="3" t="s">
        <v>188</v>
      </c>
      <c r="D304" s="3" t="s">
        <v>92</v>
      </c>
      <c r="E304" s="36">
        <v>76.319999999999993</v>
      </c>
      <c r="F304" s="3" t="s">
        <v>39</v>
      </c>
    </row>
    <row r="305" spans="1:6">
      <c r="A305" s="35">
        <v>89293</v>
      </c>
      <c r="B305" s="3" t="s">
        <v>3245</v>
      </c>
      <c r="C305" s="3" t="s">
        <v>188</v>
      </c>
      <c r="D305" s="3" t="s">
        <v>92</v>
      </c>
      <c r="E305" s="36">
        <v>77.709999999999994</v>
      </c>
      <c r="F305" s="3" t="s">
        <v>39</v>
      </c>
    </row>
    <row r="306" spans="1:6">
      <c r="A306" s="35">
        <v>89310</v>
      </c>
      <c r="B306" s="3" t="s">
        <v>3262</v>
      </c>
      <c r="C306" s="3" t="s">
        <v>188</v>
      </c>
      <c r="D306" s="3" t="s">
        <v>92</v>
      </c>
      <c r="E306" s="36">
        <v>106.4</v>
      </c>
      <c r="F306" s="3" t="s">
        <v>39</v>
      </c>
    </row>
    <row r="307" spans="1:6">
      <c r="A307" s="35">
        <v>89311</v>
      </c>
      <c r="B307" s="3" t="s">
        <v>3263</v>
      </c>
      <c r="C307" s="3" t="s">
        <v>188</v>
      </c>
      <c r="D307" s="3" t="s">
        <v>92</v>
      </c>
      <c r="E307" s="36">
        <v>108.36</v>
      </c>
      <c r="F307" s="3" t="s">
        <v>39</v>
      </c>
    </row>
    <row r="308" spans="1:6">
      <c r="A308" s="35">
        <v>89294</v>
      </c>
      <c r="B308" s="3" t="s">
        <v>3246</v>
      </c>
      <c r="C308" s="3" t="s">
        <v>188</v>
      </c>
      <c r="D308" s="3" t="s">
        <v>92</v>
      </c>
      <c r="E308" s="36">
        <v>88.96</v>
      </c>
      <c r="F308" s="3" t="s">
        <v>39</v>
      </c>
    </row>
    <row r="309" spans="1:6">
      <c r="A309" s="35">
        <v>89295</v>
      </c>
      <c r="B309" s="3" t="s">
        <v>3247</v>
      </c>
      <c r="C309" s="3" t="s">
        <v>188</v>
      </c>
      <c r="D309" s="3" t="s">
        <v>92</v>
      </c>
      <c r="E309" s="36">
        <v>90.35</v>
      </c>
      <c r="F309" s="3" t="s">
        <v>39</v>
      </c>
    </row>
    <row r="310" spans="1:6">
      <c r="A310" s="35">
        <v>89306</v>
      </c>
      <c r="B310" s="3" t="s">
        <v>3258</v>
      </c>
      <c r="C310" s="3" t="s">
        <v>188</v>
      </c>
      <c r="D310" s="3" t="s">
        <v>92</v>
      </c>
      <c r="E310" s="36">
        <v>93.74</v>
      </c>
      <c r="F310" s="3" t="s">
        <v>39</v>
      </c>
    </row>
    <row r="311" spans="1:6">
      <c r="A311" s="35">
        <v>89307</v>
      </c>
      <c r="B311" s="3" t="s">
        <v>3259</v>
      </c>
      <c r="C311" s="3" t="s">
        <v>188</v>
      </c>
      <c r="D311" s="3" t="s">
        <v>92</v>
      </c>
      <c r="E311" s="36">
        <v>95.7</v>
      </c>
      <c r="F311" s="3" t="s">
        <v>39</v>
      </c>
    </row>
    <row r="312" spans="1:6">
      <c r="A312" s="35">
        <v>89290</v>
      </c>
      <c r="B312" s="3" t="s">
        <v>3242</v>
      </c>
      <c r="C312" s="3" t="s">
        <v>188</v>
      </c>
      <c r="D312" s="3" t="s">
        <v>92</v>
      </c>
      <c r="E312" s="36">
        <v>82.67</v>
      </c>
      <c r="F312" s="3" t="s">
        <v>39</v>
      </c>
    </row>
    <row r="313" spans="1:6">
      <c r="A313" s="35">
        <v>89291</v>
      </c>
      <c r="B313" s="3" t="s">
        <v>3243</v>
      </c>
      <c r="C313" s="3" t="s">
        <v>188</v>
      </c>
      <c r="D313" s="3" t="s">
        <v>92</v>
      </c>
      <c r="E313" s="36">
        <v>84.06</v>
      </c>
      <c r="F313" s="3" t="s">
        <v>39</v>
      </c>
    </row>
    <row r="314" spans="1:6">
      <c r="A314" s="35">
        <v>89304</v>
      </c>
      <c r="B314" s="3" t="s">
        <v>3256</v>
      </c>
      <c r="C314" s="3" t="s">
        <v>188</v>
      </c>
      <c r="D314" s="3" t="s">
        <v>92</v>
      </c>
      <c r="E314" s="36">
        <v>82.52</v>
      </c>
      <c r="F314" s="3" t="s">
        <v>39</v>
      </c>
    </row>
    <row r="315" spans="1:6">
      <c r="A315" s="35">
        <v>89305</v>
      </c>
      <c r="B315" s="3" t="s">
        <v>3257</v>
      </c>
      <c r="C315" s="3" t="s">
        <v>188</v>
      </c>
      <c r="D315" s="3" t="s">
        <v>92</v>
      </c>
      <c r="E315" s="36">
        <v>84.29</v>
      </c>
      <c r="F315" s="3" t="s">
        <v>39</v>
      </c>
    </row>
    <row r="316" spans="1:6">
      <c r="A316" s="35">
        <v>89288</v>
      </c>
      <c r="B316" s="3" t="s">
        <v>3240</v>
      </c>
      <c r="C316" s="3" t="s">
        <v>188</v>
      </c>
      <c r="D316" s="3" t="s">
        <v>92</v>
      </c>
      <c r="E316" s="36">
        <v>69.930000000000007</v>
      </c>
      <c r="F316" s="3" t="s">
        <v>39</v>
      </c>
    </row>
    <row r="317" spans="1:6">
      <c r="A317" s="35">
        <v>89289</v>
      </c>
      <c r="B317" s="3" t="s">
        <v>3241</v>
      </c>
      <c r="C317" s="3" t="s">
        <v>188</v>
      </c>
      <c r="D317" s="3" t="s">
        <v>92</v>
      </c>
      <c r="E317" s="36">
        <v>71.17</v>
      </c>
      <c r="F317" s="3" t="s">
        <v>39</v>
      </c>
    </row>
    <row r="318" spans="1:6">
      <c r="A318" s="35">
        <v>89300</v>
      </c>
      <c r="B318" s="3" t="s">
        <v>3252</v>
      </c>
      <c r="C318" s="3" t="s">
        <v>188</v>
      </c>
      <c r="D318" s="3" t="s">
        <v>92</v>
      </c>
      <c r="E318" s="36">
        <v>78.2</v>
      </c>
      <c r="F318" s="3" t="s">
        <v>39</v>
      </c>
    </row>
    <row r="319" spans="1:6">
      <c r="A319" s="35">
        <v>89301</v>
      </c>
      <c r="B319" s="3" t="s">
        <v>3253</v>
      </c>
      <c r="C319" s="3" t="s">
        <v>188</v>
      </c>
      <c r="D319" s="3" t="s">
        <v>92</v>
      </c>
      <c r="E319" s="36">
        <v>79.97</v>
      </c>
      <c r="F319" s="3" t="s">
        <v>39</v>
      </c>
    </row>
    <row r="320" spans="1:6">
      <c r="A320" s="35">
        <v>89284</v>
      </c>
      <c r="B320" s="3" t="s">
        <v>3236</v>
      </c>
      <c r="C320" s="3" t="s">
        <v>188</v>
      </c>
      <c r="D320" s="3" t="s">
        <v>92</v>
      </c>
      <c r="E320" s="36">
        <v>67.45</v>
      </c>
      <c r="F320" s="3" t="s">
        <v>39</v>
      </c>
    </row>
    <row r="321" spans="1:6">
      <c r="A321" s="35">
        <v>89285</v>
      </c>
      <c r="B321" s="3" t="s">
        <v>3237</v>
      </c>
      <c r="C321" s="3" t="s">
        <v>188</v>
      </c>
      <c r="D321" s="3" t="s">
        <v>92</v>
      </c>
      <c r="E321" s="36">
        <v>68.69</v>
      </c>
      <c r="F321" s="3" t="s">
        <v>39</v>
      </c>
    </row>
    <row r="322" spans="1:6">
      <c r="A322" s="35">
        <v>89302</v>
      </c>
      <c r="B322" s="3" t="s">
        <v>3254</v>
      </c>
      <c r="C322" s="3" t="s">
        <v>188</v>
      </c>
      <c r="D322" s="3" t="s">
        <v>92</v>
      </c>
      <c r="E322" s="36">
        <v>91.87</v>
      </c>
      <c r="F322" s="3" t="s">
        <v>39</v>
      </c>
    </row>
    <row r="323" spans="1:6">
      <c r="A323" s="35">
        <v>89303</v>
      </c>
      <c r="B323" s="3" t="s">
        <v>3255</v>
      </c>
      <c r="C323" s="3" t="s">
        <v>188</v>
      </c>
      <c r="D323" s="3" t="s">
        <v>92</v>
      </c>
      <c r="E323" s="36">
        <v>93.64</v>
      </c>
      <c r="F323" s="3" t="s">
        <v>39</v>
      </c>
    </row>
    <row r="324" spans="1:6">
      <c r="A324" s="35">
        <v>89286</v>
      </c>
      <c r="B324" s="3" t="s">
        <v>3238</v>
      </c>
      <c r="C324" s="3" t="s">
        <v>188</v>
      </c>
      <c r="D324" s="3" t="s">
        <v>92</v>
      </c>
      <c r="E324" s="36">
        <v>78.16</v>
      </c>
      <c r="F324" s="3" t="s">
        <v>39</v>
      </c>
    </row>
    <row r="325" spans="1:6">
      <c r="A325" s="35">
        <v>89287</v>
      </c>
      <c r="B325" s="3" t="s">
        <v>3239</v>
      </c>
      <c r="C325" s="3" t="s">
        <v>188</v>
      </c>
      <c r="D325" s="3" t="s">
        <v>92</v>
      </c>
      <c r="E325" s="36">
        <v>79.400000000000006</v>
      </c>
      <c r="F325" s="3" t="s">
        <v>39</v>
      </c>
    </row>
    <row r="326" spans="1:6">
      <c r="A326" s="35">
        <v>89298</v>
      </c>
      <c r="B326" s="3" t="s">
        <v>3250</v>
      </c>
      <c r="C326" s="3" t="s">
        <v>188</v>
      </c>
      <c r="D326" s="3" t="s">
        <v>92</v>
      </c>
      <c r="E326" s="36">
        <v>84.51</v>
      </c>
      <c r="F326" s="3" t="s">
        <v>39</v>
      </c>
    </row>
    <row r="327" spans="1:6">
      <c r="A327" s="35">
        <v>89299</v>
      </c>
      <c r="B327" s="3" t="s">
        <v>3251</v>
      </c>
      <c r="C327" s="3" t="s">
        <v>188</v>
      </c>
      <c r="D327" s="3" t="s">
        <v>92</v>
      </c>
      <c r="E327" s="36">
        <v>86.28</v>
      </c>
      <c r="F327" s="3" t="s">
        <v>39</v>
      </c>
    </row>
    <row r="328" spans="1:6">
      <c r="A328" s="35">
        <v>89282</v>
      </c>
      <c r="B328" s="3" t="s">
        <v>3234</v>
      </c>
      <c r="C328" s="3" t="s">
        <v>188</v>
      </c>
      <c r="D328" s="3" t="s">
        <v>92</v>
      </c>
      <c r="E328" s="36">
        <v>73.760000000000005</v>
      </c>
      <c r="F328" s="3" t="s">
        <v>39</v>
      </c>
    </row>
    <row r="329" spans="1:6">
      <c r="A329" s="35">
        <v>89283</v>
      </c>
      <c r="B329" s="3" t="s">
        <v>3235</v>
      </c>
      <c r="C329" s="3" t="s">
        <v>188</v>
      </c>
      <c r="D329" s="3" t="s">
        <v>92</v>
      </c>
      <c r="E329" s="36">
        <v>75</v>
      </c>
      <c r="F329" s="3" t="s">
        <v>39</v>
      </c>
    </row>
    <row r="330" spans="1:6">
      <c r="A330" s="35">
        <v>94232</v>
      </c>
      <c r="B330" s="3" t="s">
        <v>1135</v>
      </c>
      <c r="C330" s="3" t="s">
        <v>91</v>
      </c>
      <c r="D330" s="3" t="s">
        <v>92</v>
      </c>
      <c r="E330" s="36">
        <v>2.12</v>
      </c>
      <c r="F330" s="3" t="s">
        <v>39</v>
      </c>
    </row>
    <row r="331" spans="1:6">
      <c r="A331" s="35">
        <v>86905</v>
      </c>
      <c r="B331" s="3" t="s">
        <v>3015</v>
      </c>
      <c r="C331" s="3" t="s">
        <v>91</v>
      </c>
      <c r="D331" s="3" t="s">
        <v>92</v>
      </c>
      <c r="E331" s="36">
        <v>374.17</v>
      </c>
      <c r="F331" s="3" t="s">
        <v>39</v>
      </c>
    </row>
    <row r="332" spans="1:6">
      <c r="A332" s="35">
        <v>86908</v>
      </c>
      <c r="B332" s="3" t="s">
        <v>3017</v>
      </c>
      <c r="C332" s="3" t="s">
        <v>91</v>
      </c>
      <c r="D332" s="3" t="s">
        <v>92</v>
      </c>
      <c r="E332" s="36">
        <v>449.77</v>
      </c>
      <c r="F332" s="3" t="s">
        <v>39</v>
      </c>
    </row>
    <row r="333" spans="1:6">
      <c r="A333" s="35">
        <v>92717</v>
      </c>
      <c r="B333" s="3" t="s">
        <v>461</v>
      </c>
      <c r="C333" s="3" t="s">
        <v>363</v>
      </c>
      <c r="D333" s="3" t="s">
        <v>92</v>
      </c>
      <c r="E333" s="36">
        <v>0.28999999999999998</v>
      </c>
      <c r="F333" s="3" t="s">
        <v>39</v>
      </c>
    </row>
    <row r="334" spans="1:6">
      <c r="A334" s="35">
        <v>92716</v>
      </c>
      <c r="B334" s="3" t="s">
        <v>318</v>
      </c>
      <c r="C334" s="3" t="s">
        <v>12</v>
      </c>
      <c r="D334" s="3" t="s">
        <v>92</v>
      </c>
      <c r="E334" s="36">
        <v>32.28</v>
      </c>
      <c r="F334" s="3" t="s">
        <v>39</v>
      </c>
    </row>
    <row r="335" spans="1:6">
      <c r="A335" s="35">
        <v>92712</v>
      </c>
      <c r="B335" s="3" t="s">
        <v>898</v>
      </c>
      <c r="C335" s="3" t="s">
        <v>9</v>
      </c>
      <c r="D335" s="3" t="s">
        <v>92</v>
      </c>
      <c r="E335" s="36">
        <v>0.26</v>
      </c>
      <c r="F335" s="3" t="s">
        <v>39</v>
      </c>
    </row>
    <row r="336" spans="1:6">
      <c r="A336" s="35">
        <v>92713</v>
      </c>
      <c r="B336" s="3" t="s">
        <v>899</v>
      </c>
      <c r="C336" s="3" t="s">
        <v>9</v>
      </c>
      <c r="D336" s="3" t="s">
        <v>92</v>
      </c>
      <c r="E336" s="36">
        <v>0.03</v>
      </c>
      <c r="F336" s="3" t="s">
        <v>39</v>
      </c>
    </row>
    <row r="337" spans="1:6">
      <c r="A337" s="35">
        <v>92714</v>
      </c>
      <c r="B337" s="3" t="s">
        <v>900</v>
      </c>
      <c r="C337" s="3" t="s">
        <v>9</v>
      </c>
      <c r="D337" s="3" t="s">
        <v>92</v>
      </c>
      <c r="E337" s="36">
        <v>0.33</v>
      </c>
      <c r="F337" s="3" t="s">
        <v>39</v>
      </c>
    </row>
    <row r="338" spans="1:6">
      <c r="A338" s="35">
        <v>92715</v>
      </c>
      <c r="B338" s="3" t="s">
        <v>901</v>
      </c>
      <c r="C338" s="3" t="s">
        <v>9</v>
      </c>
      <c r="D338" s="3" t="s">
        <v>92</v>
      </c>
      <c r="E338" s="36">
        <v>31.66</v>
      </c>
      <c r="F338" s="3" t="s">
        <v>39</v>
      </c>
    </row>
    <row r="339" spans="1:6">
      <c r="A339" s="35">
        <v>101537</v>
      </c>
      <c r="B339" s="3" t="s">
        <v>5175</v>
      </c>
      <c r="C339" s="3" t="s">
        <v>91</v>
      </c>
      <c r="D339" s="3" t="s">
        <v>92</v>
      </c>
      <c r="E339" s="36">
        <v>112.81</v>
      </c>
      <c r="F339" s="3" t="s">
        <v>39</v>
      </c>
    </row>
    <row r="340" spans="1:6">
      <c r="A340" s="35">
        <v>98520</v>
      </c>
      <c r="B340" s="3" t="s">
        <v>4016</v>
      </c>
      <c r="C340" s="3" t="s">
        <v>188</v>
      </c>
      <c r="D340" s="3" t="s">
        <v>92</v>
      </c>
      <c r="E340" s="36">
        <v>4.6399999999999997</v>
      </c>
      <c r="F340" s="3" t="s">
        <v>39</v>
      </c>
    </row>
    <row r="341" spans="1:6">
      <c r="A341" s="35">
        <v>98521</v>
      </c>
      <c r="B341" s="3" t="s">
        <v>4017</v>
      </c>
      <c r="C341" s="3" t="s">
        <v>188</v>
      </c>
      <c r="D341" s="3" t="s">
        <v>92</v>
      </c>
      <c r="E341" s="36">
        <v>0.27</v>
      </c>
      <c r="F341" s="3" t="s">
        <v>39</v>
      </c>
    </row>
    <row r="342" spans="1:6">
      <c r="A342" s="35">
        <v>88485</v>
      </c>
      <c r="B342" s="3" t="s">
        <v>3387</v>
      </c>
      <c r="C342" s="3" t="s">
        <v>188</v>
      </c>
      <c r="D342" s="3" t="s">
        <v>410</v>
      </c>
      <c r="E342" s="36">
        <v>1.8</v>
      </c>
      <c r="F342" s="3" t="s">
        <v>39</v>
      </c>
    </row>
    <row r="343" spans="1:6">
      <c r="A343" s="35">
        <v>88484</v>
      </c>
      <c r="B343" s="3" t="s">
        <v>3386</v>
      </c>
      <c r="C343" s="3" t="s">
        <v>188</v>
      </c>
      <c r="D343" s="3" t="s">
        <v>410</v>
      </c>
      <c r="E343" s="36">
        <v>2.13</v>
      </c>
      <c r="F343" s="3" t="s">
        <v>39</v>
      </c>
    </row>
    <row r="344" spans="1:6">
      <c r="A344" s="35">
        <v>87430</v>
      </c>
      <c r="B344" s="3" t="s">
        <v>3518</v>
      </c>
      <c r="C344" s="3" t="s">
        <v>188</v>
      </c>
      <c r="D344" s="3" t="s">
        <v>92</v>
      </c>
      <c r="E344" s="36">
        <v>16.82</v>
      </c>
      <c r="F344" s="3" t="s">
        <v>39</v>
      </c>
    </row>
    <row r="345" spans="1:6">
      <c r="A345" s="35">
        <v>87433</v>
      </c>
      <c r="B345" s="3" t="s">
        <v>3521</v>
      </c>
      <c r="C345" s="3" t="s">
        <v>188</v>
      </c>
      <c r="D345" s="3" t="s">
        <v>92</v>
      </c>
      <c r="E345" s="36">
        <v>25.08</v>
      </c>
      <c r="F345" s="3" t="s">
        <v>39</v>
      </c>
    </row>
    <row r="346" spans="1:6">
      <c r="A346" s="35">
        <v>87436</v>
      </c>
      <c r="B346" s="3" t="s">
        <v>3524</v>
      </c>
      <c r="C346" s="3" t="s">
        <v>188</v>
      </c>
      <c r="D346" s="3" t="s">
        <v>92</v>
      </c>
      <c r="E346" s="36">
        <v>28.05</v>
      </c>
      <c r="F346" s="3" t="s">
        <v>39</v>
      </c>
    </row>
    <row r="347" spans="1:6">
      <c r="A347" s="35">
        <v>87439</v>
      </c>
      <c r="B347" s="3" t="s">
        <v>3527</v>
      </c>
      <c r="C347" s="3" t="s">
        <v>188</v>
      </c>
      <c r="D347" s="3" t="s">
        <v>92</v>
      </c>
      <c r="E347" s="36">
        <v>34.92</v>
      </c>
      <c r="F347" s="3" t="s">
        <v>39</v>
      </c>
    </row>
    <row r="348" spans="1:6">
      <c r="A348" s="35">
        <v>87429</v>
      </c>
      <c r="B348" s="3" t="s">
        <v>3517</v>
      </c>
      <c r="C348" s="3" t="s">
        <v>188</v>
      </c>
      <c r="D348" s="3" t="s">
        <v>92</v>
      </c>
      <c r="E348" s="36">
        <v>16.43</v>
      </c>
      <c r="F348" s="3" t="s">
        <v>39</v>
      </c>
    </row>
    <row r="349" spans="1:6">
      <c r="A349" s="35">
        <v>87432</v>
      </c>
      <c r="B349" s="3" t="s">
        <v>3520</v>
      </c>
      <c r="C349" s="3" t="s">
        <v>188</v>
      </c>
      <c r="D349" s="3" t="s">
        <v>92</v>
      </c>
      <c r="E349" s="36">
        <v>24.31</v>
      </c>
      <c r="F349" s="3" t="s">
        <v>39</v>
      </c>
    </row>
    <row r="350" spans="1:6">
      <c r="A350" s="35">
        <v>87435</v>
      </c>
      <c r="B350" s="3" t="s">
        <v>3523</v>
      </c>
      <c r="C350" s="3" t="s">
        <v>188</v>
      </c>
      <c r="D350" s="3" t="s">
        <v>92</v>
      </c>
      <c r="E350" s="36">
        <v>26.74</v>
      </c>
      <c r="F350" s="3" t="s">
        <v>39</v>
      </c>
    </row>
    <row r="351" spans="1:6">
      <c r="A351" s="35">
        <v>87438</v>
      </c>
      <c r="B351" s="3" t="s">
        <v>3526</v>
      </c>
      <c r="C351" s="3" t="s">
        <v>188</v>
      </c>
      <c r="D351" s="3" t="s">
        <v>92</v>
      </c>
      <c r="E351" s="36">
        <v>33.26</v>
      </c>
      <c r="F351" s="3" t="s">
        <v>39</v>
      </c>
    </row>
    <row r="352" spans="1:6">
      <c r="A352" s="35">
        <v>87431</v>
      </c>
      <c r="B352" s="3" t="s">
        <v>3519</v>
      </c>
      <c r="C352" s="3" t="s">
        <v>188</v>
      </c>
      <c r="D352" s="3" t="s">
        <v>92</v>
      </c>
      <c r="E352" s="36">
        <v>17.010000000000002</v>
      </c>
      <c r="F352" s="3" t="s">
        <v>39</v>
      </c>
    </row>
    <row r="353" spans="1:6">
      <c r="A353" s="35">
        <v>87434</v>
      </c>
      <c r="B353" s="3" t="s">
        <v>3522</v>
      </c>
      <c r="C353" s="3" t="s">
        <v>188</v>
      </c>
      <c r="D353" s="3" t="s">
        <v>92</v>
      </c>
      <c r="E353" s="36">
        <v>25.62</v>
      </c>
      <c r="F353" s="3" t="s">
        <v>39</v>
      </c>
    </row>
    <row r="354" spans="1:6">
      <c r="A354" s="35">
        <v>87437</v>
      </c>
      <c r="B354" s="3" t="s">
        <v>3525</v>
      </c>
      <c r="C354" s="3" t="s">
        <v>188</v>
      </c>
      <c r="D354" s="3" t="s">
        <v>92</v>
      </c>
      <c r="E354" s="36">
        <v>28.98</v>
      </c>
      <c r="F354" s="3" t="s">
        <v>39</v>
      </c>
    </row>
    <row r="355" spans="1:6">
      <c r="A355" s="35">
        <v>87440</v>
      </c>
      <c r="B355" s="3" t="s">
        <v>3528</v>
      </c>
      <c r="C355" s="3" t="s">
        <v>188</v>
      </c>
      <c r="D355" s="3" t="s">
        <v>92</v>
      </c>
      <c r="E355" s="36">
        <v>35.69</v>
      </c>
      <c r="F355" s="3" t="s">
        <v>39</v>
      </c>
    </row>
    <row r="356" spans="1:6">
      <c r="A356" s="35">
        <v>97115</v>
      </c>
      <c r="B356" s="3" t="s">
        <v>16785</v>
      </c>
      <c r="C356" s="3" t="s">
        <v>1192</v>
      </c>
      <c r="D356" s="3" t="s">
        <v>92</v>
      </c>
      <c r="E356" s="36">
        <v>46.51</v>
      </c>
      <c r="F356" s="3" t="s">
        <v>39</v>
      </c>
    </row>
    <row r="357" spans="1:6">
      <c r="A357" s="35">
        <v>97113</v>
      </c>
      <c r="B357" s="3" t="s">
        <v>16783</v>
      </c>
      <c r="C357" s="3" t="s">
        <v>188</v>
      </c>
      <c r="D357" s="3" t="s">
        <v>92</v>
      </c>
      <c r="E357" s="36">
        <v>1.61</v>
      </c>
      <c r="F357" s="3" t="s">
        <v>39</v>
      </c>
    </row>
    <row r="358" spans="1:6">
      <c r="A358" s="35">
        <v>88497</v>
      </c>
      <c r="B358" s="3" t="s">
        <v>3393</v>
      </c>
      <c r="C358" s="3" t="s">
        <v>188</v>
      </c>
      <c r="D358" s="3" t="s">
        <v>92</v>
      </c>
      <c r="E358" s="36">
        <v>13.99</v>
      </c>
      <c r="F358" s="3" t="s">
        <v>39</v>
      </c>
    </row>
    <row r="359" spans="1:6">
      <c r="A359" s="35">
        <v>88495</v>
      </c>
      <c r="B359" s="3" t="s">
        <v>3391</v>
      </c>
      <c r="C359" s="3" t="s">
        <v>188</v>
      </c>
      <c r="D359" s="3" t="s">
        <v>92</v>
      </c>
      <c r="E359" s="36">
        <v>10.050000000000001</v>
      </c>
      <c r="F359" s="3" t="s">
        <v>39</v>
      </c>
    </row>
    <row r="360" spans="1:6">
      <c r="A360" s="35">
        <v>88496</v>
      </c>
      <c r="B360" s="3" t="s">
        <v>3392</v>
      </c>
      <c r="C360" s="3" t="s">
        <v>188</v>
      </c>
      <c r="D360" s="3" t="s">
        <v>92</v>
      </c>
      <c r="E360" s="36">
        <v>23.7</v>
      </c>
      <c r="F360" s="3" t="s">
        <v>39</v>
      </c>
    </row>
    <row r="361" spans="1:6">
      <c r="A361" s="35">
        <v>88494</v>
      </c>
      <c r="B361" s="3" t="s">
        <v>3390</v>
      </c>
      <c r="C361" s="3" t="s">
        <v>188</v>
      </c>
      <c r="D361" s="3" t="s">
        <v>92</v>
      </c>
      <c r="E361" s="36">
        <v>17.32</v>
      </c>
      <c r="F361" s="3" t="s">
        <v>39</v>
      </c>
    </row>
    <row r="362" spans="1:6">
      <c r="A362" s="35">
        <v>88412</v>
      </c>
      <c r="B362" s="3" t="s">
        <v>3371</v>
      </c>
      <c r="C362" s="3" t="s">
        <v>188</v>
      </c>
      <c r="D362" s="3" t="s">
        <v>410</v>
      </c>
      <c r="E362" s="36">
        <v>1.37</v>
      </c>
      <c r="F362" s="3" t="s">
        <v>39</v>
      </c>
    </row>
    <row r="363" spans="1:6">
      <c r="A363" s="35">
        <v>88411</v>
      </c>
      <c r="B363" s="3" t="s">
        <v>3370</v>
      </c>
      <c r="C363" s="3" t="s">
        <v>188</v>
      </c>
      <c r="D363" s="3" t="s">
        <v>410</v>
      </c>
      <c r="E363" s="36">
        <v>1.93</v>
      </c>
      <c r="F363" s="3" t="s">
        <v>39</v>
      </c>
    </row>
    <row r="364" spans="1:6">
      <c r="A364" s="35">
        <v>88415</v>
      </c>
      <c r="B364" s="3" t="s">
        <v>3374</v>
      </c>
      <c r="C364" s="3" t="s">
        <v>188</v>
      </c>
      <c r="D364" s="3" t="s">
        <v>410</v>
      </c>
      <c r="E364" s="36">
        <v>2.11</v>
      </c>
      <c r="F364" s="3" t="s">
        <v>39</v>
      </c>
    </row>
    <row r="365" spans="1:6">
      <c r="A365" s="35">
        <v>88413</v>
      </c>
      <c r="B365" s="3" t="s">
        <v>3372</v>
      </c>
      <c r="C365" s="3" t="s">
        <v>188</v>
      </c>
      <c r="D365" s="3" t="s">
        <v>410</v>
      </c>
      <c r="E365" s="36">
        <v>3.05</v>
      </c>
      <c r="F365" s="3" t="s">
        <v>39</v>
      </c>
    </row>
    <row r="366" spans="1:6">
      <c r="A366" s="35">
        <v>88414</v>
      </c>
      <c r="B366" s="3" t="s">
        <v>3373</v>
      </c>
      <c r="C366" s="3" t="s">
        <v>188</v>
      </c>
      <c r="D366" s="3" t="s">
        <v>410</v>
      </c>
      <c r="E366" s="36">
        <v>3.42</v>
      </c>
      <c r="F366" s="3" t="s">
        <v>39</v>
      </c>
    </row>
    <row r="367" spans="1:6">
      <c r="A367" s="35">
        <v>87418</v>
      </c>
      <c r="B367" s="3" t="s">
        <v>3506</v>
      </c>
      <c r="C367" s="3" t="s">
        <v>188</v>
      </c>
      <c r="D367" s="3" t="s">
        <v>92</v>
      </c>
      <c r="E367" s="36">
        <v>16.91</v>
      </c>
      <c r="F367" s="3" t="s">
        <v>39</v>
      </c>
    </row>
    <row r="368" spans="1:6">
      <c r="A368" s="35">
        <v>87421</v>
      </c>
      <c r="B368" s="3" t="s">
        <v>3509</v>
      </c>
      <c r="C368" s="3" t="s">
        <v>188</v>
      </c>
      <c r="D368" s="3" t="s">
        <v>92</v>
      </c>
      <c r="E368" s="36">
        <v>26.18</v>
      </c>
      <c r="F368" s="3" t="s">
        <v>39</v>
      </c>
    </row>
    <row r="369" spans="1:6">
      <c r="A369" s="35">
        <v>87417</v>
      </c>
      <c r="B369" s="3" t="s">
        <v>3505</v>
      </c>
      <c r="C369" s="3" t="s">
        <v>188</v>
      </c>
      <c r="D369" s="3" t="s">
        <v>92</v>
      </c>
      <c r="E369" s="36">
        <v>16.52</v>
      </c>
      <c r="F369" s="3" t="s">
        <v>39</v>
      </c>
    </row>
    <row r="370" spans="1:6">
      <c r="A370" s="35">
        <v>87420</v>
      </c>
      <c r="B370" s="3" t="s">
        <v>3508</v>
      </c>
      <c r="C370" s="3" t="s">
        <v>188</v>
      </c>
      <c r="D370" s="3" t="s">
        <v>92</v>
      </c>
      <c r="E370" s="36">
        <v>25.79</v>
      </c>
      <c r="F370" s="3" t="s">
        <v>39</v>
      </c>
    </row>
    <row r="371" spans="1:6">
      <c r="A371" s="35">
        <v>87419</v>
      </c>
      <c r="B371" s="3" t="s">
        <v>3507</v>
      </c>
      <c r="C371" s="3" t="s">
        <v>188</v>
      </c>
      <c r="D371" s="3" t="s">
        <v>92</v>
      </c>
      <c r="E371" s="36">
        <v>18.03</v>
      </c>
      <c r="F371" s="3" t="s">
        <v>39</v>
      </c>
    </row>
    <row r="372" spans="1:6">
      <c r="A372" s="35">
        <v>87422</v>
      </c>
      <c r="B372" s="3" t="s">
        <v>3510</v>
      </c>
      <c r="C372" s="3" t="s">
        <v>188</v>
      </c>
      <c r="D372" s="3" t="s">
        <v>92</v>
      </c>
      <c r="E372" s="36">
        <v>27.3</v>
      </c>
      <c r="F372" s="3" t="s">
        <v>39</v>
      </c>
    </row>
    <row r="373" spans="1:6">
      <c r="A373" s="35">
        <v>87412</v>
      </c>
      <c r="B373" s="3" t="s">
        <v>3500</v>
      </c>
      <c r="C373" s="3" t="s">
        <v>188</v>
      </c>
      <c r="D373" s="3" t="s">
        <v>92</v>
      </c>
      <c r="E373" s="36">
        <v>21</v>
      </c>
      <c r="F373" s="3" t="s">
        <v>39</v>
      </c>
    </row>
    <row r="374" spans="1:6">
      <c r="A374" s="35">
        <v>87415</v>
      </c>
      <c r="B374" s="3" t="s">
        <v>3503</v>
      </c>
      <c r="C374" s="3" t="s">
        <v>188</v>
      </c>
      <c r="D374" s="3" t="s">
        <v>92</v>
      </c>
      <c r="E374" s="36">
        <v>29.54</v>
      </c>
      <c r="F374" s="3" t="s">
        <v>39</v>
      </c>
    </row>
    <row r="375" spans="1:6">
      <c r="A375" s="35">
        <v>87411</v>
      </c>
      <c r="B375" s="3" t="s">
        <v>3499</v>
      </c>
      <c r="C375" s="3" t="s">
        <v>188</v>
      </c>
      <c r="D375" s="3" t="s">
        <v>92</v>
      </c>
      <c r="E375" s="36">
        <v>15.79</v>
      </c>
      <c r="F375" s="3" t="s">
        <v>39</v>
      </c>
    </row>
    <row r="376" spans="1:6">
      <c r="A376" s="35">
        <v>87414</v>
      </c>
      <c r="B376" s="3" t="s">
        <v>3502</v>
      </c>
      <c r="C376" s="3" t="s">
        <v>188</v>
      </c>
      <c r="D376" s="3" t="s">
        <v>92</v>
      </c>
      <c r="E376" s="36">
        <v>24.48</v>
      </c>
      <c r="F376" s="3" t="s">
        <v>39</v>
      </c>
    </row>
    <row r="377" spans="1:6">
      <c r="A377" s="35">
        <v>87413</v>
      </c>
      <c r="B377" s="3" t="s">
        <v>3501</v>
      </c>
      <c r="C377" s="3" t="s">
        <v>188</v>
      </c>
      <c r="D377" s="3" t="s">
        <v>92</v>
      </c>
      <c r="E377" s="36">
        <v>23.98</v>
      </c>
      <c r="F377" s="3" t="s">
        <v>39</v>
      </c>
    </row>
    <row r="378" spans="1:6">
      <c r="A378" s="35">
        <v>87416</v>
      </c>
      <c r="B378" s="3" t="s">
        <v>3504</v>
      </c>
      <c r="C378" s="3" t="s">
        <v>188</v>
      </c>
      <c r="D378" s="3" t="s">
        <v>92</v>
      </c>
      <c r="E378" s="36">
        <v>32.700000000000003</v>
      </c>
      <c r="F378" s="3" t="s">
        <v>39</v>
      </c>
    </row>
    <row r="379" spans="1:6">
      <c r="A379" s="35">
        <v>87424</v>
      </c>
      <c r="B379" s="3" t="s">
        <v>3512</v>
      </c>
      <c r="C379" s="3" t="s">
        <v>188</v>
      </c>
      <c r="D379" s="3" t="s">
        <v>92</v>
      </c>
      <c r="E379" s="36">
        <v>32.700000000000003</v>
      </c>
      <c r="F379" s="3" t="s">
        <v>39</v>
      </c>
    </row>
    <row r="380" spans="1:6">
      <c r="A380" s="35">
        <v>87427</v>
      </c>
      <c r="B380" s="3" t="s">
        <v>3515</v>
      </c>
      <c r="C380" s="3" t="s">
        <v>188</v>
      </c>
      <c r="D380" s="3" t="s">
        <v>92</v>
      </c>
      <c r="E380" s="36">
        <v>39.19</v>
      </c>
      <c r="F380" s="3" t="s">
        <v>39</v>
      </c>
    </row>
    <row r="381" spans="1:6">
      <c r="A381" s="35">
        <v>87423</v>
      </c>
      <c r="B381" s="3" t="s">
        <v>3511</v>
      </c>
      <c r="C381" s="3" t="s">
        <v>188</v>
      </c>
      <c r="D381" s="3" t="s">
        <v>92</v>
      </c>
      <c r="E381" s="36">
        <v>32.130000000000003</v>
      </c>
      <c r="F381" s="3" t="s">
        <v>39</v>
      </c>
    </row>
    <row r="382" spans="1:6">
      <c r="A382" s="35">
        <v>87426</v>
      </c>
      <c r="B382" s="3" t="s">
        <v>3514</v>
      </c>
      <c r="C382" s="3" t="s">
        <v>188</v>
      </c>
      <c r="D382" s="3" t="s">
        <v>92</v>
      </c>
      <c r="E382" s="36">
        <v>38.61</v>
      </c>
      <c r="F382" s="3" t="s">
        <v>39</v>
      </c>
    </row>
    <row r="383" spans="1:6">
      <c r="A383" s="35">
        <v>87425</v>
      </c>
      <c r="B383" s="3" t="s">
        <v>3513</v>
      </c>
      <c r="C383" s="3" t="s">
        <v>188</v>
      </c>
      <c r="D383" s="3" t="s">
        <v>92</v>
      </c>
      <c r="E383" s="36">
        <v>33.630000000000003</v>
      </c>
      <c r="F383" s="3" t="s">
        <v>39</v>
      </c>
    </row>
    <row r="384" spans="1:6">
      <c r="A384" s="35">
        <v>87428</v>
      </c>
      <c r="B384" s="3" t="s">
        <v>3516</v>
      </c>
      <c r="C384" s="3" t="s">
        <v>188</v>
      </c>
      <c r="D384" s="3" t="s">
        <v>92</v>
      </c>
      <c r="E384" s="36">
        <v>40.119999999999997</v>
      </c>
      <c r="F384" s="3" t="s">
        <v>39</v>
      </c>
    </row>
    <row r="385" spans="1:6">
      <c r="A385" s="35">
        <v>96131</v>
      </c>
      <c r="B385" s="3" t="s">
        <v>3406</v>
      </c>
      <c r="C385" s="3" t="s">
        <v>188</v>
      </c>
      <c r="D385" s="3" t="s">
        <v>92</v>
      </c>
      <c r="E385" s="36">
        <v>22.85</v>
      </c>
      <c r="F385" s="3" t="s">
        <v>39</v>
      </c>
    </row>
    <row r="386" spans="1:6">
      <c r="A386" s="35">
        <v>96126</v>
      </c>
      <c r="B386" s="3" t="s">
        <v>3401</v>
      </c>
      <c r="C386" s="3" t="s">
        <v>188</v>
      </c>
      <c r="D386" s="3" t="s">
        <v>92</v>
      </c>
      <c r="E386" s="36">
        <v>16.38</v>
      </c>
      <c r="F386" s="3" t="s">
        <v>39</v>
      </c>
    </row>
    <row r="387" spans="1:6">
      <c r="A387" s="35">
        <v>96132</v>
      </c>
      <c r="B387" s="3" t="s">
        <v>3407</v>
      </c>
      <c r="C387" s="3" t="s">
        <v>188</v>
      </c>
      <c r="D387" s="3" t="s">
        <v>92</v>
      </c>
      <c r="E387" s="36">
        <v>18.34</v>
      </c>
      <c r="F387" s="3" t="s">
        <v>39</v>
      </c>
    </row>
    <row r="388" spans="1:6">
      <c r="A388" s="35">
        <v>96127</v>
      </c>
      <c r="B388" s="3" t="s">
        <v>3402</v>
      </c>
      <c r="C388" s="3" t="s">
        <v>188</v>
      </c>
      <c r="D388" s="3" t="s">
        <v>92</v>
      </c>
      <c r="E388" s="36">
        <v>12.99</v>
      </c>
      <c r="F388" s="3" t="s">
        <v>39</v>
      </c>
    </row>
    <row r="389" spans="1:6">
      <c r="A389" s="35">
        <v>96135</v>
      </c>
      <c r="B389" s="3" t="s">
        <v>3410</v>
      </c>
      <c r="C389" s="3" t="s">
        <v>188</v>
      </c>
      <c r="D389" s="3" t="s">
        <v>92</v>
      </c>
      <c r="E389" s="36">
        <v>24.29</v>
      </c>
      <c r="F389" s="3" t="s">
        <v>39</v>
      </c>
    </row>
    <row r="390" spans="1:6">
      <c r="A390" s="35">
        <v>96130</v>
      </c>
      <c r="B390" s="3" t="s">
        <v>3405</v>
      </c>
      <c r="C390" s="3" t="s">
        <v>188</v>
      </c>
      <c r="D390" s="3" t="s">
        <v>92</v>
      </c>
      <c r="E390" s="36">
        <v>17.45</v>
      </c>
      <c r="F390" s="3" t="s">
        <v>39</v>
      </c>
    </row>
    <row r="391" spans="1:6">
      <c r="A391" s="35">
        <v>96133</v>
      </c>
      <c r="B391" s="3" t="s">
        <v>3408</v>
      </c>
      <c r="C391" s="3" t="s">
        <v>188</v>
      </c>
      <c r="D391" s="3" t="s">
        <v>92</v>
      </c>
      <c r="E391" s="36">
        <v>31.97</v>
      </c>
      <c r="F391" s="3" t="s">
        <v>39</v>
      </c>
    </row>
    <row r="392" spans="1:6">
      <c r="A392" s="35">
        <v>96128</v>
      </c>
      <c r="B392" s="3" t="s">
        <v>3403</v>
      </c>
      <c r="C392" s="3" t="s">
        <v>188</v>
      </c>
      <c r="D392" s="3" t="s">
        <v>92</v>
      </c>
      <c r="E392" s="36">
        <v>23.24</v>
      </c>
      <c r="F392" s="3" t="s">
        <v>39</v>
      </c>
    </row>
    <row r="393" spans="1:6">
      <c r="A393" s="35">
        <v>96134</v>
      </c>
      <c r="B393" s="3" t="s">
        <v>3409</v>
      </c>
      <c r="C393" s="3" t="s">
        <v>188</v>
      </c>
      <c r="D393" s="3" t="s">
        <v>92</v>
      </c>
      <c r="E393" s="36">
        <v>34.880000000000003</v>
      </c>
      <c r="F393" s="3" t="s">
        <v>39</v>
      </c>
    </row>
    <row r="394" spans="1:6">
      <c r="A394" s="35">
        <v>96129</v>
      </c>
      <c r="B394" s="3" t="s">
        <v>3404</v>
      </c>
      <c r="C394" s="3" t="s">
        <v>188</v>
      </c>
      <c r="D394" s="3" t="s">
        <v>92</v>
      </c>
      <c r="E394" s="36">
        <v>25.42</v>
      </c>
      <c r="F394" s="3" t="s">
        <v>39</v>
      </c>
    </row>
    <row r="395" spans="1:6">
      <c r="A395" s="35">
        <v>88489</v>
      </c>
      <c r="B395" s="3" t="s">
        <v>3389</v>
      </c>
      <c r="C395" s="3" t="s">
        <v>188</v>
      </c>
      <c r="D395" s="3" t="s">
        <v>410</v>
      </c>
      <c r="E395" s="36">
        <v>13.15</v>
      </c>
      <c r="F395" s="3" t="s">
        <v>39</v>
      </c>
    </row>
    <row r="396" spans="1:6">
      <c r="A396" s="35">
        <v>88488</v>
      </c>
      <c r="B396" s="3" t="s">
        <v>3388</v>
      </c>
      <c r="C396" s="3" t="s">
        <v>188</v>
      </c>
      <c r="D396" s="3" t="s">
        <v>410</v>
      </c>
      <c r="E396" s="36">
        <v>14.67</v>
      </c>
      <c r="F396" s="3" t="s">
        <v>39</v>
      </c>
    </row>
    <row r="397" spans="1:6">
      <c r="A397" s="35">
        <v>88432</v>
      </c>
      <c r="B397" s="3" t="s">
        <v>3385</v>
      </c>
      <c r="C397" s="3" t="s">
        <v>188</v>
      </c>
      <c r="D397" s="3" t="s">
        <v>92</v>
      </c>
      <c r="E397" s="36">
        <v>13.94</v>
      </c>
      <c r="F397" s="3" t="s">
        <v>39</v>
      </c>
    </row>
    <row r="398" spans="1:6">
      <c r="A398" s="35">
        <v>88426</v>
      </c>
      <c r="B398" s="3" t="s">
        <v>3381</v>
      </c>
      <c r="C398" s="3" t="s">
        <v>188</v>
      </c>
      <c r="D398" s="3" t="s">
        <v>92</v>
      </c>
      <c r="E398" s="36">
        <v>14.46</v>
      </c>
      <c r="F398" s="3" t="s">
        <v>39</v>
      </c>
    </row>
    <row r="399" spans="1:6">
      <c r="A399" s="35">
        <v>88417</v>
      </c>
      <c r="B399" s="3" t="s">
        <v>3376</v>
      </c>
      <c r="C399" s="3" t="s">
        <v>188</v>
      </c>
      <c r="D399" s="3" t="s">
        <v>92</v>
      </c>
      <c r="E399" s="36">
        <v>13.18</v>
      </c>
      <c r="F399" s="3" t="s">
        <v>39</v>
      </c>
    </row>
    <row r="400" spans="1:6">
      <c r="A400" s="35">
        <v>88424</v>
      </c>
      <c r="B400" s="3" t="s">
        <v>3380</v>
      </c>
      <c r="C400" s="3" t="s">
        <v>188</v>
      </c>
      <c r="D400" s="3" t="s">
        <v>92</v>
      </c>
      <c r="E400" s="36">
        <v>17.899999999999999</v>
      </c>
      <c r="F400" s="3" t="s">
        <v>39</v>
      </c>
    </row>
    <row r="401" spans="1:6">
      <c r="A401" s="35">
        <v>88416</v>
      </c>
      <c r="B401" s="3" t="s">
        <v>3375</v>
      </c>
      <c r="C401" s="3" t="s">
        <v>188</v>
      </c>
      <c r="D401" s="3" t="s">
        <v>92</v>
      </c>
      <c r="E401" s="36">
        <v>15.16</v>
      </c>
      <c r="F401" s="3" t="s">
        <v>39</v>
      </c>
    </row>
    <row r="402" spans="1:6">
      <c r="A402" s="35">
        <v>88431</v>
      </c>
      <c r="B402" s="3" t="s">
        <v>3384</v>
      </c>
      <c r="C402" s="3" t="s">
        <v>188</v>
      </c>
      <c r="D402" s="3" t="s">
        <v>92</v>
      </c>
      <c r="E402" s="36">
        <v>18.97</v>
      </c>
      <c r="F402" s="3" t="s">
        <v>39</v>
      </c>
    </row>
    <row r="403" spans="1:6">
      <c r="A403" s="35">
        <v>88423</v>
      </c>
      <c r="B403" s="3" t="s">
        <v>3379</v>
      </c>
      <c r="C403" s="3" t="s">
        <v>188</v>
      </c>
      <c r="D403" s="3" t="s">
        <v>92</v>
      </c>
      <c r="E403" s="36">
        <v>15.79</v>
      </c>
      <c r="F403" s="3" t="s">
        <v>39</v>
      </c>
    </row>
    <row r="404" spans="1:6">
      <c r="A404" s="35">
        <v>88428</v>
      </c>
      <c r="B404" s="3" t="s">
        <v>3382</v>
      </c>
      <c r="C404" s="3" t="s">
        <v>188</v>
      </c>
      <c r="D404" s="3" t="s">
        <v>92</v>
      </c>
      <c r="E404" s="36">
        <v>24.79</v>
      </c>
      <c r="F404" s="3" t="s">
        <v>39</v>
      </c>
    </row>
    <row r="405" spans="1:6">
      <c r="A405" s="35">
        <v>88420</v>
      </c>
      <c r="B405" s="3" t="s">
        <v>3377</v>
      </c>
      <c r="C405" s="3" t="s">
        <v>188</v>
      </c>
      <c r="D405" s="3" t="s">
        <v>92</v>
      </c>
      <c r="E405" s="36">
        <v>19.170000000000002</v>
      </c>
      <c r="F405" s="3" t="s">
        <v>39</v>
      </c>
    </row>
    <row r="406" spans="1:6">
      <c r="A406" s="35">
        <v>88429</v>
      </c>
      <c r="B406" s="3" t="s">
        <v>3383</v>
      </c>
      <c r="C406" s="3" t="s">
        <v>188</v>
      </c>
      <c r="D406" s="3" t="s">
        <v>92</v>
      </c>
      <c r="E406" s="36">
        <v>26.99</v>
      </c>
      <c r="F406" s="3" t="s">
        <v>39</v>
      </c>
    </row>
    <row r="407" spans="1:6">
      <c r="A407" s="35">
        <v>88421</v>
      </c>
      <c r="B407" s="3" t="s">
        <v>3378</v>
      </c>
      <c r="C407" s="3" t="s">
        <v>188</v>
      </c>
      <c r="D407" s="3" t="s">
        <v>92</v>
      </c>
      <c r="E407" s="36">
        <v>20.45</v>
      </c>
      <c r="F407" s="3" t="s">
        <v>39</v>
      </c>
    </row>
    <row r="408" spans="1:6">
      <c r="A408" s="35">
        <v>95622</v>
      </c>
      <c r="B408" s="3" t="s">
        <v>3396</v>
      </c>
      <c r="C408" s="3" t="s">
        <v>188</v>
      </c>
      <c r="D408" s="3" t="s">
        <v>410</v>
      </c>
      <c r="E408" s="36">
        <v>12.65</v>
      </c>
      <c r="F408" s="3" t="s">
        <v>39</v>
      </c>
    </row>
    <row r="409" spans="1:6">
      <c r="A409" s="35">
        <v>95623</v>
      </c>
      <c r="B409" s="3" t="s">
        <v>3397</v>
      </c>
      <c r="C409" s="3" t="s">
        <v>188</v>
      </c>
      <c r="D409" s="3" t="s">
        <v>410</v>
      </c>
      <c r="E409" s="36">
        <v>9.9499999999999993</v>
      </c>
      <c r="F409" s="3" t="s">
        <v>39</v>
      </c>
    </row>
    <row r="410" spans="1:6">
      <c r="A410" s="35">
        <v>95626</v>
      </c>
      <c r="B410" s="3" t="s">
        <v>3400</v>
      </c>
      <c r="C410" s="3" t="s">
        <v>188</v>
      </c>
      <c r="D410" s="3" t="s">
        <v>410</v>
      </c>
      <c r="E410" s="36">
        <v>13.53</v>
      </c>
      <c r="F410" s="3" t="s">
        <v>39</v>
      </c>
    </row>
    <row r="411" spans="1:6">
      <c r="A411" s="35">
        <v>95624</v>
      </c>
      <c r="B411" s="3" t="s">
        <v>3398</v>
      </c>
      <c r="C411" s="3" t="s">
        <v>188</v>
      </c>
      <c r="D411" s="3" t="s">
        <v>410</v>
      </c>
      <c r="E411" s="36">
        <v>18.16</v>
      </c>
      <c r="F411" s="3" t="s">
        <v>39</v>
      </c>
    </row>
    <row r="412" spans="1:6">
      <c r="A412" s="35">
        <v>95625</v>
      </c>
      <c r="B412" s="3" t="s">
        <v>3399</v>
      </c>
      <c r="C412" s="3" t="s">
        <v>188</v>
      </c>
      <c r="D412" s="3" t="s">
        <v>410</v>
      </c>
      <c r="E412" s="36">
        <v>19.899999999999999</v>
      </c>
      <c r="F412" s="3" t="s">
        <v>39</v>
      </c>
    </row>
    <row r="413" spans="1:6">
      <c r="A413" s="35">
        <v>102201</v>
      </c>
      <c r="B413" s="3" t="s">
        <v>16809</v>
      </c>
      <c r="C413" s="3" t="s">
        <v>188</v>
      </c>
      <c r="D413" s="3" t="s">
        <v>92</v>
      </c>
      <c r="E413" s="36">
        <v>15.45</v>
      </c>
      <c r="F413" s="3" t="s">
        <v>39</v>
      </c>
    </row>
    <row r="414" spans="1:6">
      <c r="A414" s="35">
        <v>102200</v>
      </c>
      <c r="B414" s="3" t="s">
        <v>5962</v>
      </c>
      <c r="C414" s="3" t="s">
        <v>188</v>
      </c>
      <c r="D414" s="3" t="s">
        <v>92</v>
      </c>
      <c r="E414" s="36">
        <v>17.78</v>
      </c>
      <c r="F414" s="3" t="s">
        <v>39</v>
      </c>
    </row>
    <row r="415" spans="1:6">
      <c r="A415" s="35">
        <v>102202</v>
      </c>
      <c r="B415" s="3" t="s">
        <v>5963</v>
      </c>
      <c r="C415" s="3" t="s">
        <v>188</v>
      </c>
      <c r="D415" s="3" t="s">
        <v>92</v>
      </c>
      <c r="E415" s="36">
        <v>47.48</v>
      </c>
      <c r="F415" s="3" t="s">
        <v>39</v>
      </c>
    </row>
    <row r="416" spans="1:6">
      <c r="A416" s="35">
        <v>90767</v>
      </c>
      <c r="B416" s="3" t="s">
        <v>4113</v>
      </c>
      <c r="C416" s="3" t="s">
        <v>9</v>
      </c>
      <c r="D416" s="3" t="s">
        <v>92</v>
      </c>
      <c r="E416" s="36">
        <v>17.18</v>
      </c>
      <c r="F416" s="3" t="s">
        <v>4035</v>
      </c>
    </row>
    <row r="417" spans="1:6">
      <c r="A417" s="35">
        <v>93564</v>
      </c>
      <c r="B417" s="3" t="s">
        <v>4113</v>
      </c>
      <c r="C417" s="3" t="s">
        <v>4127</v>
      </c>
      <c r="D417" s="3" t="s">
        <v>92</v>
      </c>
      <c r="E417" s="37">
        <v>3045.07</v>
      </c>
      <c r="F417" s="3" t="s">
        <v>4035</v>
      </c>
    </row>
    <row r="418" spans="1:6">
      <c r="A418" s="35">
        <v>103517</v>
      </c>
      <c r="B418" s="3" t="s">
        <v>16648</v>
      </c>
      <c r="C418" s="3" t="s">
        <v>91</v>
      </c>
      <c r="D418" s="3" t="s">
        <v>38</v>
      </c>
      <c r="E418" s="37">
        <v>3333.51</v>
      </c>
      <c r="F418" s="3" t="s">
        <v>39</v>
      </c>
    </row>
    <row r="419" spans="1:6">
      <c r="A419" s="35">
        <v>103247</v>
      </c>
      <c r="B419" s="3" t="s">
        <v>16284</v>
      </c>
      <c r="C419" s="3" t="s">
        <v>91</v>
      </c>
      <c r="D419" s="3" t="s">
        <v>38</v>
      </c>
      <c r="E419" s="37">
        <v>2593.29</v>
      </c>
      <c r="F419" s="3" t="s">
        <v>39</v>
      </c>
    </row>
    <row r="420" spans="1:6">
      <c r="A420" s="35">
        <v>103250</v>
      </c>
      <c r="B420" s="3" t="s">
        <v>16287</v>
      </c>
      <c r="C420" s="3" t="s">
        <v>91</v>
      </c>
      <c r="D420" s="3" t="s">
        <v>38</v>
      </c>
      <c r="E420" s="37">
        <v>3775.58</v>
      </c>
      <c r="F420" s="3" t="s">
        <v>39</v>
      </c>
    </row>
    <row r="421" spans="1:6">
      <c r="A421" s="35">
        <v>103253</v>
      </c>
      <c r="B421" s="3" t="s">
        <v>16290</v>
      </c>
      <c r="C421" s="3" t="s">
        <v>91</v>
      </c>
      <c r="D421" s="3" t="s">
        <v>38</v>
      </c>
      <c r="E421" s="37">
        <v>5155.3599999999997</v>
      </c>
      <c r="F421" s="3" t="s">
        <v>39</v>
      </c>
    </row>
    <row r="422" spans="1:6">
      <c r="A422" s="35">
        <v>103244</v>
      </c>
      <c r="B422" s="3" t="s">
        <v>16281</v>
      </c>
      <c r="C422" s="3" t="s">
        <v>91</v>
      </c>
      <c r="D422" s="3" t="s">
        <v>38</v>
      </c>
      <c r="E422" s="37">
        <v>2334.0300000000002</v>
      </c>
      <c r="F422" s="3" t="s">
        <v>39</v>
      </c>
    </row>
    <row r="423" spans="1:6">
      <c r="A423" s="35">
        <v>103256</v>
      </c>
      <c r="B423" s="3" t="s">
        <v>16293</v>
      </c>
      <c r="C423" s="3" t="s">
        <v>91</v>
      </c>
      <c r="D423" s="3" t="s">
        <v>38</v>
      </c>
      <c r="E423" s="37">
        <v>9578.58</v>
      </c>
      <c r="F423" s="3" t="s">
        <v>39</v>
      </c>
    </row>
    <row r="424" spans="1:6">
      <c r="A424" s="35">
        <v>103258</v>
      </c>
      <c r="B424" s="3" t="s">
        <v>16295</v>
      </c>
      <c r="C424" s="3" t="s">
        <v>91</v>
      </c>
      <c r="D424" s="3" t="s">
        <v>38</v>
      </c>
      <c r="E424" s="37">
        <v>10712.98</v>
      </c>
      <c r="F424" s="3" t="s">
        <v>39</v>
      </c>
    </row>
    <row r="425" spans="1:6">
      <c r="A425" s="35">
        <v>103260</v>
      </c>
      <c r="B425" s="3" t="s">
        <v>16297</v>
      </c>
      <c r="C425" s="3" t="s">
        <v>91</v>
      </c>
      <c r="D425" s="3" t="s">
        <v>38</v>
      </c>
      <c r="E425" s="37">
        <v>5907.26</v>
      </c>
      <c r="F425" s="3" t="s">
        <v>39</v>
      </c>
    </row>
    <row r="426" spans="1:6">
      <c r="A426" s="35">
        <v>103261</v>
      </c>
      <c r="B426" s="3" t="s">
        <v>16298</v>
      </c>
      <c r="C426" s="3" t="s">
        <v>91</v>
      </c>
      <c r="D426" s="3" t="s">
        <v>38</v>
      </c>
      <c r="E426" s="37">
        <v>12086.38</v>
      </c>
      <c r="F426" s="3" t="s">
        <v>39</v>
      </c>
    </row>
    <row r="427" spans="1:6">
      <c r="A427" s="35">
        <v>103263</v>
      </c>
      <c r="B427" s="3" t="s">
        <v>16300</v>
      </c>
      <c r="C427" s="3" t="s">
        <v>91</v>
      </c>
      <c r="D427" s="3" t="s">
        <v>38</v>
      </c>
      <c r="E427" s="37">
        <v>16716.240000000002</v>
      </c>
      <c r="F427" s="3" t="s">
        <v>39</v>
      </c>
    </row>
    <row r="428" spans="1:6">
      <c r="A428" s="35">
        <v>103265</v>
      </c>
      <c r="B428" s="3" t="s">
        <v>16302</v>
      </c>
      <c r="C428" s="3" t="s">
        <v>91</v>
      </c>
      <c r="D428" s="3" t="s">
        <v>38</v>
      </c>
      <c r="E428" s="37">
        <v>20182.259999999998</v>
      </c>
      <c r="F428" s="3" t="s">
        <v>39</v>
      </c>
    </row>
    <row r="429" spans="1:6">
      <c r="A429" s="35">
        <v>103268</v>
      </c>
      <c r="B429" s="3" t="s">
        <v>16305</v>
      </c>
      <c r="C429" s="3" t="s">
        <v>91</v>
      </c>
      <c r="D429" s="3" t="s">
        <v>38</v>
      </c>
      <c r="E429" s="37">
        <v>7092.37</v>
      </c>
      <c r="F429" s="3" t="s">
        <v>39</v>
      </c>
    </row>
    <row r="430" spans="1:6">
      <c r="A430" s="35">
        <v>103270</v>
      </c>
      <c r="B430" s="3" t="s">
        <v>16307</v>
      </c>
      <c r="C430" s="3" t="s">
        <v>91</v>
      </c>
      <c r="D430" s="3" t="s">
        <v>38</v>
      </c>
      <c r="E430" s="37">
        <v>7624.21</v>
      </c>
      <c r="F430" s="3" t="s">
        <v>39</v>
      </c>
    </row>
    <row r="431" spans="1:6">
      <c r="A431" s="35">
        <v>103272</v>
      </c>
      <c r="B431" s="3" t="s">
        <v>16309</v>
      </c>
      <c r="C431" s="3" t="s">
        <v>91</v>
      </c>
      <c r="D431" s="3" t="s">
        <v>38</v>
      </c>
      <c r="E431" s="37">
        <v>11171.41</v>
      </c>
      <c r="F431" s="3" t="s">
        <v>39</v>
      </c>
    </row>
    <row r="432" spans="1:6">
      <c r="A432" s="35">
        <v>103274</v>
      </c>
      <c r="B432" s="3" t="s">
        <v>16311</v>
      </c>
      <c r="C432" s="3" t="s">
        <v>91</v>
      </c>
      <c r="D432" s="3" t="s">
        <v>38</v>
      </c>
      <c r="E432" s="37">
        <v>13085.04</v>
      </c>
      <c r="F432" s="3" t="s">
        <v>39</v>
      </c>
    </row>
    <row r="433" spans="1:6">
      <c r="A433" s="35">
        <v>103276</v>
      </c>
      <c r="B433" s="3" t="s">
        <v>16313</v>
      </c>
      <c r="C433" s="3" t="s">
        <v>91</v>
      </c>
      <c r="D433" s="3" t="s">
        <v>38</v>
      </c>
      <c r="E433" s="37">
        <v>13666.56</v>
      </c>
      <c r="F433" s="3" t="s">
        <v>39</v>
      </c>
    </row>
    <row r="434" spans="1:6">
      <c r="A434" s="35">
        <v>103267</v>
      </c>
      <c r="B434" s="3" t="s">
        <v>16304</v>
      </c>
      <c r="C434" s="3" t="s">
        <v>91</v>
      </c>
      <c r="D434" s="3" t="s">
        <v>38</v>
      </c>
      <c r="E434" s="37">
        <v>5967.3</v>
      </c>
      <c r="F434" s="3" t="s">
        <v>39</v>
      </c>
    </row>
    <row r="435" spans="1:6">
      <c r="A435" s="35">
        <v>103269</v>
      </c>
      <c r="B435" s="3" t="s">
        <v>16306</v>
      </c>
      <c r="C435" s="3" t="s">
        <v>91</v>
      </c>
      <c r="D435" s="3" t="s">
        <v>38</v>
      </c>
      <c r="E435" s="37">
        <v>7343.15</v>
      </c>
      <c r="F435" s="3" t="s">
        <v>39</v>
      </c>
    </row>
    <row r="436" spans="1:6">
      <c r="A436" s="35">
        <v>103271</v>
      </c>
      <c r="B436" s="3" t="s">
        <v>16308</v>
      </c>
      <c r="C436" s="3" t="s">
        <v>91</v>
      </c>
      <c r="D436" s="3" t="s">
        <v>38</v>
      </c>
      <c r="E436" s="37">
        <v>10814</v>
      </c>
      <c r="F436" s="3" t="s">
        <v>39</v>
      </c>
    </row>
    <row r="437" spans="1:6">
      <c r="A437" s="35">
        <v>103273</v>
      </c>
      <c r="B437" s="3" t="s">
        <v>16310</v>
      </c>
      <c r="C437" s="3" t="s">
        <v>91</v>
      </c>
      <c r="D437" s="3" t="s">
        <v>38</v>
      </c>
      <c r="E437" s="37">
        <v>11404.08</v>
      </c>
      <c r="F437" s="3" t="s">
        <v>39</v>
      </c>
    </row>
    <row r="438" spans="1:6">
      <c r="A438" s="35">
        <v>103275</v>
      </c>
      <c r="B438" s="3" t="s">
        <v>16312</v>
      </c>
      <c r="C438" s="3" t="s">
        <v>91</v>
      </c>
      <c r="D438" s="3" t="s">
        <v>38</v>
      </c>
      <c r="E438" s="37">
        <v>13016.41</v>
      </c>
      <c r="F438" s="3" t="s">
        <v>39</v>
      </c>
    </row>
    <row r="439" spans="1:6">
      <c r="A439" s="35">
        <v>103248</v>
      </c>
      <c r="B439" s="3" t="s">
        <v>16285</v>
      </c>
      <c r="C439" s="3" t="s">
        <v>91</v>
      </c>
      <c r="D439" s="3" t="s">
        <v>38</v>
      </c>
      <c r="E439" s="37">
        <v>2114.5100000000002</v>
      </c>
      <c r="F439" s="3" t="s">
        <v>39</v>
      </c>
    </row>
    <row r="440" spans="1:6">
      <c r="A440" s="35">
        <v>103249</v>
      </c>
      <c r="B440" s="3" t="s">
        <v>16286</v>
      </c>
      <c r="C440" s="3" t="s">
        <v>91</v>
      </c>
      <c r="D440" s="3" t="s">
        <v>38</v>
      </c>
      <c r="E440" s="37">
        <v>2273.6</v>
      </c>
      <c r="F440" s="3" t="s">
        <v>39</v>
      </c>
    </row>
    <row r="441" spans="1:6">
      <c r="A441" s="35">
        <v>103251</v>
      </c>
      <c r="B441" s="3" t="s">
        <v>16288</v>
      </c>
      <c r="C441" s="3" t="s">
        <v>91</v>
      </c>
      <c r="D441" s="3" t="s">
        <v>38</v>
      </c>
      <c r="E441" s="37">
        <v>2975.94</v>
      </c>
      <c r="F441" s="3" t="s">
        <v>39</v>
      </c>
    </row>
    <row r="442" spans="1:6">
      <c r="A442" s="35">
        <v>103252</v>
      </c>
      <c r="B442" s="3" t="s">
        <v>16289</v>
      </c>
      <c r="C442" s="3" t="s">
        <v>91</v>
      </c>
      <c r="D442" s="3" t="s">
        <v>38</v>
      </c>
      <c r="E442" s="37">
        <v>3298.41</v>
      </c>
      <c r="F442" s="3" t="s">
        <v>39</v>
      </c>
    </row>
    <row r="443" spans="1:6">
      <c r="A443" s="35">
        <v>103254</v>
      </c>
      <c r="B443" s="3" t="s">
        <v>16291</v>
      </c>
      <c r="C443" s="3" t="s">
        <v>91</v>
      </c>
      <c r="D443" s="3" t="s">
        <v>38</v>
      </c>
      <c r="E443" s="37">
        <v>3848.04</v>
      </c>
      <c r="F443" s="3" t="s">
        <v>39</v>
      </c>
    </row>
    <row r="444" spans="1:6">
      <c r="A444" s="35">
        <v>103255</v>
      </c>
      <c r="B444" s="3" t="s">
        <v>16292</v>
      </c>
      <c r="C444" s="3" t="s">
        <v>91</v>
      </c>
      <c r="D444" s="3" t="s">
        <v>38</v>
      </c>
      <c r="E444" s="37">
        <v>4309.3</v>
      </c>
      <c r="F444" s="3" t="s">
        <v>39</v>
      </c>
    </row>
    <row r="445" spans="1:6">
      <c r="A445" s="35">
        <v>103245</v>
      </c>
      <c r="B445" s="3" t="s">
        <v>16282</v>
      </c>
      <c r="C445" s="3" t="s">
        <v>91</v>
      </c>
      <c r="D445" s="3" t="s">
        <v>38</v>
      </c>
      <c r="E445" s="37">
        <v>1835.56</v>
      </c>
      <c r="F445" s="3" t="s">
        <v>39</v>
      </c>
    </row>
    <row r="446" spans="1:6">
      <c r="A446" s="35">
        <v>103246</v>
      </c>
      <c r="B446" s="3" t="s">
        <v>16283</v>
      </c>
      <c r="C446" s="3" t="s">
        <v>91</v>
      </c>
      <c r="D446" s="3" t="s">
        <v>38</v>
      </c>
      <c r="E446" s="37">
        <v>2004.14</v>
      </c>
      <c r="F446" s="3" t="s">
        <v>39</v>
      </c>
    </row>
    <row r="447" spans="1:6">
      <c r="A447" s="35">
        <v>103257</v>
      </c>
      <c r="B447" s="3" t="s">
        <v>16294</v>
      </c>
      <c r="C447" s="3" t="s">
        <v>91</v>
      </c>
      <c r="D447" s="3" t="s">
        <v>38</v>
      </c>
      <c r="E447" s="37">
        <v>5451.36</v>
      </c>
      <c r="F447" s="3" t="s">
        <v>39</v>
      </c>
    </row>
    <row r="448" spans="1:6">
      <c r="A448" s="35">
        <v>103259</v>
      </c>
      <c r="B448" s="3" t="s">
        <v>16296</v>
      </c>
      <c r="C448" s="3" t="s">
        <v>91</v>
      </c>
      <c r="D448" s="3" t="s">
        <v>38</v>
      </c>
      <c r="E448" s="37">
        <v>5749.3</v>
      </c>
      <c r="F448" s="3" t="s">
        <v>39</v>
      </c>
    </row>
    <row r="449" spans="1:6">
      <c r="A449" s="35">
        <v>103262</v>
      </c>
      <c r="B449" s="3" t="s">
        <v>16299</v>
      </c>
      <c r="C449" s="3" t="s">
        <v>91</v>
      </c>
      <c r="D449" s="3" t="s">
        <v>38</v>
      </c>
      <c r="E449" s="37">
        <v>7563.8</v>
      </c>
      <c r="F449" s="3" t="s">
        <v>39</v>
      </c>
    </row>
    <row r="450" spans="1:6">
      <c r="A450" s="35">
        <v>103264</v>
      </c>
      <c r="B450" s="3" t="s">
        <v>16301</v>
      </c>
      <c r="C450" s="3" t="s">
        <v>91</v>
      </c>
      <c r="D450" s="3" t="s">
        <v>38</v>
      </c>
      <c r="E450" s="37">
        <v>9311.49</v>
      </c>
      <c r="F450" s="3" t="s">
        <v>39</v>
      </c>
    </row>
    <row r="451" spans="1:6">
      <c r="A451" s="35">
        <v>103266</v>
      </c>
      <c r="B451" s="3" t="s">
        <v>16303</v>
      </c>
      <c r="C451" s="3" t="s">
        <v>91</v>
      </c>
      <c r="D451" s="3" t="s">
        <v>38</v>
      </c>
      <c r="E451" s="37">
        <v>10416.02</v>
      </c>
      <c r="F451" s="3" t="s">
        <v>39</v>
      </c>
    </row>
    <row r="452" spans="1:6">
      <c r="A452" s="35">
        <v>103277</v>
      </c>
      <c r="B452" s="3" t="s">
        <v>16314</v>
      </c>
      <c r="C452" s="3" t="s">
        <v>91</v>
      </c>
      <c r="D452" s="3" t="s">
        <v>38</v>
      </c>
      <c r="E452" s="37">
        <v>25280.15</v>
      </c>
      <c r="F452" s="3" t="s">
        <v>39</v>
      </c>
    </row>
    <row r="453" spans="1:6">
      <c r="A453" s="35">
        <v>103278</v>
      </c>
      <c r="B453" s="3" t="s">
        <v>16315</v>
      </c>
      <c r="C453" s="3" t="s">
        <v>91</v>
      </c>
      <c r="D453" s="3" t="s">
        <v>38</v>
      </c>
      <c r="E453" s="37">
        <v>32419.9</v>
      </c>
      <c r="F453" s="3" t="s">
        <v>39</v>
      </c>
    </row>
    <row r="454" spans="1:6">
      <c r="A454" s="35">
        <v>87410</v>
      </c>
      <c r="B454" s="3" t="s">
        <v>3791</v>
      </c>
      <c r="C454" s="3" t="s">
        <v>1231</v>
      </c>
      <c r="D454" s="3" t="s">
        <v>92</v>
      </c>
      <c r="E454" s="36">
        <v>926.63</v>
      </c>
      <c r="F454" s="3" t="s">
        <v>39</v>
      </c>
    </row>
    <row r="455" spans="1:6">
      <c r="A455" s="35">
        <v>87382</v>
      </c>
      <c r="B455" s="3" t="s">
        <v>3768</v>
      </c>
      <c r="C455" s="3" t="s">
        <v>1231</v>
      </c>
      <c r="D455" s="3" t="s">
        <v>92</v>
      </c>
      <c r="E455" s="37">
        <v>1929.71</v>
      </c>
      <c r="F455" s="3" t="s">
        <v>39</v>
      </c>
    </row>
    <row r="456" spans="1:6">
      <c r="A456" s="35">
        <v>87383</v>
      </c>
      <c r="B456" s="3" t="s">
        <v>3769</v>
      </c>
      <c r="C456" s="3" t="s">
        <v>1231</v>
      </c>
      <c r="D456" s="3" t="s">
        <v>92</v>
      </c>
      <c r="E456" s="37">
        <v>1934.29</v>
      </c>
      <c r="F456" s="3" t="s">
        <v>39</v>
      </c>
    </row>
    <row r="457" spans="1:6">
      <c r="A457" s="35">
        <v>87384</v>
      </c>
      <c r="B457" s="3" t="s">
        <v>3770</v>
      </c>
      <c r="C457" s="3" t="s">
        <v>1231</v>
      </c>
      <c r="D457" s="3" t="s">
        <v>92</v>
      </c>
      <c r="E457" s="37">
        <v>1934.64</v>
      </c>
      <c r="F457" s="3" t="s">
        <v>39</v>
      </c>
    </row>
    <row r="458" spans="1:6">
      <c r="A458" s="35">
        <v>87398</v>
      </c>
      <c r="B458" s="3" t="s">
        <v>3783</v>
      </c>
      <c r="C458" s="3" t="s">
        <v>1231</v>
      </c>
      <c r="D458" s="3" t="s">
        <v>92</v>
      </c>
      <c r="E458" s="37">
        <v>2110.59</v>
      </c>
      <c r="F458" s="3" t="s">
        <v>39</v>
      </c>
    </row>
    <row r="459" spans="1:6">
      <c r="A459" s="35">
        <v>87395</v>
      </c>
      <c r="B459" s="3" t="s">
        <v>3780</v>
      </c>
      <c r="C459" s="3" t="s">
        <v>1231</v>
      </c>
      <c r="D459" s="3" t="s">
        <v>92</v>
      </c>
      <c r="E459" s="37">
        <v>3807.99</v>
      </c>
      <c r="F459" s="3" t="s">
        <v>39</v>
      </c>
    </row>
    <row r="460" spans="1:6">
      <c r="A460" s="35">
        <v>87396</v>
      </c>
      <c r="B460" s="3" t="s">
        <v>3781</v>
      </c>
      <c r="C460" s="3" t="s">
        <v>1231</v>
      </c>
      <c r="D460" s="3" t="s">
        <v>92</v>
      </c>
      <c r="E460" s="37">
        <v>3841.73</v>
      </c>
      <c r="F460" s="3" t="s">
        <v>39</v>
      </c>
    </row>
    <row r="461" spans="1:6">
      <c r="A461" s="35">
        <v>87397</v>
      </c>
      <c r="B461" s="3" t="s">
        <v>3782</v>
      </c>
      <c r="C461" s="3" t="s">
        <v>1231</v>
      </c>
      <c r="D461" s="3" t="s">
        <v>92</v>
      </c>
      <c r="E461" s="37">
        <v>3876.48</v>
      </c>
      <c r="F461" s="3" t="s">
        <v>39</v>
      </c>
    </row>
    <row r="462" spans="1:6">
      <c r="A462" s="35">
        <v>87402</v>
      </c>
      <c r="B462" s="3" t="s">
        <v>3786</v>
      </c>
      <c r="C462" s="3" t="s">
        <v>1231</v>
      </c>
      <c r="D462" s="3" t="s">
        <v>92</v>
      </c>
      <c r="E462" s="37">
        <v>4043.29</v>
      </c>
      <c r="F462" s="3" t="s">
        <v>39</v>
      </c>
    </row>
    <row r="463" spans="1:6">
      <c r="A463" s="35">
        <v>87391</v>
      </c>
      <c r="B463" s="3" t="s">
        <v>3777</v>
      </c>
      <c r="C463" s="3" t="s">
        <v>1231</v>
      </c>
      <c r="D463" s="3" t="s">
        <v>92</v>
      </c>
      <c r="E463" s="37">
        <v>6056.2</v>
      </c>
      <c r="F463" s="3" t="s">
        <v>39</v>
      </c>
    </row>
    <row r="464" spans="1:6">
      <c r="A464" s="35">
        <v>87393</v>
      </c>
      <c r="B464" s="3" t="s">
        <v>3778</v>
      </c>
      <c r="C464" s="3" t="s">
        <v>1231</v>
      </c>
      <c r="D464" s="3" t="s">
        <v>92</v>
      </c>
      <c r="E464" s="37">
        <v>6120.15</v>
      </c>
      <c r="F464" s="3" t="s">
        <v>39</v>
      </c>
    </row>
    <row r="465" spans="1:6">
      <c r="A465" s="35">
        <v>87394</v>
      </c>
      <c r="B465" s="3" t="s">
        <v>3779</v>
      </c>
      <c r="C465" s="3" t="s">
        <v>1231</v>
      </c>
      <c r="D465" s="3" t="s">
        <v>92</v>
      </c>
      <c r="E465" s="37">
        <v>6183.74</v>
      </c>
      <c r="F465" s="3" t="s">
        <v>39</v>
      </c>
    </row>
    <row r="466" spans="1:6">
      <c r="A466" s="35">
        <v>87401</v>
      </c>
      <c r="B466" s="3" t="s">
        <v>3785</v>
      </c>
      <c r="C466" s="3" t="s">
        <v>1231</v>
      </c>
      <c r="D466" s="3" t="s">
        <v>92</v>
      </c>
      <c r="E466" s="37">
        <v>6337.54</v>
      </c>
      <c r="F466" s="3" t="s">
        <v>39</v>
      </c>
    </row>
    <row r="467" spans="1:6">
      <c r="A467" s="35">
        <v>87407</v>
      </c>
      <c r="B467" s="3" t="s">
        <v>3789</v>
      </c>
      <c r="C467" s="3" t="s">
        <v>1231</v>
      </c>
      <c r="D467" s="3" t="s">
        <v>92</v>
      </c>
      <c r="E467" s="37">
        <v>1968.67</v>
      </c>
      <c r="F467" s="3" t="s">
        <v>39</v>
      </c>
    </row>
    <row r="468" spans="1:6">
      <c r="A468" s="35">
        <v>87408</v>
      </c>
      <c r="B468" s="3" t="s">
        <v>3790</v>
      </c>
      <c r="C468" s="3" t="s">
        <v>1231</v>
      </c>
      <c r="D468" s="3" t="s">
        <v>92</v>
      </c>
      <c r="E468" s="37">
        <v>1964.74</v>
      </c>
      <c r="F468" s="3" t="s">
        <v>39</v>
      </c>
    </row>
    <row r="469" spans="1:6">
      <c r="A469" s="35">
        <v>87404</v>
      </c>
      <c r="B469" s="3" t="s">
        <v>3787</v>
      </c>
      <c r="C469" s="3" t="s">
        <v>1231</v>
      </c>
      <c r="D469" s="3" t="s">
        <v>92</v>
      </c>
      <c r="E469" s="37">
        <v>5653.14</v>
      </c>
      <c r="F469" s="3" t="s">
        <v>39</v>
      </c>
    </row>
    <row r="470" spans="1:6">
      <c r="A470" s="35">
        <v>87405</v>
      </c>
      <c r="B470" s="3" t="s">
        <v>3788</v>
      </c>
      <c r="C470" s="3" t="s">
        <v>1231</v>
      </c>
      <c r="D470" s="3" t="s">
        <v>92</v>
      </c>
      <c r="E470" s="37">
        <v>5680.58</v>
      </c>
      <c r="F470" s="3" t="s">
        <v>39</v>
      </c>
    </row>
    <row r="471" spans="1:6">
      <c r="A471" s="35">
        <v>87388</v>
      </c>
      <c r="B471" s="3" t="s">
        <v>3774</v>
      </c>
      <c r="C471" s="3" t="s">
        <v>1231</v>
      </c>
      <c r="D471" s="3" t="s">
        <v>92</v>
      </c>
      <c r="E471" s="37">
        <v>5458.22</v>
      </c>
      <c r="F471" s="3" t="s">
        <v>39</v>
      </c>
    </row>
    <row r="472" spans="1:6">
      <c r="A472" s="35">
        <v>87389</v>
      </c>
      <c r="B472" s="3" t="s">
        <v>3775</v>
      </c>
      <c r="C472" s="3" t="s">
        <v>1231</v>
      </c>
      <c r="D472" s="3" t="s">
        <v>92</v>
      </c>
      <c r="E472" s="37">
        <v>5488.47</v>
      </c>
      <c r="F472" s="3" t="s">
        <v>39</v>
      </c>
    </row>
    <row r="473" spans="1:6">
      <c r="A473" s="35">
        <v>87390</v>
      </c>
      <c r="B473" s="3" t="s">
        <v>3776</v>
      </c>
      <c r="C473" s="3" t="s">
        <v>1231</v>
      </c>
      <c r="D473" s="3" t="s">
        <v>92</v>
      </c>
      <c r="E473" s="37">
        <v>5524.97</v>
      </c>
      <c r="F473" s="3" t="s">
        <v>39</v>
      </c>
    </row>
    <row r="474" spans="1:6">
      <c r="A474" s="35">
        <v>87385</v>
      </c>
      <c r="B474" s="3" t="s">
        <v>3771</v>
      </c>
      <c r="C474" s="3" t="s">
        <v>1231</v>
      </c>
      <c r="D474" s="3" t="s">
        <v>92</v>
      </c>
      <c r="E474" s="37">
        <v>2248.58</v>
      </c>
      <c r="F474" s="3" t="s">
        <v>39</v>
      </c>
    </row>
    <row r="475" spans="1:6">
      <c r="A475" s="35">
        <v>87386</v>
      </c>
      <c r="B475" s="3" t="s">
        <v>3772</v>
      </c>
      <c r="C475" s="3" t="s">
        <v>1231</v>
      </c>
      <c r="D475" s="3" t="s">
        <v>92</v>
      </c>
      <c r="E475" s="37">
        <v>2250.9</v>
      </c>
      <c r="F475" s="3" t="s">
        <v>39</v>
      </c>
    </row>
    <row r="476" spans="1:6">
      <c r="A476" s="35">
        <v>87387</v>
      </c>
      <c r="B476" s="3" t="s">
        <v>3773</v>
      </c>
      <c r="C476" s="3" t="s">
        <v>1231</v>
      </c>
      <c r="D476" s="3" t="s">
        <v>92</v>
      </c>
      <c r="E476" s="37">
        <v>2254.4699999999998</v>
      </c>
      <c r="F476" s="3" t="s">
        <v>39</v>
      </c>
    </row>
    <row r="477" spans="1:6">
      <c r="A477" s="35">
        <v>87399</v>
      </c>
      <c r="B477" s="3" t="s">
        <v>3784</v>
      </c>
      <c r="C477" s="3" t="s">
        <v>1231</v>
      </c>
      <c r="D477" s="3" t="s">
        <v>92</v>
      </c>
      <c r="E477" s="37">
        <v>2434.35</v>
      </c>
      <c r="F477" s="3" t="s">
        <v>39</v>
      </c>
    </row>
    <row r="478" spans="1:6">
      <c r="A478" s="35">
        <v>100464</v>
      </c>
      <c r="B478" s="3" t="s">
        <v>3799</v>
      </c>
      <c r="C478" s="3" t="s">
        <v>1231</v>
      </c>
      <c r="D478" s="3" t="s">
        <v>92</v>
      </c>
      <c r="E478" s="36">
        <v>525.26</v>
      </c>
      <c r="F478" s="3" t="s">
        <v>39</v>
      </c>
    </row>
    <row r="479" spans="1:6">
      <c r="A479" s="35">
        <v>100465</v>
      </c>
      <c r="B479" s="3" t="s">
        <v>3800</v>
      </c>
      <c r="C479" s="3" t="s">
        <v>1231</v>
      </c>
      <c r="D479" s="3" t="s">
        <v>92</v>
      </c>
      <c r="E479" s="36">
        <v>500.68</v>
      </c>
      <c r="F479" s="3" t="s">
        <v>39</v>
      </c>
    </row>
    <row r="480" spans="1:6">
      <c r="A480" s="35">
        <v>100466</v>
      </c>
      <c r="B480" s="3" t="s">
        <v>3801</v>
      </c>
      <c r="C480" s="3" t="s">
        <v>1231</v>
      </c>
      <c r="D480" s="3" t="s">
        <v>92</v>
      </c>
      <c r="E480" s="36">
        <v>489.63</v>
      </c>
      <c r="F480" s="3" t="s">
        <v>39</v>
      </c>
    </row>
    <row r="481" spans="1:6">
      <c r="A481" s="35">
        <v>88627</v>
      </c>
      <c r="B481" s="3" t="s">
        <v>3793</v>
      </c>
      <c r="C481" s="3" t="s">
        <v>1231</v>
      </c>
      <c r="D481" s="3" t="s">
        <v>92</v>
      </c>
      <c r="E481" s="36">
        <v>592.16999999999996</v>
      </c>
      <c r="F481" s="3" t="s">
        <v>39</v>
      </c>
    </row>
    <row r="482" spans="1:6">
      <c r="A482" s="35">
        <v>88626</v>
      </c>
      <c r="B482" s="3" t="s">
        <v>3792</v>
      </c>
      <c r="C482" s="3" t="s">
        <v>1231</v>
      </c>
      <c r="D482" s="3" t="s">
        <v>92</v>
      </c>
      <c r="E482" s="36">
        <v>510.61</v>
      </c>
      <c r="F482" s="3" t="s">
        <v>39</v>
      </c>
    </row>
    <row r="483" spans="1:6">
      <c r="A483" s="35">
        <v>100488</v>
      </c>
      <c r="B483" s="3" t="s">
        <v>3819</v>
      </c>
      <c r="C483" s="3" t="s">
        <v>1231</v>
      </c>
      <c r="D483" s="3" t="s">
        <v>92</v>
      </c>
      <c r="E483" s="36">
        <v>508.08</v>
      </c>
      <c r="F483" s="3" t="s">
        <v>39</v>
      </c>
    </row>
    <row r="484" spans="1:6">
      <c r="A484" s="35">
        <v>87368</v>
      </c>
      <c r="B484" s="3" t="s">
        <v>3754</v>
      </c>
      <c r="C484" s="3" t="s">
        <v>1231</v>
      </c>
      <c r="D484" s="3" t="s">
        <v>92</v>
      </c>
      <c r="E484" s="36">
        <v>590.23</v>
      </c>
      <c r="F484" s="3" t="s">
        <v>39</v>
      </c>
    </row>
    <row r="485" spans="1:6">
      <c r="A485" s="35">
        <v>87289</v>
      </c>
      <c r="B485" s="3" t="s">
        <v>3687</v>
      </c>
      <c r="C485" s="3" t="s">
        <v>1231</v>
      </c>
      <c r="D485" s="3" t="s">
        <v>92</v>
      </c>
      <c r="E485" s="36">
        <v>490.16</v>
      </c>
      <c r="F485" s="3" t="s">
        <v>39</v>
      </c>
    </row>
    <row r="486" spans="1:6">
      <c r="A486" s="35">
        <v>87290</v>
      </c>
      <c r="B486" s="3" t="s">
        <v>3688</v>
      </c>
      <c r="C486" s="3" t="s">
        <v>1231</v>
      </c>
      <c r="D486" s="3" t="s">
        <v>92</v>
      </c>
      <c r="E486" s="36">
        <v>486.92</v>
      </c>
      <c r="F486" s="3" t="s">
        <v>39</v>
      </c>
    </row>
    <row r="487" spans="1:6">
      <c r="A487" s="35">
        <v>87333</v>
      </c>
      <c r="B487" s="3" t="s">
        <v>3719</v>
      </c>
      <c r="C487" s="3" t="s">
        <v>1231</v>
      </c>
      <c r="D487" s="3" t="s">
        <v>92</v>
      </c>
      <c r="E487" s="36">
        <v>491.29</v>
      </c>
      <c r="F487" s="3" t="s">
        <v>39</v>
      </c>
    </row>
    <row r="488" spans="1:6">
      <c r="A488" s="35">
        <v>87334</v>
      </c>
      <c r="B488" s="3" t="s">
        <v>3720</v>
      </c>
      <c r="C488" s="3" t="s">
        <v>1231</v>
      </c>
      <c r="D488" s="3" t="s">
        <v>92</v>
      </c>
      <c r="E488" s="36">
        <v>467.87</v>
      </c>
      <c r="F488" s="3" t="s">
        <v>39</v>
      </c>
    </row>
    <row r="489" spans="1:6">
      <c r="A489" s="35">
        <v>95563</v>
      </c>
      <c r="B489" s="3" t="s">
        <v>6133</v>
      </c>
      <c r="C489" s="3" t="s">
        <v>1231</v>
      </c>
      <c r="D489" s="3" t="s">
        <v>92</v>
      </c>
      <c r="E489" s="36">
        <v>781.91</v>
      </c>
      <c r="F489" s="3" t="s">
        <v>39</v>
      </c>
    </row>
    <row r="490" spans="1:6">
      <c r="A490" s="35">
        <v>87367</v>
      </c>
      <c r="B490" s="3" t="s">
        <v>3753</v>
      </c>
      <c r="C490" s="3" t="s">
        <v>1231</v>
      </c>
      <c r="D490" s="3" t="s">
        <v>92</v>
      </c>
      <c r="E490" s="36">
        <v>610.78</v>
      </c>
      <c r="F490" s="3" t="s">
        <v>39</v>
      </c>
    </row>
    <row r="491" spans="1:6">
      <c r="A491" s="35">
        <v>87286</v>
      </c>
      <c r="B491" s="3" t="s">
        <v>3685</v>
      </c>
      <c r="C491" s="3" t="s">
        <v>1231</v>
      </c>
      <c r="D491" s="3" t="s">
        <v>92</v>
      </c>
      <c r="E491" s="36">
        <v>512.72</v>
      </c>
      <c r="F491" s="3" t="s">
        <v>39</v>
      </c>
    </row>
    <row r="492" spans="1:6">
      <c r="A492" s="35">
        <v>87287</v>
      </c>
      <c r="B492" s="3" t="s">
        <v>3686</v>
      </c>
      <c r="C492" s="3" t="s">
        <v>1231</v>
      </c>
      <c r="D492" s="3" t="s">
        <v>92</v>
      </c>
      <c r="E492" s="36">
        <v>505.2</v>
      </c>
      <c r="F492" s="3" t="s">
        <v>39</v>
      </c>
    </row>
    <row r="493" spans="1:6">
      <c r="A493" s="35">
        <v>87331</v>
      </c>
      <c r="B493" s="3" t="s">
        <v>3717</v>
      </c>
      <c r="C493" s="3" t="s">
        <v>1231</v>
      </c>
      <c r="D493" s="3" t="s">
        <v>92</v>
      </c>
      <c r="E493" s="36">
        <v>526.97</v>
      </c>
      <c r="F493" s="3" t="s">
        <v>39</v>
      </c>
    </row>
    <row r="494" spans="1:6">
      <c r="A494" s="35">
        <v>87332</v>
      </c>
      <c r="B494" s="3" t="s">
        <v>3718</v>
      </c>
      <c r="C494" s="3" t="s">
        <v>1231</v>
      </c>
      <c r="D494" s="3" t="s">
        <v>92</v>
      </c>
      <c r="E494" s="36">
        <v>487.75</v>
      </c>
      <c r="F494" s="3" t="s">
        <v>39</v>
      </c>
    </row>
    <row r="495" spans="1:6">
      <c r="A495" s="35">
        <v>87369</v>
      </c>
      <c r="B495" s="3" t="s">
        <v>3755</v>
      </c>
      <c r="C495" s="3" t="s">
        <v>1231</v>
      </c>
      <c r="D495" s="3" t="s">
        <v>92</v>
      </c>
      <c r="E495" s="36">
        <v>601.74</v>
      </c>
      <c r="F495" s="3" t="s">
        <v>39</v>
      </c>
    </row>
    <row r="496" spans="1:6">
      <c r="A496" s="35">
        <v>87292</v>
      </c>
      <c r="B496" s="3" t="s">
        <v>3689</v>
      </c>
      <c r="C496" s="3" t="s">
        <v>1231</v>
      </c>
      <c r="D496" s="3" t="s">
        <v>92</v>
      </c>
      <c r="E496" s="36">
        <v>499.88</v>
      </c>
      <c r="F496" s="3" t="s">
        <v>39</v>
      </c>
    </row>
    <row r="497" spans="1:6">
      <c r="A497" s="35">
        <v>87335</v>
      </c>
      <c r="B497" s="3" t="s">
        <v>3721</v>
      </c>
      <c r="C497" s="3" t="s">
        <v>1231</v>
      </c>
      <c r="D497" s="3" t="s">
        <v>92</v>
      </c>
      <c r="E497" s="36">
        <v>486.99</v>
      </c>
      <c r="F497" s="3" t="s">
        <v>39</v>
      </c>
    </row>
    <row r="498" spans="1:6">
      <c r="A498" s="35">
        <v>87336</v>
      </c>
      <c r="B498" s="3" t="s">
        <v>3722</v>
      </c>
      <c r="C498" s="3" t="s">
        <v>1231</v>
      </c>
      <c r="D498" s="3" t="s">
        <v>92</v>
      </c>
      <c r="E498" s="36">
        <v>480.64</v>
      </c>
      <c r="F498" s="3" t="s">
        <v>39</v>
      </c>
    </row>
    <row r="499" spans="1:6">
      <c r="A499" s="35">
        <v>87370</v>
      </c>
      <c r="B499" s="3" t="s">
        <v>3756</v>
      </c>
      <c r="C499" s="3" t="s">
        <v>1231</v>
      </c>
      <c r="D499" s="3" t="s">
        <v>92</v>
      </c>
      <c r="E499" s="36">
        <v>578.87</v>
      </c>
      <c r="F499" s="3" t="s">
        <v>39</v>
      </c>
    </row>
    <row r="500" spans="1:6">
      <c r="A500" s="35">
        <v>88715</v>
      </c>
      <c r="B500" s="3" t="s">
        <v>3798</v>
      </c>
      <c r="C500" s="3" t="s">
        <v>1231</v>
      </c>
      <c r="D500" s="3" t="s">
        <v>92</v>
      </c>
      <c r="E500" s="36">
        <v>472.43</v>
      </c>
      <c r="F500" s="3" t="s">
        <v>39</v>
      </c>
    </row>
    <row r="501" spans="1:6">
      <c r="A501" s="35">
        <v>87294</v>
      </c>
      <c r="B501" s="3" t="s">
        <v>3690</v>
      </c>
      <c r="C501" s="3" t="s">
        <v>1231</v>
      </c>
      <c r="D501" s="3" t="s">
        <v>92</v>
      </c>
      <c r="E501" s="36">
        <v>478.23</v>
      </c>
      <c r="F501" s="3" t="s">
        <v>39</v>
      </c>
    </row>
    <row r="502" spans="1:6">
      <c r="A502" s="35">
        <v>87337</v>
      </c>
      <c r="B502" s="3" t="s">
        <v>3723</v>
      </c>
      <c r="C502" s="3" t="s">
        <v>1231</v>
      </c>
      <c r="D502" s="3" t="s">
        <v>92</v>
      </c>
      <c r="E502" s="36">
        <v>476.43</v>
      </c>
      <c r="F502" s="3" t="s">
        <v>39</v>
      </c>
    </row>
    <row r="503" spans="1:6">
      <c r="A503" s="35">
        <v>100487</v>
      </c>
      <c r="B503" s="3" t="s">
        <v>3818</v>
      </c>
      <c r="C503" s="3" t="s">
        <v>1231</v>
      </c>
      <c r="D503" s="3" t="s">
        <v>92</v>
      </c>
      <c r="E503" s="36">
        <v>455.16</v>
      </c>
      <c r="F503" s="3" t="s">
        <v>39</v>
      </c>
    </row>
    <row r="504" spans="1:6">
      <c r="A504" s="35">
        <v>87380</v>
      </c>
      <c r="B504" s="3" t="s">
        <v>3766</v>
      </c>
      <c r="C504" s="3" t="s">
        <v>1231</v>
      </c>
      <c r="D504" s="3" t="s">
        <v>92</v>
      </c>
      <c r="E504" s="37">
        <v>4942.84</v>
      </c>
      <c r="F504" s="3" t="s">
        <v>39</v>
      </c>
    </row>
    <row r="505" spans="1:6">
      <c r="A505" s="35">
        <v>87322</v>
      </c>
      <c r="B505" s="3" t="s">
        <v>3709</v>
      </c>
      <c r="C505" s="3" t="s">
        <v>1231</v>
      </c>
      <c r="D505" s="3" t="s">
        <v>92</v>
      </c>
      <c r="E505" s="37">
        <v>4887.97</v>
      </c>
      <c r="F505" s="3" t="s">
        <v>39</v>
      </c>
    </row>
    <row r="506" spans="1:6">
      <c r="A506" s="35">
        <v>87323</v>
      </c>
      <c r="B506" s="3" t="s">
        <v>3710</v>
      </c>
      <c r="C506" s="3" t="s">
        <v>1231</v>
      </c>
      <c r="D506" s="3" t="s">
        <v>92</v>
      </c>
      <c r="E506" s="37">
        <v>4900.3599999999997</v>
      </c>
      <c r="F506" s="3" t="s">
        <v>39</v>
      </c>
    </row>
    <row r="507" spans="1:6">
      <c r="A507" s="35">
        <v>87360</v>
      </c>
      <c r="B507" s="3" t="s">
        <v>3746</v>
      </c>
      <c r="C507" s="3" t="s">
        <v>1231</v>
      </c>
      <c r="D507" s="3" t="s">
        <v>92</v>
      </c>
      <c r="E507" s="37">
        <v>4791.03</v>
      </c>
      <c r="F507" s="3" t="s">
        <v>39</v>
      </c>
    </row>
    <row r="508" spans="1:6">
      <c r="A508" s="35">
        <v>87361</v>
      </c>
      <c r="B508" s="3" t="s">
        <v>3747</v>
      </c>
      <c r="C508" s="3" t="s">
        <v>1231</v>
      </c>
      <c r="D508" s="3" t="s">
        <v>92</v>
      </c>
      <c r="E508" s="37">
        <v>4775.8599999999997</v>
      </c>
      <c r="F508" s="3" t="s">
        <v>39</v>
      </c>
    </row>
    <row r="509" spans="1:6">
      <c r="A509" s="35">
        <v>87362</v>
      </c>
      <c r="B509" s="3" t="s">
        <v>3748</v>
      </c>
      <c r="C509" s="3" t="s">
        <v>1231</v>
      </c>
      <c r="D509" s="3" t="s">
        <v>92</v>
      </c>
      <c r="E509" s="37">
        <v>4793.8</v>
      </c>
      <c r="F509" s="3" t="s">
        <v>39</v>
      </c>
    </row>
    <row r="510" spans="1:6">
      <c r="A510" s="35">
        <v>87377</v>
      </c>
      <c r="B510" s="3" t="s">
        <v>3763</v>
      </c>
      <c r="C510" s="3" t="s">
        <v>1231</v>
      </c>
      <c r="D510" s="3" t="s">
        <v>92</v>
      </c>
      <c r="E510" s="36">
        <v>606.22</v>
      </c>
      <c r="F510" s="3" t="s">
        <v>39</v>
      </c>
    </row>
    <row r="511" spans="1:6">
      <c r="A511" s="35">
        <v>87313</v>
      </c>
      <c r="B511" s="3" t="s">
        <v>3703</v>
      </c>
      <c r="C511" s="3" t="s">
        <v>1231</v>
      </c>
      <c r="D511" s="3" t="s">
        <v>92</v>
      </c>
      <c r="E511" s="36">
        <v>499.57</v>
      </c>
      <c r="F511" s="3" t="s">
        <v>39</v>
      </c>
    </row>
    <row r="512" spans="1:6">
      <c r="A512" s="35">
        <v>87314</v>
      </c>
      <c r="B512" s="3" t="s">
        <v>3704</v>
      </c>
      <c r="C512" s="3" t="s">
        <v>1231</v>
      </c>
      <c r="D512" s="3" t="s">
        <v>92</v>
      </c>
      <c r="E512" s="36">
        <v>496.94</v>
      </c>
      <c r="F512" s="3" t="s">
        <v>39</v>
      </c>
    </row>
    <row r="513" spans="1:6">
      <c r="A513" s="35">
        <v>87352</v>
      </c>
      <c r="B513" s="3" t="s">
        <v>3738</v>
      </c>
      <c r="C513" s="3" t="s">
        <v>1231</v>
      </c>
      <c r="D513" s="3" t="s">
        <v>92</v>
      </c>
      <c r="E513" s="36">
        <v>551.35</v>
      </c>
      <c r="F513" s="3" t="s">
        <v>39</v>
      </c>
    </row>
    <row r="514" spans="1:6">
      <c r="A514" s="35">
        <v>87353</v>
      </c>
      <c r="B514" s="3" t="s">
        <v>3739</v>
      </c>
      <c r="C514" s="3" t="s">
        <v>1231</v>
      </c>
      <c r="D514" s="3" t="s">
        <v>92</v>
      </c>
      <c r="E514" s="36">
        <v>500.21</v>
      </c>
      <c r="F514" s="3" t="s">
        <v>39</v>
      </c>
    </row>
    <row r="515" spans="1:6">
      <c r="A515" s="35">
        <v>87354</v>
      </c>
      <c r="B515" s="3" t="s">
        <v>3740</v>
      </c>
      <c r="C515" s="3" t="s">
        <v>1231</v>
      </c>
      <c r="D515" s="3" t="s">
        <v>92</v>
      </c>
      <c r="E515" s="36">
        <v>479.44</v>
      </c>
      <c r="F515" s="3" t="s">
        <v>39</v>
      </c>
    </row>
    <row r="516" spans="1:6">
      <c r="A516" s="35">
        <v>100480</v>
      </c>
      <c r="B516" s="3" t="s">
        <v>3812</v>
      </c>
      <c r="C516" s="3" t="s">
        <v>1231</v>
      </c>
      <c r="D516" s="3" t="s">
        <v>92</v>
      </c>
      <c r="E516" s="36">
        <v>739.92</v>
      </c>
      <c r="F516" s="3" t="s">
        <v>39</v>
      </c>
    </row>
    <row r="517" spans="1:6">
      <c r="A517" s="35">
        <v>100475</v>
      </c>
      <c r="B517" s="3" t="s">
        <v>3808</v>
      </c>
      <c r="C517" s="3" t="s">
        <v>1231</v>
      </c>
      <c r="D517" s="3" t="s">
        <v>92</v>
      </c>
      <c r="E517" s="36">
        <v>655.8</v>
      </c>
      <c r="F517" s="3" t="s">
        <v>39</v>
      </c>
    </row>
    <row r="518" spans="1:6">
      <c r="A518" s="35">
        <v>100491</v>
      </c>
      <c r="B518" s="3" t="s">
        <v>3822</v>
      </c>
      <c r="C518" s="3" t="s">
        <v>1231</v>
      </c>
      <c r="D518" s="3" t="s">
        <v>92</v>
      </c>
      <c r="E518" s="36">
        <v>658.1</v>
      </c>
      <c r="F518" s="3" t="s">
        <v>39</v>
      </c>
    </row>
    <row r="519" spans="1:6">
      <c r="A519" s="35">
        <v>100477</v>
      </c>
      <c r="B519" s="3" t="s">
        <v>3809</v>
      </c>
      <c r="C519" s="3" t="s">
        <v>1231</v>
      </c>
      <c r="D519" s="3" t="s">
        <v>92</v>
      </c>
      <c r="E519" s="36">
        <v>692.76</v>
      </c>
      <c r="F519" s="3" t="s">
        <v>39</v>
      </c>
    </row>
    <row r="520" spans="1:6">
      <c r="A520" s="35">
        <v>100478</v>
      </c>
      <c r="B520" s="3" t="s">
        <v>3810</v>
      </c>
      <c r="C520" s="3" t="s">
        <v>1231</v>
      </c>
      <c r="D520" s="3" t="s">
        <v>92</v>
      </c>
      <c r="E520" s="36">
        <v>644.11</v>
      </c>
      <c r="F520" s="3" t="s">
        <v>39</v>
      </c>
    </row>
    <row r="521" spans="1:6">
      <c r="A521" s="35">
        <v>100479</v>
      </c>
      <c r="B521" s="3" t="s">
        <v>3811</v>
      </c>
      <c r="C521" s="3" t="s">
        <v>1231</v>
      </c>
      <c r="D521" s="3" t="s">
        <v>92</v>
      </c>
      <c r="E521" s="36">
        <v>635.26</v>
      </c>
      <c r="F521" s="3" t="s">
        <v>39</v>
      </c>
    </row>
    <row r="522" spans="1:6">
      <c r="A522" s="35">
        <v>87372</v>
      </c>
      <c r="B522" s="3" t="s">
        <v>3758</v>
      </c>
      <c r="C522" s="3" t="s">
        <v>1231</v>
      </c>
      <c r="D522" s="3" t="s">
        <v>92</v>
      </c>
      <c r="E522" s="36">
        <v>757.54</v>
      </c>
      <c r="F522" s="3" t="s">
        <v>39</v>
      </c>
    </row>
    <row r="523" spans="1:6">
      <c r="A523" s="35">
        <v>87298</v>
      </c>
      <c r="B523" s="3" t="s">
        <v>3693</v>
      </c>
      <c r="C523" s="3" t="s">
        <v>1231</v>
      </c>
      <c r="D523" s="3" t="s">
        <v>92</v>
      </c>
      <c r="E523" s="36">
        <v>648.16</v>
      </c>
      <c r="F523" s="3" t="s">
        <v>39</v>
      </c>
    </row>
    <row r="524" spans="1:6">
      <c r="A524" s="35">
        <v>87299</v>
      </c>
      <c r="B524" s="3" t="s">
        <v>3694</v>
      </c>
      <c r="C524" s="3" t="s">
        <v>1231</v>
      </c>
      <c r="D524" s="3" t="s">
        <v>92</v>
      </c>
      <c r="E524" s="36">
        <v>415.2</v>
      </c>
      <c r="F524" s="3" t="s">
        <v>39</v>
      </c>
    </row>
    <row r="525" spans="1:6">
      <c r="A525" s="35">
        <v>87339</v>
      </c>
      <c r="B525" s="3" t="s">
        <v>3725</v>
      </c>
      <c r="C525" s="3" t="s">
        <v>1231</v>
      </c>
      <c r="D525" s="3" t="s">
        <v>92</v>
      </c>
      <c r="E525" s="36">
        <v>724.39</v>
      </c>
      <c r="F525" s="3" t="s">
        <v>39</v>
      </c>
    </row>
    <row r="526" spans="1:6">
      <c r="A526" s="35">
        <v>87340</v>
      </c>
      <c r="B526" s="3" t="s">
        <v>3726</v>
      </c>
      <c r="C526" s="3" t="s">
        <v>1231</v>
      </c>
      <c r="D526" s="3" t="s">
        <v>92</v>
      </c>
      <c r="E526" s="36">
        <v>642.87</v>
      </c>
      <c r="F526" s="3" t="s">
        <v>39</v>
      </c>
    </row>
    <row r="527" spans="1:6">
      <c r="A527" s="35">
        <v>87341</v>
      </c>
      <c r="B527" s="3" t="s">
        <v>3727</v>
      </c>
      <c r="C527" s="3" t="s">
        <v>1231</v>
      </c>
      <c r="D527" s="3" t="s">
        <v>92</v>
      </c>
      <c r="E527" s="36">
        <v>623.64</v>
      </c>
      <c r="F527" s="3" t="s">
        <v>39</v>
      </c>
    </row>
    <row r="528" spans="1:6">
      <c r="A528" s="35">
        <v>88629</v>
      </c>
      <c r="B528" s="3" t="s">
        <v>3795</v>
      </c>
      <c r="C528" s="3" t="s">
        <v>1231</v>
      </c>
      <c r="D528" s="3" t="s">
        <v>92</v>
      </c>
      <c r="E528" s="36">
        <v>626.39</v>
      </c>
      <c r="F528" s="3" t="s">
        <v>39</v>
      </c>
    </row>
    <row r="529" spans="1:6">
      <c r="A529" s="35">
        <v>88628</v>
      </c>
      <c r="B529" s="3" t="s">
        <v>3794</v>
      </c>
      <c r="C529" s="3" t="s">
        <v>1231</v>
      </c>
      <c r="D529" s="3" t="s">
        <v>92</v>
      </c>
      <c r="E529" s="36">
        <v>541.79</v>
      </c>
      <c r="F529" s="3" t="s">
        <v>39</v>
      </c>
    </row>
    <row r="530" spans="1:6">
      <c r="A530" s="35">
        <v>100489</v>
      </c>
      <c r="B530" s="3" t="s">
        <v>3820</v>
      </c>
      <c r="C530" s="3" t="s">
        <v>1231</v>
      </c>
      <c r="D530" s="3" t="s">
        <v>92</v>
      </c>
      <c r="E530" s="36">
        <v>543.01</v>
      </c>
      <c r="F530" s="3" t="s">
        <v>39</v>
      </c>
    </row>
    <row r="531" spans="1:6">
      <c r="A531" s="35">
        <v>100468</v>
      </c>
      <c r="B531" s="3" t="s">
        <v>3802</v>
      </c>
      <c r="C531" s="3" t="s">
        <v>1231</v>
      </c>
      <c r="D531" s="3" t="s">
        <v>92</v>
      </c>
      <c r="E531" s="36">
        <v>629.04999999999995</v>
      </c>
      <c r="F531" s="3" t="s">
        <v>39</v>
      </c>
    </row>
    <row r="532" spans="1:6">
      <c r="A532" s="35">
        <v>100469</v>
      </c>
      <c r="B532" s="3" t="s">
        <v>3803</v>
      </c>
      <c r="C532" s="3" t="s">
        <v>1231</v>
      </c>
      <c r="D532" s="3" t="s">
        <v>92</v>
      </c>
      <c r="E532" s="36">
        <v>532.92999999999995</v>
      </c>
      <c r="F532" s="3" t="s">
        <v>39</v>
      </c>
    </row>
    <row r="533" spans="1:6">
      <c r="A533" s="35">
        <v>100470</v>
      </c>
      <c r="B533" s="3" t="s">
        <v>3804</v>
      </c>
      <c r="C533" s="3" t="s">
        <v>1231</v>
      </c>
      <c r="D533" s="3" t="s">
        <v>92</v>
      </c>
      <c r="E533" s="36">
        <v>473.75</v>
      </c>
      <c r="F533" s="3" t="s">
        <v>39</v>
      </c>
    </row>
    <row r="534" spans="1:6">
      <c r="A534" s="35">
        <v>87371</v>
      </c>
      <c r="B534" s="3" t="s">
        <v>3757</v>
      </c>
      <c r="C534" s="3" t="s">
        <v>1231</v>
      </c>
      <c r="D534" s="3" t="s">
        <v>92</v>
      </c>
      <c r="E534" s="36">
        <v>563.49</v>
      </c>
      <c r="F534" s="3" t="s">
        <v>39</v>
      </c>
    </row>
    <row r="535" spans="1:6">
      <c r="A535" s="35">
        <v>87295</v>
      </c>
      <c r="B535" s="3" t="s">
        <v>3691</v>
      </c>
      <c r="C535" s="3" t="s">
        <v>1231</v>
      </c>
      <c r="D535" s="3" t="s">
        <v>92</v>
      </c>
      <c r="E535" s="36">
        <v>477.17</v>
      </c>
      <c r="F535" s="3" t="s">
        <v>39</v>
      </c>
    </row>
    <row r="536" spans="1:6">
      <c r="A536" s="35">
        <v>87296</v>
      </c>
      <c r="B536" s="3" t="s">
        <v>3692</v>
      </c>
      <c r="C536" s="3" t="s">
        <v>1231</v>
      </c>
      <c r="D536" s="3" t="s">
        <v>92</v>
      </c>
      <c r="E536" s="36">
        <v>462</v>
      </c>
      <c r="F536" s="3" t="s">
        <v>39</v>
      </c>
    </row>
    <row r="537" spans="1:6">
      <c r="A537" s="35">
        <v>87338</v>
      </c>
      <c r="B537" s="3" t="s">
        <v>3724</v>
      </c>
      <c r="C537" s="3" t="s">
        <v>1231</v>
      </c>
      <c r="D537" s="3" t="s">
        <v>92</v>
      </c>
      <c r="E537" s="36">
        <v>457.67</v>
      </c>
      <c r="F537" s="3" t="s">
        <v>39</v>
      </c>
    </row>
    <row r="538" spans="1:6">
      <c r="A538" s="35">
        <v>88630</v>
      </c>
      <c r="B538" s="3" t="s">
        <v>3796</v>
      </c>
      <c r="C538" s="3" t="s">
        <v>1231</v>
      </c>
      <c r="D538" s="3" t="s">
        <v>92</v>
      </c>
      <c r="E538" s="36">
        <v>457.33</v>
      </c>
      <c r="F538" s="3" t="s">
        <v>39</v>
      </c>
    </row>
    <row r="539" spans="1:6">
      <c r="A539" s="35">
        <v>87381</v>
      </c>
      <c r="B539" s="3" t="s">
        <v>3767</v>
      </c>
      <c r="C539" s="3" t="s">
        <v>1231</v>
      </c>
      <c r="D539" s="3" t="s">
        <v>92</v>
      </c>
      <c r="E539" s="37">
        <v>4877.71</v>
      </c>
      <c r="F539" s="3" t="s">
        <v>39</v>
      </c>
    </row>
    <row r="540" spans="1:6">
      <c r="A540" s="35">
        <v>87325</v>
      </c>
      <c r="B540" s="3" t="s">
        <v>3711</v>
      </c>
      <c r="C540" s="3" t="s">
        <v>1231</v>
      </c>
      <c r="D540" s="3" t="s">
        <v>92</v>
      </c>
      <c r="E540" s="37">
        <v>4788.8599999999997</v>
      </c>
      <c r="F540" s="3" t="s">
        <v>39</v>
      </c>
    </row>
    <row r="541" spans="1:6">
      <c r="A541" s="35">
        <v>87326</v>
      </c>
      <c r="B541" s="3" t="s">
        <v>3712</v>
      </c>
      <c r="C541" s="3" t="s">
        <v>1231</v>
      </c>
      <c r="D541" s="3" t="s">
        <v>92</v>
      </c>
      <c r="E541" s="37">
        <v>4820.08</v>
      </c>
      <c r="F541" s="3" t="s">
        <v>39</v>
      </c>
    </row>
    <row r="542" spans="1:6">
      <c r="A542" s="35">
        <v>87363</v>
      </c>
      <c r="B542" s="3" t="s">
        <v>3749</v>
      </c>
      <c r="C542" s="3" t="s">
        <v>1231</v>
      </c>
      <c r="D542" s="3" t="s">
        <v>92</v>
      </c>
      <c r="E542" s="37">
        <v>4726.83</v>
      </c>
      <c r="F542" s="3" t="s">
        <v>39</v>
      </c>
    </row>
    <row r="543" spans="1:6">
      <c r="A543" s="35">
        <v>87364</v>
      </c>
      <c r="B543" s="3" t="s">
        <v>3750</v>
      </c>
      <c r="C543" s="3" t="s">
        <v>1231</v>
      </c>
      <c r="D543" s="3" t="s">
        <v>92</v>
      </c>
      <c r="E543" s="37">
        <v>4734.3599999999997</v>
      </c>
      <c r="F543" s="3" t="s">
        <v>39</v>
      </c>
    </row>
    <row r="544" spans="1:6">
      <c r="A544" s="35">
        <v>87378</v>
      </c>
      <c r="B544" s="3" t="s">
        <v>3764</v>
      </c>
      <c r="C544" s="3" t="s">
        <v>1231</v>
      </c>
      <c r="D544" s="3" t="s">
        <v>92</v>
      </c>
      <c r="E544" s="36">
        <v>543.76</v>
      </c>
      <c r="F544" s="3" t="s">
        <v>39</v>
      </c>
    </row>
    <row r="545" spans="1:6">
      <c r="A545" s="35">
        <v>87316</v>
      </c>
      <c r="B545" s="3" t="s">
        <v>3705</v>
      </c>
      <c r="C545" s="3" t="s">
        <v>1231</v>
      </c>
      <c r="D545" s="3" t="s">
        <v>92</v>
      </c>
      <c r="E545" s="36">
        <v>447.18</v>
      </c>
      <c r="F545" s="3" t="s">
        <v>39</v>
      </c>
    </row>
    <row r="546" spans="1:6">
      <c r="A546" s="35">
        <v>87317</v>
      </c>
      <c r="B546" s="3" t="s">
        <v>3706</v>
      </c>
      <c r="C546" s="3" t="s">
        <v>1231</v>
      </c>
      <c r="D546" s="3" t="s">
        <v>92</v>
      </c>
      <c r="E546" s="36">
        <v>439.92</v>
      </c>
      <c r="F546" s="3" t="s">
        <v>39</v>
      </c>
    </row>
    <row r="547" spans="1:6">
      <c r="A547" s="35">
        <v>87355</v>
      </c>
      <c r="B547" s="3" t="s">
        <v>3741</v>
      </c>
      <c r="C547" s="3" t="s">
        <v>1231</v>
      </c>
      <c r="D547" s="3" t="s">
        <v>92</v>
      </c>
      <c r="E547" s="36">
        <v>470.61</v>
      </c>
      <c r="F547" s="3" t="s">
        <v>39</v>
      </c>
    </row>
    <row r="548" spans="1:6">
      <c r="A548" s="35">
        <v>87356</v>
      </c>
      <c r="B548" s="3" t="s">
        <v>3742</v>
      </c>
      <c r="C548" s="3" t="s">
        <v>1231</v>
      </c>
      <c r="D548" s="3" t="s">
        <v>92</v>
      </c>
      <c r="E548" s="36">
        <v>436.92</v>
      </c>
      <c r="F548" s="3" t="s">
        <v>39</v>
      </c>
    </row>
    <row r="549" spans="1:6">
      <c r="A549" s="35">
        <v>87357</v>
      </c>
      <c r="B549" s="3" t="s">
        <v>3743</v>
      </c>
      <c r="C549" s="3" t="s">
        <v>1231</v>
      </c>
      <c r="D549" s="3" t="s">
        <v>92</v>
      </c>
      <c r="E549" s="36">
        <v>421.47</v>
      </c>
      <c r="F549" s="3" t="s">
        <v>39</v>
      </c>
    </row>
    <row r="550" spans="1:6">
      <c r="A550" s="35">
        <v>100486</v>
      </c>
      <c r="B550" s="3" t="s">
        <v>3817</v>
      </c>
      <c r="C550" s="3" t="s">
        <v>1231</v>
      </c>
      <c r="D550" s="3" t="s">
        <v>92</v>
      </c>
      <c r="E550" s="36">
        <v>653.98</v>
      </c>
      <c r="F550" s="3" t="s">
        <v>39</v>
      </c>
    </row>
    <row r="551" spans="1:6">
      <c r="A551" s="35">
        <v>100481</v>
      </c>
      <c r="B551" s="3" t="s">
        <v>3813</v>
      </c>
      <c r="C551" s="3" t="s">
        <v>1231</v>
      </c>
      <c r="D551" s="3" t="s">
        <v>92</v>
      </c>
      <c r="E551" s="36">
        <v>565.21</v>
      </c>
      <c r="F551" s="3" t="s">
        <v>39</v>
      </c>
    </row>
    <row r="552" spans="1:6">
      <c r="A552" s="35">
        <v>100492</v>
      </c>
      <c r="B552" s="3" t="s">
        <v>3823</v>
      </c>
      <c r="C552" s="3" t="s">
        <v>1231</v>
      </c>
      <c r="D552" s="3" t="s">
        <v>92</v>
      </c>
      <c r="E552" s="36">
        <v>568</v>
      </c>
      <c r="F552" s="3" t="s">
        <v>39</v>
      </c>
    </row>
    <row r="553" spans="1:6">
      <c r="A553" s="35">
        <v>100483</v>
      </c>
      <c r="B553" s="3" t="s">
        <v>3814</v>
      </c>
      <c r="C553" s="3" t="s">
        <v>1231</v>
      </c>
      <c r="D553" s="3" t="s">
        <v>92</v>
      </c>
      <c r="E553" s="36">
        <v>592.94000000000005</v>
      </c>
      <c r="F553" s="3" t="s">
        <v>39</v>
      </c>
    </row>
    <row r="554" spans="1:6">
      <c r="A554" s="35">
        <v>100484</v>
      </c>
      <c r="B554" s="3" t="s">
        <v>3815</v>
      </c>
      <c r="C554" s="3" t="s">
        <v>1231</v>
      </c>
      <c r="D554" s="3" t="s">
        <v>92</v>
      </c>
      <c r="E554" s="36">
        <v>561.92999999999995</v>
      </c>
      <c r="F554" s="3" t="s">
        <v>39</v>
      </c>
    </row>
    <row r="555" spans="1:6">
      <c r="A555" s="35">
        <v>100485</v>
      </c>
      <c r="B555" s="3" t="s">
        <v>3816</v>
      </c>
      <c r="C555" s="3" t="s">
        <v>1231</v>
      </c>
      <c r="D555" s="3" t="s">
        <v>92</v>
      </c>
      <c r="E555" s="36">
        <v>551.58000000000004</v>
      </c>
      <c r="F555" s="3" t="s">
        <v>39</v>
      </c>
    </row>
    <row r="556" spans="1:6">
      <c r="A556" s="35">
        <v>87373</v>
      </c>
      <c r="B556" s="3" t="s">
        <v>3759</v>
      </c>
      <c r="C556" s="3" t="s">
        <v>1231</v>
      </c>
      <c r="D556" s="3" t="s">
        <v>92</v>
      </c>
      <c r="E556" s="36">
        <v>672.92</v>
      </c>
      <c r="F556" s="3" t="s">
        <v>39</v>
      </c>
    </row>
    <row r="557" spans="1:6">
      <c r="A557" s="35">
        <v>87301</v>
      </c>
      <c r="B557" s="3" t="s">
        <v>3695</v>
      </c>
      <c r="C557" s="3" t="s">
        <v>1231</v>
      </c>
      <c r="D557" s="3" t="s">
        <v>92</v>
      </c>
      <c r="E557" s="36">
        <v>575.44000000000005</v>
      </c>
      <c r="F557" s="3" t="s">
        <v>39</v>
      </c>
    </row>
    <row r="558" spans="1:6">
      <c r="A558" s="35">
        <v>87302</v>
      </c>
      <c r="B558" s="3" t="s">
        <v>3696</v>
      </c>
      <c r="C558" s="3" t="s">
        <v>1231</v>
      </c>
      <c r="D558" s="3" t="s">
        <v>92</v>
      </c>
      <c r="E558" s="36">
        <v>572.61</v>
      </c>
      <c r="F558" s="3" t="s">
        <v>39</v>
      </c>
    </row>
    <row r="559" spans="1:6">
      <c r="A559" s="35">
        <v>87342</v>
      </c>
      <c r="B559" s="3" t="s">
        <v>3728</v>
      </c>
      <c r="C559" s="3" t="s">
        <v>1231</v>
      </c>
      <c r="D559" s="3" t="s">
        <v>92</v>
      </c>
      <c r="E559" s="36">
        <v>619.61</v>
      </c>
      <c r="F559" s="3" t="s">
        <v>39</v>
      </c>
    </row>
    <row r="560" spans="1:6">
      <c r="A560" s="35">
        <v>87343</v>
      </c>
      <c r="B560" s="3" t="s">
        <v>3729</v>
      </c>
      <c r="C560" s="3" t="s">
        <v>1231</v>
      </c>
      <c r="D560" s="3" t="s">
        <v>92</v>
      </c>
      <c r="E560" s="36">
        <v>573.58000000000004</v>
      </c>
      <c r="F560" s="3" t="s">
        <v>39</v>
      </c>
    </row>
    <row r="561" spans="1:6">
      <c r="A561" s="35">
        <v>87344</v>
      </c>
      <c r="B561" s="3" t="s">
        <v>3730</v>
      </c>
      <c r="C561" s="3" t="s">
        <v>1231</v>
      </c>
      <c r="D561" s="3" t="s">
        <v>92</v>
      </c>
      <c r="E561" s="36">
        <v>549.91999999999996</v>
      </c>
      <c r="F561" s="3" t="s">
        <v>39</v>
      </c>
    </row>
    <row r="562" spans="1:6">
      <c r="A562" s="35">
        <v>88631</v>
      </c>
      <c r="B562" s="3" t="s">
        <v>3797</v>
      </c>
      <c r="C562" s="3" t="s">
        <v>1231</v>
      </c>
      <c r="D562" s="3" t="s">
        <v>92</v>
      </c>
      <c r="E562" s="36">
        <v>557.44000000000005</v>
      </c>
      <c r="F562" s="3" t="s">
        <v>39</v>
      </c>
    </row>
    <row r="563" spans="1:6">
      <c r="A563" s="35">
        <v>100490</v>
      </c>
      <c r="B563" s="3" t="s">
        <v>3821</v>
      </c>
      <c r="C563" s="3" t="s">
        <v>1231</v>
      </c>
      <c r="D563" s="3" t="s">
        <v>92</v>
      </c>
      <c r="E563" s="36">
        <v>476.49</v>
      </c>
      <c r="F563" s="3" t="s">
        <v>39</v>
      </c>
    </row>
    <row r="564" spans="1:6">
      <c r="A564" s="35">
        <v>100472</v>
      </c>
      <c r="B564" s="3" t="s">
        <v>3805</v>
      </c>
      <c r="C564" s="3" t="s">
        <v>1231</v>
      </c>
      <c r="D564" s="3" t="s">
        <v>92</v>
      </c>
      <c r="E564" s="36">
        <v>505.51</v>
      </c>
      <c r="F564" s="3" t="s">
        <v>39</v>
      </c>
    </row>
    <row r="565" spans="1:6">
      <c r="A565" s="35">
        <v>100473</v>
      </c>
      <c r="B565" s="3" t="s">
        <v>3806</v>
      </c>
      <c r="C565" s="3" t="s">
        <v>1231</v>
      </c>
      <c r="D565" s="3" t="s">
        <v>92</v>
      </c>
      <c r="E565" s="36">
        <v>473.61</v>
      </c>
      <c r="F565" s="3" t="s">
        <v>39</v>
      </c>
    </row>
    <row r="566" spans="1:6">
      <c r="A566" s="35">
        <v>100474</v>
      </c>
      <c r="B566" s="3" t="s">
        <v>3807</v>
      </c>
      <c r="C566" s="3" t="s">
        <v>1231</v>
      </c>
      <c r="D566" s="3" t="s">
        <v>92</v>
      </c>
      <c r="E566" s="36">
        <v>461.45</v>
      </c>
      <c r="F566" s="3" t="s">
        <v>39</v>
      </c>
    </row>
    <row r="567" spans="1:6">
      <c r="A567" s="35">
        <v>87379</v>
      </c>
      <c r="B567" s="3" t="s">
        <v>3765</v>
      </c>
      <c r="C567" s="3" t="s">
        <v>1231</v>
      </c>
      <c r="D567" s="3" t="s">
        <v>92</v>
      </c>
      <c r="E567" s="37">
        <v>4840.63</v>
      </c>
      <c r="F567" s="3" t="s">
        <v>39</v>
      </c>
    </row>
    <row r="568" spans="1:6">
      <c r="A568" s="35">
        <v>87319</v>
      </c>
      <c r="B568" s="3" t="s">
        <v>3707</v>
      </c>
      <c r="C568" s="3" t="s">
        <v>1231</v>
      </c>
      <c r="D568" s="3" t="s">
        <v>92</v>
      </c>
      <c r="E568" s="37">
        <v>4766.45</v>
      </c>
      <c r="F568" s="3" t="s">
        <v>39</v>
      </c>
    </row>
    <row r="569" spans="1:6">
      <c r="A569" s="35">
        <v>87320</v>
      </c>
      <c r="B569" s="3" t="s">
        <v>3708</v>
      </c>
      <c r="C569" s="3" t="s">
        <v>1231</v>
      </c>
      <c r="D569" s="3" t="s">
        <v>92</v>
      </c>
      <c r="E569" s="37">
        <v>4781.84</v>
      </c>
      <c r="F569" s="3" t="s">
        <v>39</v>
      </c>
    </row>
    <row r="570" spans="1:6">
      <c r="A570" s="35">
        <v>87358</v>
      </c>
      <c r="B570" s="3" t="s">
        <v>3744</v>
      </c>
      <c r="C570" s="3" t="s">
        <v>1231</v>
      </c>
      <c r="D570" s="3" t="s">
        <v>92</v>
      </c>
      <c r="E570" s="37">
        <v>4693.3500000000004</v>
      </c>
      <c r="F570" s="3" t="s">
        <v>39</v>
      </c>
    </row>
    <row r="571" spans="1:6">
      <c r="A571" s="35">
        <v>87359</v>
      </c>
      <c r="B571" s="3" t="s">
        <v>3745</v>
      </c>
      <c r="C571" s="3" t="s">
        <v>1231</v>
      </c>
      <c r="D571" s="3" t="s">
        <v>92</v>
      </c>
      <c r="E571" s="37">
        <v>4685.24</v>
      </c>
      <c r="F571" s="3" t="s">
        <v>39</v>
      </c>
    </row>
    <row r="572" spans="1:6">
      <c r="A572" s="35">
        <v>87376</v>
      </c>
      <c r="B572" s="3" t="s">
        <v>3762</v>
      </c>
      <c r="C572" s="3" t="s">
        <v>1231</v>
      </c>
      <c r="D572" s="3" t="s">
        <v>92</v>
      </c>
      <c r="E572" s="36">
        <v>508.08</v>
      </c>
      <c r="F572" s="3" t="s">
        <v>39</v>
      </c>
    </row>
    <row r="573" spans="1:6">
      <c r="A573" s="35">
        <v>87310</v>
      </c>
      <c r="B573" s="3" t="s">
        <v>3701</v>
      </c>
      <c r="C573" s="3" t="s">
        <v>1231</v>
      </c>
      <c r="D573" s="3" t="s">
        <v>92</v>
      </c>
      <c r="E573" s="36">
        <v>405.05</v>
      </c>
      <c r="F573" s="3" t="s">
        <v>39</v>
      </c>
    </row>
    <row r="574" spans="1:6">
      <c r="A574" s="35">
        <v>87311</v>
      </c>
      <c r="B574" s="3" t="s">
        <v>3702</v>
      </c>
      <c r="C574" s="3" t="s">
        <v>1231</v>
      </c>
      <c r="D574" s="3" t="s">
        <v>92</v>
      </c>
      <c r="E574" s="36">
        <v>400.51</v>
      </c>
      <c r="F574" s="3" t="s">
        <v>39</v>
      </c>
    </row>
    <row r="575" spans="1:6">
      <c r="A575" s="35">
        <v>87350</v>
      </c>
      <c r="B575" s="3" t="s">
        <v>3736</v>
      </c>
      <c r="C575" s="3" t="s">
        <v>1231</v>
      </c>
      <c r="D575" s="3" t="s">
        <v>92</v>
      </c>
      <c r="E575" s="36">
        <v>434.45</v>
      </c>
      <c r="F575" s="3" t="s">
        <v>39</v>
      </c>
    </row>
    <row r="576" spans="1:6">
      <c r="A576" s="35">
        <v>87351</v>
      </c>
      <c r="B576" s="3" t="s">
        <v>3737</v>
      </c>
      <c r="C576" s="3" t="s">
        <v>1231</v>
      </c>
      <c r="D576" s="3" t="s">
        <v>92</v>
      </c>
      <c r="E576" s="36">
        <v>387.4</v>
      </c>
      <c r="F576" s="3" t="s">
        <v>39</v>
      </c>
    </row>
    <row r="577" spans="1:6">
      <c r="A577" s="35">
        <v>87374</v>
      </c>
      <c r="B577" s="3" t="s">
        <v>3760</v>
      </c>
      <c r="C577" s="3" t="s">
        <v>1231</v>
      </c>
      <c r="D577" s="3" t="s">
        <v>92</v>
      </c>
      <c r="E577" s="36">
        <v>623.04</v>
      </c>
      <c r="F577" s="3" t="s">
        <v>39</v>
      </c>
    </row>
    <row r="578" spans="1:6">
      <c r="A578" s="35">
        <v>87304</v>
      </c>
      <c r="B578" s="3" t="s">
        <v>3697</v>
      </c>
      <c r="C578" s="3" t="s">
        <v>1231</v>
      </c>
      <c r="D578" s="3" t="s">
        <v>92</v>
      </c>
      <c r="E578" s="36">
        <v>519.28</v>
      </c>
      <c r="F578" s="3" t="s">
        <v>39</v>
      </c>
    </row>
    <row r="579" spans="1:6">
      <c r="A579" s="35">
        <v>87305</v>
      </c>
      <c r="B579" s="3" t="s">
        <v>3698</v>
      </c>
      <c r="C579" s="3" t="s">
        <v>1231</v>
      </c>
      <c r="D579" s="3" t="s">
        <v>92</v>
      </c>
      <c r="E579" s="36">
        <v>523.69000000000005</v>
      </c>
      <c r="F579" s="3" t="s">
        <v>39</v>
      </c>
    </row>
    <row r="580" spans="1:6">
      <c r="A580" s="35">
        <v>87345</v>
      </c>
      <c r="B580" s="3" t="s">
        <v>3731</v>
      </c>
      <c r="C580" s="3" t="s">
        <v>1231</v>
      </c>
      <c r="D580" s="3" t="s">
        <v>92</v>
      </c>
      <c r="E580" s="36">
        <v>555.57000000000005</v>
      </c>
      <c r="F580" s="3" t="s">
        <v>39</v>
      </c>
    </row>
    <row r="581" spans="1:6">
      <c r="A581" s="35">
        <v>87346</v>
      </c>
      <c r="B581" s="3" t="s">
        <v>3732</v>
      </c>
      <c r="C581" s="3" t="s">
        <v>1231</v>
      </c>
      <c r="D581" s="3" t="s">
        <v>92</v>
      </c>
      <c r="E581" s="36">
        <v>517.91</v>
      </c>
      <c r="F581" s="3" t="s">
        <v>39</v>
      </c>
    </row>
    <row r="582" spans="1:6">
      <c r="A582" s="35">
        <v>87347</v>
      </c>
      <c r="B582" s="3" t="s">
        <v>3733</v>
      </c>
      <c r="C582" s="3" t="s">
        <v>1231</v>
      </c>
      <c r="D582" s="3" t="s">
        <v>92</v>
      </c>
      <c r="E582" s="36">
        <v>498.93</v>
      </c>
      <c r="F582" s="3" t="s">
        <v>39</v>
      </c>
    </row>
    <row r="583" spans="1:6">
      <c r="A583" s="35">
        <v>87366</v>
      </c>
      <c r="B583" s="3" t="s">
        <v>3752</v>
      </c>
      <c r="C583" s="3" t="s">
        <v>1231</v>
      </c>
      <c r="D583" s="3" t="s">
        <v>92</v>
      </c>
      <c r="E583" s="36">
        <v>529.22</v>
      </c>
      <c r="F583" s="3" t="s">
        <v>39</v>
      </c>
    </row>
    <row r="584" spans="1:6">
      <c r="A584" s="35">
        <v>87283</v>
      </c>
      <c r="B584" s="3" t="s">
        <v>3683</v>
      </c>
      <c r="C584" s="3" t="s">
        <v>1231</v>
      </c>
      <c r="D584" s="3" t="s">
        <v>92</v>
      </c>
      <c r="E584" s="36">
        <v>422.84</v>
      </c>
      <c r="F584" s="3" t="s">
        <v>39</v>
      </c>
    </row>
    <row r="585" spans="1:6">
      <c r="A585" s="35">
        <v>87284</v>
      </c>
      <c r="B585" s="3" t="s">
        <v>3684</v>
      </c>
      <c r="C585" s="3" t="s">
        <v>1231</v>
      </c>
      <c r="D585" s="3" t="s">
        <v>92</v>
      </c>
      <c r="E585" s="36">
        <v>419.96</v>
      </c>
      <c r="F585" s="3" t="s">
        <v>39</v>
      </c>
    </row>
    <row r="586" spans="1:6">
      <c r="A586" s="35">
        <v>87329</v>
      </c>
      <c r="B586" s="3" t="s">
        <v>3715</v>
      </c>
      <c r="C586" s="3" t="s">
        <v>1231</v>
      </c>
      <c r="D586" s="3" t="s">
        <v>92</v>
      </c>
      <c r="E586" s="36">
        <v>448.7</v>
      </c>
      <c r="F586" s="3" t="s">
        <v>39</v>
      </c>
    </row>
    <row r="587" spans="1:6">
      <c r="A587" s="35">
        <v>87330</v>
      </c>
      <c r="B587" s="3" t="s">
        <v>3716</v>
      </c>
      <c r="C587" s="3" t="s">
        <v>1231</v>
      </c>
      <c r="D587" s="3" t="s">
        <v>92</v>
      </c>
      <c r="E587" s="36">
        <v>405.29</v>
      </c>
      <c r="F587" s="3" t="s">
        <v>39</v>
      </c>
    </row>
    <row r="588" spans="1:6">
      <c r="A588" s="35">
        <v>87375</v>
      </c>
      <c r="B588" s="3" t="s">
        <v>3761</v>
      </c>
      <c r="C588" s="3" t="s">
        <v>1231</v>
      </c>
      <c r="D588" s="3" t="s">
        <v>92</v>
      </c>
      <c r="E588" s="36">
        <v>590.21</v>
      </c>
      <c r="F588" s="3" t="s">
        <v>39</v>
      </c>
    </row>
    <row r="589" spans="1:6">
      <c r="A589" s="35">
        <v>87307</v>
      </c>
      <c r="B589" s="3" t="s">
        <v>3699</v>
      </c>
      <c r="C589" s="3" t="s">
        <v>1231</v>
      </c>
      <c r="D589" s="3" t="s">
        <v>92</v>
      </c>
      <c r="E589" s="36">
        <v>488.63</v>
      </c>
      <c r="F589" s="3" t="s">
        <v>39</v>
      </c>
    </row>
    <row r="590" spans="1:6">
      <c r="A590" s="35">
        <v>87308</v>
      </c>
      <c r="B590" s="3" t="s">
        <v>3700</v>
      </c>
      <c r="C590" s="3" t="s">
        <v>1231</v>
      </c>
      <c r="D590" s="3" t="s">
        <v>92</v>
      </c>
      <c r="E590" s="36">
        <v>484.21</v>
      </c>
      <c r="F590" s="3" t="s">
        <v>39</v>
      </c>
    </row>
    <row r="591" spans="1:6">
      <c r="A591" s="35">
        <v>87348</v>
      </c>
      <c r="B591" s="3" t="s">
        <v>3734</v>
      </c>
      <c r="C591" s="3" t="s">
        <v>1231</v>
      </c>
      <c r="D591" s="3" t="s">
        <v>92</v>
      </c>
      <c r="E591" s="36">
        <v>508.34</v>
      </c>
      <c r="F591" s="3" t="s">
        <v>39</v>
      </c>
    </row>
    <row r="592" spans="1:6">
      <c r="A592" s="35">
        <v>87349</v>
      </c>
      <c r="B592" s="3" t="s">
        <v>3735</v>
      </c>
      <c r="C592" s="3" t="s">
        <v>1231</v>
      </c>
      <c r="D592" s="3" t="s">
        <v>92</v>
      </c>
      <c r="E592" s="36">
        <v>460.49</v>
      </c>
      <c r="F592" s="3" t="s">
        <v>39</v>
      </c>
    </row>
    <row r="593" spans="1:6">
      <c r="A593" s="35">
        <v>87365</v>
      </c>
      <c r="B593" s="3" t="s">
        <v>3751</v>
      </c>
      <c r="C593" s="3" t="s">
        <v>1231</v>
      </c>
      <c r="D593" s="3" t="s">
        <v>92</v>
      </c>
      <c r="E593" s="36">
        <v>500.07</v>
      </c>
      <c r="F593" s="3" t="s">
        <v>39</v>
      </c>
    </row>
    <row r="594" spans="1:6">
      <c r="A594" s="35">
        <v>87280</v>
      </c>
      <c r="B594" s="3" t="s">
        <v>3681</v>
      </c>
      <c r="C594" s="3" t="s">
        <v>1231</v>
      </c>
      <c r="D594" s="3" t="s">
        <v>92</v>
      </c>
      <c r="E594" s="36">
        <v>402.82</v>
      </c>
      <c r="F594" s="3" t="s">
        <v>39</v>
      </c>
    </row>
    <row r="595" spans="1:6">
      <c r="A595" s="35">
        <v>87281</v>
      </c>
      <c r="B595" s="3" t="s">
        <v>3682</v>
      </c>
      <c r="C595" s="3" t="s">
        <v>1231</v>
      </c>
      <c r="D595" s="3" t="s">
        <v>92</v>
      </c>
      <c r="E595" s="36">
        <v>401.66</v>
      </c>
      <c r="F595" s="3" t="s">
        <v>39</v>
      </c>
    </row>
    <row r="596" spans="1:6">
      <c r="A596" s="35">
        <v>87327</v>
      </c>
      <c r="B596" s="3" t="s">
        <v>3713</v>
      </c>
      <c r="C596" s="3" t="s">
        <v>1231</v>
      </c>
      <c r="D596" s="3" t="s">
        <v>92</v>
      </c>
      <c r="E596" s="36">
        <v>417.88</v>
      </c>
      <c r="F596" s="3" t="s">
        <v>39</v>
      </c>
    </row>
    <row r="597" spans="1:6">
      <c r="A597" s="35">
        <v>87328</v>
      </c>
      <c r="B597" s="3" t="s">
        <v>3714</v>
      </c>
      <c r="C597" s="3" t="s">
        <v>1231</v>
      </c>
      <c r="D597" s="3" t="s">
        <v>92</v>
      </c>
      <c r="E597" s="36">
        <v>379.86</v>
      </c>
      <c r="F597" s="3" t="s">
        <v>39</v>
      </c>
    </row>
    <row r="598" spans="1:6">
      <c r="A598" s="35">
        <v>96543</v>
      </c>
      <c r="B598" s="3" t="s">
        <v>1530</v>
      </c>
      <c r="C598" s="3" t="s">
        <v>1192</v>
      </c>
      <c r="D598" s="3" t="s">
        <v>38</v>
      </c>
      <c r="E598" s="36">
        <v>18.09</v>
      </c>
      <c r="F598" s="3" t="s">
        <v>39</v>
      </c>
    </row>
    <row r="599" spans="1:6">
      <c r="A599" s="35">
        <v>96546</v>
      </c>
      <c r="B599" s="3" t="s">
        <v>1615</v>
      </c>
      <c r="C599" s="3" t="s">
        <v>1192</v>
      </c>
      <c r="D599" s="3" t="s">
        <v>38</v>
      </c>
      <c r="E599" s="36">
        <v>14.7</v>
      </c>
      <c r="F599" s="3" t="s">
        <v>39</v>
      </c>
    </row>
    <row r="600" spans="1:6">
      <c r="A600" s="35">
        <v>96547</v>
      </c>
      <c r="B600" s="3" t="s">
        <v>1616</v>
      </c>
      <c r="C600" s="3" t="s">
        <v>1192</v>
      </c>
      <c r="D600" s="3" t="s">
        <v>38</v>
      </c>
      <c r="E600" s="36">
        <v>12.46</v>
      </c>
      <c r="F600" s="3" t="s">
        <v>39</v>
      </c>
    </row>
    <row r="601" spans="1:6">
      <c r="A601" s="35">
        <v>96548</v>
      </c>
      <c r="B601" s="3" t="s">
        <v>1617</v>
      </c>
      <c r="C601" s="3" t="s">
        <v>1192</v>
      </c>
      <c r="D601" s="3" t="s">
        <v>38</v>
      </c>
      <c r="E601" s="36">
        <v>11.9</v>
      </c>
      <c r="F601" s="3" t="s">
        <v>39</v>
      </c>
    </row>
    <row r="602" spans="1:6">
      <c r="A602" s="35">
        <v>96549</v>
      </c>
      <c r="B602" s="3" t="s">
        <v>1618</v>
      </c>
      <c r="C602" s="3" t="s">
        <v>1192</v>
      </c>
      <c r="D602" s="3" t="s">
        <v>38</v>
      </c>
      <c r="E602" s="36">
        <v>13.38</v>
      </c>
      <c r="F602" s="3" t="s">
        <v>39</v>
      </c>
    </row>
    <row r="603" spans="1:6">
      <c r="A603" s="35">
        <v>96550</v>
      </c>
      <c r="B603" s="3" t="s">
        <v>1619</v>
      </c>
      <c r="C603" s="3" t="s">
        <v>1192</v>
      </c>
      <c r="D603" s="3" t="s">
        <v>38</v>
      </c>
      <c r="E603" s="36">
        <v>13.1</v>
      </c>
      <c r="F603" s="3" t="s">
        <v>39</v>
      </c>
    </row>
    <row r="604" spans="1:6">
      <c r="A604" s="35">
        <v>96544</v>
      </c>
      <c r="B604" s="3" t="s">
        <v>1613</v>
      </c>
      <c r="C604" s="3" t="s">
        <v>1192</v>
      </c>
      <c r="D604" s="3" t="s">
        <v>38</v>
      </c>
      <c r="E604" s="36">
        <v>17.27</v>
      </c>
      <c r="F604" s="3" t="s">
        <v>39</v>
      </c>
    </row>
    <row r="605" spans="1:6">
      <c r="A605" s="35">
        <v>96545</v>
      </c>
      <c r="B605" s="3" t="s">
        <v>1614</v>
      </c>
      <c r="C605" s="3" t="s">
        <v>1192</v>
      </c>
      <c r="D605" s="3" t="s">
        <v>38</v>
      </c>
      <c r="E605" s="36">
        <v>16.36</v>
      </c>
      <c r="F605" s="3" t="s">
        <v>39</v>
      </c>
    </row>
    <row r="606" spans="1:6">
      <c r="A606" s="35">
        <v>89998</v>
      </c>
      <c r="B606" s="3" t="s">
        <v>16180</v>
      </c>
      <c r="C606" s="3" t="s">
        <v>1192</v>
      </c>
      <c r="D606" s="3" t="s">
        <v>92</v>
      </c>
      <c r="E606" s="36">
        <v>11.95</v>
      </c>
      <c r="F606" s="3" t="s">
        <v>39</v>
      </c>
    </row>
    <row r="607" spans="1:6">
      <c r="A607" s="35">
        <v>102920</v>
      </c>
      <c r="B607" s="3" t="s">
        <v>16196</v>
      </c>
      <c r="C607" s="3" t="s">
        <v>1192</v>
      </c>
      <c r="D607" s="3" t="s">
        <v>92</v>
      </c>
      <c r="E607" s="36">
        <v>10.02</v>
      </c>
      <c r="F607" s="3" t="s">
        <v>39</v>
      </c>
    </row>
    <row r="608" spans="1:6">
      <c r="A608" s="35">
        <v>102923</v>
      </c>
      <c r="B608" s="3" t="s">
        <v>16199</v>
      </c>
      <c r="C608" s="3" t="s">
        <v>1192</v>
      </c>
      <c r="D608" s="3" t="s">
        <v>92</v>
      </c>
      <c r="E608" s="36">
        <v>9.64</v>
      </c>
      <c r="F608" s="3" t="s">
        <v>39</v>
      </c>
    </row>
    <row r="609" spans="1:6">
      <c r="A609" s="35">
        <v>100344</v>
      </c>
      <c r="B609" s="3" t="s">
        <v>1308</v>
      </c>
      <c r="C609" s="3" t="s">
        <v>1192</v>
      </c>
      <c r="D609" s="3" t="s">
        <v>38</v>
      </c>
      <c r="E609" s="36">
        <v>13.83</v>
      </c>
      <c r="F609" s="3" t="s">
        <v>39</v>
      </c>
    </row>
    <row r="610" spans="1:6">
      <c r="A610" s="35">
        <v>100345</v>
      </c>
      <c r="B610" s="3" t="s">
        <v>1309</v>
      </c>
      <c r="C610" s="3" t="s">
        <v>1192</v>
      </c>
      <c r="D610" s="3" t="s">
        <v>38</v>
      </c>
      <c r="E610" s="36">
        <v>11.77</v>
      </c>
      <c r="F610" s="3" t="s">
        <v>39</v>
      </c>
    </row>
    <row r="611" spans="1:6">
      <c r="A611" s="35">
        <v>100346</v>
      </c>
      <c r="B611" s="3" t="s">
        <v>1310</v>
      </c>
      <c r="C611" s="3" t="s">
        <v>1192</v>
      </c>
      <c r="D611" s="3" t="s">
        <v>38</v>
      </c>
      <c r="E611" s="36">
        <v>11.33</v>
      </c>
      <c r="F611" s="3" t="s">
        <v>39</v>
      </c>
    </row>
    <row r="612" spans="1:6">
      <c r="A612" s="35">
        <v>100347</v>
      </c>
      <c r="B612" s="3" t="s">
        <v>1311</v>
      </c>
      <c r="C612" s="3" t="s">
        <v>1192</v>
      </c>
      <c r="D612" s="3" t="s">
        <v>38</v>
      </c>
      <c r="E612" s="36">
        <v>12.9</v>
      </c>
      <c r="F612" s="3" t="s">
        <v>39</v>
      </c>
    </row>
    <row r="613" spans="1:6">
      <c r="A613" s="35">
        <v>100348</v>
      </c>
      <c r="B613" s="3" t="s">
        <v>1312</v>
      </c>
      <c r="C613" s="3" t="s">
        <v>1192</v>
      </c>
      <c r="D613" s="3" t="s">
        <v>38</v>
      </c>
      <c r="E613" s="36">
        <v>12.7</v>
      </c>
      <c r="F613" s="3" t="s">
        <v>39</v>
      </c>
    </row>
    <row r="614" spans="1:6">
      <c r="A614" s="35">
        <v>100342</v>
      </c>
      <c r="B614" s="3" t="s">
        <v>1306</v>
      </c>
      <c r="C614" s="3" t="s">
        <v>1192</v>
      </c>
      <c r="D614" s="3" t="s">
        <v>38</v>
      </c>
      <c r="E614" s="36">
        <v>15.86</v>
      </c>
      <c r="F614" s="3" t="s">
        <v>39</v>
      </c>
    </row>
    <row r="615" spans="1:6">
      <c r="A615" s="35">
        <v>100343</v>
      </c>
      <c r="B615" s="3" t="s">
        <v>1307</v>
      </c>
      <c r="C615" s="3" t="s">
        <v>1192</v>
      </c>
      <c r="D615" s="3" t="s">
        <v>38</v>
      </c>
      <c r="E615" s="36">
        <v>15.27</v>
      </c>
      <c r="F615" s="3" t="s">
        <v>39</v>
      </c>
    </row>
    <row r="616" spans="1:6">
      <c r="A616" s="35">
        <v>95946</v>
      </c>
      <c r="B616" s="3" t="s">
        <v>4978</v>
      </c>
      <c r="C616" s="3" t="s">
        <v>1192</v>
      </c>
      <c r="D616" s="3" t="s">
        <v>38</v>
      </c>
      <c r="E616" s="36">
        <v>14.49</v>
      </c>
      <c r="F616" s="3" t="s">
        <v>39</v>
      </c>
    </row>
    <row r="617" spans="1:6">
      <c r="A617" s="35">
        <v>95947</v>
      </c>
      <c r="B617" s="3" t="s">
        <v>4979</v>
      </c>
      <c r="C617" s="3" t="s">
        <v>1192</v>
      </c>
      <c r="D617" s="3" t="s">
        <v>38</v>
      </c>
      <c r="E617" s="36">
        <v>11.66</v>
      </c>
      <c r="F617" s="3" t="s">
        <v>39</v>
      </c>
    </row>
    <row r="618" spans="1:6">
      <c r="A618" s="35">
        <v>95948</v>
      </c>
      <c r="B618" s="3" t="s">
        <v>4980</v>
      </c>
      <c r="C618" s="3" t="s">
        <v>1192</v>
      </c>
      <c r="D618" s="3" t="s">
        <v>38</v>
      </c>
      <c r="E618" s="36">
        <v>10.77</v>
      </c>
      <c r="F618" s="3" t="s">
        <v>39</v>
      </c>
    </row>
    <row r="619" spans="1:6">
      <c r="A619" s="35">
        <v>95944</v>
      </c>
      <c r="B619" s="3" t="s">
        <v>4976</v>
      </c>
      <c r="C619" s="3" t="s">
        <v>1192</v>
      </c>
      <c r="D619" s="3" t="s">
        <v>38</v>
      </c>
      <c r="E619" s="36">
        <v>19.82</v>
      </c>
      <c r="F619" s="3" t="s">
        <v>39</v>
      </c>
    </row>
    <row r="620" spans="1:6">
      <c r="A620" s="35">
        <v>95945</v>
      </c>
      <c r="B620" s="3" t="s">
        <v>4977</v>
      </c>
      <c r="C620" s="3" t="s">
        <v>1192</v>
      </c>
      <c r="D620" s="3" t="s">
        <v>38</v>
      </c>
      <c r="E620" s="36">
        <v>17.22</v>
      </c>
      <c r="F620" s="3" t="s">
        <v>39</v>
      </c>
    </row>
    <row r="621" spans="1:6">
      <c r="A621" s="35">
        <v>95943</v>
      </c>
      <c r="B621" s="3" t="s">
        <v>4975</v>
      </c>
      <c r="C621" s="3" t="s">
        <v>1192</v>
      </c>
      <c r="D621" s="3" t="s">
        <v>38</v>
      </c>
      <c r="E621" s="36">
        <v>20.78</v>
      </c>
      <c r="F621" s="3" t="s">
        <v>39</v>
      </c>
    </row>
    <row r="622" spans="1:6">
      <c r="A622" s="35">
        <v>92919</v>
      </c>
      <c r="B622" s="3" t="s">
        <v>1608</v>
      </c>
      <c r="C622" s="3" t="s">
        <v>1192</v>
      </c>
      <c r="D622" s="3" t="s">
        <v>38</v>
      </c>
      <c r="E622" s="36">
        <v>14.15</v>
      </c>
      <c r="F622" s="3" t="s">
        <v>39</v>
      </c>
    </row>
    <row r="623" spans="1:6">
      <c r="A623" s="35">
        <v>92921</v>
      </c>
      <c r="B623" s="3" t="s">
        <v>1609</v>
      </c>
      <c r="C623" s="3" t="s">
        <v>1192</v>
      </c>
      <c r="D623" s="3" t="s">
        <v>38</v>
      </c>
      <c r="E623" s="36">
        <v>11.99</v>
      </c>
      <c r="F623" s="3" t="s">
        <v>39</v>
      </c>
    </row>
    <row r="624" spans="1:6">
      <c r="A624" s="35">
        <v>92922</v>
      </c>
      <c r="B624" s="3" t="s">
        <v>1610</v>
      </c>
      <c r="C624" s="3" t="s">
        <v>1192</v>
      </c>
      <c r="D624" s="3" t="s">
        <v>38</v>
      </c>
      <c r="E624" s="36">
        <v>11.48</v>
      </c>
      <c r="F624" s="3" t="s">
        <v>39</v>
      </c>
    </row>
    <row r="625" spans="1:6">
      <c r="A625" s="35">
        <v>92923</v>
      </c>
      <c r="B625" s="3" t="s">
        <v>1611</v>
      </c>
      <c r="C625" s="3" t="s">
        <v>1192</v>
      </c>
      <c r="D625" s="3" t="s">
        <v>38</v>
      </c>
      <c r="E625" s="36">
        <v>13.01</v>
      </c>
      <c r="F625" s="3" t="s">
        <v>39</v>
      </c>
    </row>
    <row r="626" spans="1:6">
      <c r="A626" s="35">
        <v>92924</v>
      </c>
      <c r="B626" s="3" t="s">
        <v>1612</v>
      </c>
      <c r="C626" s="3" t="s">
        <v>1192</v>
      </c>
      <c r="D626" s="3" t="s">
        <v>92</v>
      </c>
      <c r="E626" s="36">
        <v>12.75</v>
      </c>
      <c r="F626" s="3" t="s">
        <v>39</v>
      </c>
    </row>
    <row r="627" spans="1:6">
      <c r="A627" s="35">
        <v>92916</v>
      </c>
      <c r="B627" s="3" t="s">
        <v>1606</v>
      </c>
      <c r="C627" s="3" t="s">
        <v>1192</v>
      </c>
      <c r="D627" s="3" t="s">
        <v>38</v>
      </c>
      <c r="E627" s="36">
        <v>16.43</v>
      </c>
      <c r="F627" s="3" t="s">
        <v>39</v>
      </c>
    </row>
    <row r="628" spans="1:6">
      <c r="A628" s="35">
        <v>92917</v>
      </c>
      <c r="B628" s="3" t="s">
        <v>1607</v>
      </c>
      <c r="C628" s="3" t="s">
        <v>1192</v>
      </c>
      <c r="D628" s="3" t="s">
        <v>38</v>
      </c>
      <c r="E628" s="36">
        <v>15.7</v>
      </c>
      <c r="F628" s="3" t="s">
        <v>39</v>
      </c>
    </row>
    <row r="629" spans="1:6">
      <c r="A629" s="35">
        <v>92915</v>
      </c>
      <c r="B629" s="3" t="s">
        <v>1605</v>
      </c>
      <c r="C629" s="3" t="s">
        <v>1192</v>
      </c>
      <c r="D629" s="3" t="s">
        <v>38</v>
      </c>
      <c r="E629" s="36">
        <v>16.96</v>
      </c>
      <c r="F629" s="3" t="s">
        <v>39</v>
      </c>
    </row>
    <row r="630" spans="1:6">
      <c r="A630" s="35">
        <v>92771</v>
      </c>
      <c r="B630" s="3" t="s">
        <v>1555</v>
      </c>
      <c r="C630" s="3" t="s">
        <v>1192</v>
      </c>
      <c r="D630" s="3" t="s">
        <v>38</v>
      </c>
      <c r="E630" s="36">
        <v>13.15</v>
      </c>
      <c r="F630" s="3" t="s">
        <v>39</v>
      </c>
    </row>
    <row r="631" spans="1:6">
      <c r="A631" s="35">
        <v>92772</v>
      </c>
      <c r="B631" s="3" t="s">
        <v>1556</v>
      </c>
      <c r="C631" s="3" t="s">
        <v>1192</v>
      </c>
      <c r="D631" s="3" t="s">
        <v>38</v>
      </c>
      <c r="E631" s="36">
        <v>11.24</v>
      </c>
      <c r="F631" s="3" t="s">
        <v>39</v>
      </c>
    </row>
    <row r="632" spans="1:6">
      <c r="A632" s="35">
        <v>92773</v>
      </c>
      <c r="B632" s="3" t="s">
        <v>1557</v>
      </c>
      <c r="C632" s="3" t="s">
        <v>1192</v>
      </c>
      <c r="D632" s="3" t="s">
        <v>92</v>
      </c>
      <c r="E632" s="36">
        <v>10.95</v>
      </c>
      <c r="F632" s="3" t="s">
        <v>39</v>
      </c>
    </row>
    <row r="633" spans="1:6">
      <c r="A633" s="35">
        <v>92774</v>
      </c>
      <c r="B633" s="3" t="s">
        <v>1558</v>
      </c>
      <c r="C633" s="3" t="s">
        <v>1192</v>
      </c>
      <c r="D633" s="3" t="s">
        <v>92</v>
      </c>
      <c r="E633" s="36">
        <v>12.64</v>
      </c>
      <c r="F633" s="3" t="s">
        <v>39</v>
      </c>
    </row>
    <row r="634" spans="1:6">
      <c r="A634" s="35">
        <v>92769</v>
      </c>
      <c r="B634" s="3" t="s">
        <v>1553</v>
      </c>
      <c r="C634" s="3" t="s">
        <v>1192</v>
      </c>
      <c r="D634" s="3" t="s">
        <v>38</v>
      </c>
      <c r="E634" s="36">
        <v>14.73</v>
      </c>
      <c r="F634" s="3" t="s">
        <v>39</v>
      </c>
    </row>
    <row r="635" spans="1:6">
      <c r="A635" s="35">
        <v>92770</v>
      </c>
      <c r="B635" s="3" t="s">
        <v>1554</v>
      </c>
      <c r="C635" s="3" t="s">
        <v>1192</v>
      </c>
      <c r="D635" s="3" t="s">
        <v>38</v>
      </c>
      <c r="E635" s="36">
        <v>14.4</v>
      </c>
      <c r="F635" s="3" t="s">
        <v>39</v>
      </c>
    </row>
    <row r="636" spans="1:6">
      <c r="A636" s="35">
        <v>92767</v>
      </c>
      <c r="B636" s="3" t="s">
        <v>1551</v>
      </c>
      <c r="C636" s="3" t="s">
        <v>1192</v>
      </c>
      <c r="D636" s="3" t="s">
        <v>38</v>
      </c>
      <c r="E636" s="36">
        <v>16.11</v>
      </c>
      <c r="F636" s="3" t="s">
        <v>39</v>
      </c>
    </row>
    <row r="637" spans="1:6">
      <c r="A637" s="35">
        <v>92768</v>
      </c>
      <c r="B637" s="3" t="s">
        <v>1552</v>
      </c>
      <c r="C637" s="3" t="s">
        <v>1192</v>
      </c>
      <c r="D637" s="3" t="s">
        <v>38</v>
      </c>
      <c r="E637" s="36">
        <v>14.75</v>
      </c>
      <c r="F637" s="3" t="s">
        <v>39</v>
      </c>
    </row>
    <row r="638" spans="1:6">
      <c r="A638" s="35">
        <v>92787</v>
      </c>
      <c r="B638" s="3" t="s">
        <v>1571</v>
      </c>
      <c r="C638" s="3" t="s">
        <v>1192</v>
      </c>
      <c r="D638" s="3" t="s">
        <v>38</v>
      </c>
      <c r="E638" s="36">
        <v>13.77</v>
      </c>
      <c r="F638" s="3" t="s">
        <v>39</v>
      </c>
    </row>
    <row r="639" spans="1:6">
      <c r="A639" s="35">
        <v>92788</v>
      </c>
      <c r="B639" s="3" t="s">
        <v>1572</v>
      </c>
      <c r="C639" s="3" t="s">
        <v>1192</v>
      </c>
      <c r="D639" s="3" t="s">
        <v>38</v>
      </c>
      <c r="E639" s="36">
        <v>11.68</v>
      </c>
      <c r="F639" s="3" t="s">
        <v>39</v>
      </c>
    </row>
    <row r="640" spans="1:6">
      <c r="A640" s="35">
        <v>92789</v>
      </c>
      <c r="B640" s="3" t="s">
        <v>1573</v>
      </c>
      <c r="C640" s="3" t="s">
        <v>1192</v>
      </c>
      <c r="D640" s="3" t="s">
        <v>92</v>
      </c>
      <c r="E640" s="36">
        <v>11.23</v>
      </c>
      <c r="F640" s="3" t="s">
        <v>39</v>
      </c>
    </row>
    <row r="641" spans="1:6">
      <c r="A641" s="35">
        <v>92790</v>
      </c>
      <c r="B641" s="3" t="s">
        <v>1574</v>
      </c>
      <c r="C641" s="3" t="s">
        <v>1192</v>
      </c>
      <c r="D641" s="3" t="s">
        <v>92</v>
      </c>
      <c r="E641" s="36">
        <v>12.81</v>
      </c>
      <c r="F641" s="3" t="s">
        <v>39</v>
      </c>
    </row>
    <row r="642" spans="1:6">
      <c r="A642" s="35">
        <v>92785</v>
      </c>
      <c r="B642" s="3" t="s">
        <v>1569</v>
      </c>
      <c r="C642" s="3" t="s">
        <v>1192</v>
      </c>
      <c r="D642" s="3" t="s">
        <v>38</v>
      </c>
      <c r="E642" s="36">
        <v>15.9</v>
      </c>
      <c r="F642" s="3" t="s">
        <v>39</v>
      </c>
    </row>
    <row r="643" spans="1:6">
      <c r="A643" s="35">
        <v>92786</v>
      </c>
      <c r="B643" s="3" t="s">
        <v>1570</v>
      </c>
      <c r="C643" s="3" t="s">
        <v>1192</v>
      </c>
      <c r="D643" s="3" t="s">
        <v>38</v>
      </c>
      <c r="E643" s="36">
        <v>15.26</v>
      </c>
      <c r="F643" s="3" t="s">
        <v>39</v>
      </c>
    </row>
    <row r="644" spans="1:6">
      <c r="A644" s="35">
        <v>92783</v>
      </c>
      <c r="B644" s="3" t="s">
        <v>1567</v>
      </c>
      <c r="C644" s="3" t="s">
        <v>1192</v>
      </c>
      <c r="D644" s="3" t="s">
        <v>38</v>
      </c>
      <c r="E644" s="36">
        <v>18.010000000000002</v>
      </c>
      <c r="F644" s="3" t="s">
        <v>39</v>
      </c>
    </row>
    <row r="645" spans="1:6">
      <c r="A645" s="35">
        <v>92784</v>
      </c>
      <c r="B645" s="3" t="s">
        <v>1568</v>
      </c>
      <c r="C645" s="3" t="s">
        <v>1192</v>
      </c>
      <c r="D645" s="3" t="s">
        <v>38</v>
      </c>
      <c r="E645" s="36">
        <v>16.309999999999999</v>
      </c>
      <c r="F645" s="3" t="s">
        <v>39</v>
      </c>
    </row>
    <row r="646" spans="1:6">
      <c r="A646" s="35">
        <v>102730</v>
      </c>
      <c r="B646" s="3" t="s">
        <v>4589</v>
      </c>
      <c r="C646" s="3" t="s">
        <v>1192</v>
      </c>
      <c r="D646" s="3" t="s">
        <v>38</v>
      </c>
      <c r="E646" s="36">
        <v>13.99</v>
      </c>
      <c r="F646" s="3" t="s">
        <v>39</v>
      </c>
    </row>
    <row r="647" spans="1:6">
      <c r="A647" s="35">
        <v>102731</v>
      </c>
      <c r="B647" s="3" t="s">
        <v>4590</v>
      </c>
      <c r="C647" s="3" t="s">
        <v>1192</v>
      </c>
      <c r="D647" s="3" t="s">
        <v>38</v>
      </c>
      <c r="E647" s="36">
        <v>11.87</v>
      </c>
      <c r="F647" s="3" t="s">
        <v>39</v>
      </c>
    </row>
    <row r="648" spans="1:6">
      <c r="A648" s="35">
        <v>102732</v>
      </c>
      <c r="B648" s="3" t="s">
        <v>4591</v>
      </c>
      <c r="C648" s="3" t="s">
        <v>1192</v>
      </c>
      <c r="D648" s="3" t="s">
        <v>38</v>
      </c>
      <c r="E648" s="36">
        <v>11.41</v>
      </c>
      <c r="F648" s="3" t="s">
        <v>39</v>
      </c>
    </row>
    <row r="649" spans="1:6">
      <c r="A649" s="35">
        <v>102733</v>
      </c>
      <c r="B649" s="3" t="s">
        <v>4592</v>
      </c>
      <c r="C649" s="3" t="s">
        <v>1192</v>
      </c>
      <c r="D649" s="3" t="s">
        <v>38</v>
      </c>
      <c r="E649" s="36">
        <v>12.95</v>
      </c>
      <c r="F649" s="3" t="s">
        <v>39</v>
      </c>
    </row>
    <row r="650" spans="1:6">
      <c r="A650" s="35">
        <v>102728</v>
      </c>
      <c r="B650" s="3" t="s">
        <v>4587</v>
      </c>
      <c r="C650" s="3" t="s">
        <v>1192</v>
      </c>
      <c r="D650" s="3" t="s">
        <v>38</v>
      </c>
      <c r="E650" s="36">
        <v>16.149999999999999</v>
      </c>
      <c r="F650" s="3" t="s">
        <v>39</v>
      </c>
    </row>
    <row r="651" spans="1:6">
      <c r="A651" s="35">
        <v>102729</v>
      </c>
      <c r="B651" s="3" t="s">
        <v>4588</v>
      </c>
      <c r="C651" s="3" t="s">
        <v>1192</v>
      </c>
      <c r="D651" s="3" t="s">
        <v>38</v>
      </c>
      <c r="E651" s="36">
        <v>15.49</v>
      </c>
      <c r="F651" s="3" t="s">
        <v>39</v>
      </c>
    </row>
    <row r="652" spans="1:6">
      <c r="A652" s="35">
        <v>92762</v>
      </c>
      <c r="B652" s="3" t="s">
        <v>1546</v>
      </c>
      <c r="C652" s="3" t="s">
        <v>1192</v>
      </c>
      <c r="D652" s="3" t="s">
        <v>38</v>
      </c>
      <c r="E652" s="36">
        <v>13.67</v>
      </c>
      <c r="F652" s="3" t="s">
        <v>39</v>
      </c>
    </row>
    <row r="653" spans="1:6">
      <c r="A653" s="35">
        <v>92763</v>
      </c>
      <c r="B653" s="3" t="s">
        <v>1547</v>
      </c>
      <c r="C653" s="3" t="s">
        <v>1192</v>
      </c>
      <c r="D653" s="3" t="s">
        <v>38</v>
      </c>
      <c r="E653" s="36">
        <v>11.64</v>
      </c>
      <c r="F653" s="3" t="s">
        <v>39</v>
      </c>
    </row>
    <row r="654" spans="1:6">
      <c r="A654" s="35">
        <v>92764</v>
      </c>
      <c r="B654" s="3" t="s">
        <v>1548</v>
      </c>
      <c r="C654" s="3" t="s">
        <v>1192</v>
      </c>
      <c r="D654" s="3" t="s">
        <v>38</v>
      </c>
      <c r="E654" s="36">
        <v>11.24</v>
      </c>
      <c r="F654" s="3" t="s">
        <v>39</v>
      </c>
    </row>
    <row r="655" spans="1:6">
      <c r="A655" s="35">
        <v>92765</v>
      </c>
      <c r="B655" s="3" t="s">
        <v>1549</v>
      </c>
      <c r="C655" s="3" t="s">
        <v>1192</v>
      </c>
      <c r="D655" s="3" t="s">
        <v>38</v>
      </c>
      <c r="E655" s="36">
        <v>12.85</v>
      </c>
      <c r="F655" s="3" t="s">
        <v>39</v>
      </c>
    </row>
    <row r="656" spans="1:6">
      <c r="A656" s="35">
        <v>92766</v>
      </c>
      <c r="B656" s="3" t="s">
        <v>1550</v>
      </c>
      <c r="C656" s="3" t="s">
        <v>1192</v>
      </c>
      <c r="D656" s="3" t="s">
        <v>92</v>
      </c>
      <c r="E656" s="36">
        <v>12.66</v>
      </c>
      <c r="F656" s="3" t="s">
        <v>39</v>
      </c>
    </row>
    <row r="657" spans="1:6">
      <c r="A657" s="35">
        <v>92760</v>
      </c>
      <c r="B657" s="3" t="s">
        <v>1544</v>
      </c>
      <c r="C657" s="3" t="s">
        <v>1192</v>
      </c>
      <c r="D657" s="3" t="s">
        <v>38</v>
      </c>
      <c r="E657" s="36">
        <v>15.57</v>
      </c>
      <c r="F657" s="3" t="s">
        <v>39</v>
      </c>
    </row>
    <row r="658" spans="1:6">
      <c r="A658" s="35">
        <v>92761</v>
      </c>
      <c r="B658" s="3" t="s">
        <v>1545</v>
      </c>
      <c r="C658" s="3" t="s">
        <v>1192</v>
      </c>
      <c r="D658" s="3" t="s">
        <v>38</v>
      </c>
      <c r="E658" s="36">
        <v>15.06</v>
      </c>
      <c r="F658" s="3" t="s">
        <v>39</v>
      </c>
    </row>
    <row r="659" spans="1:6">
      <c r="A659" s="35">
        <v>92759</v>
      </c>
      <c r="B659" s="3" t="s">
        <v>1543</v>
      </c>
      <c r="C659" s="3" t="s">
        <v>1192</v>
      </c>
      <c r="D659" s="3" t="s">
        <v>38</v>
      </c>
      <c r="E659" s="36">
        <v>15.83</v>
      </c>
      <c r="F659" s="3" t="s">
        <v>39</v>
      </c>
    </row>
    <row r="660" spans="1:6">
      <c r="A660" s="35">
        <v>92778</v>
      </c>
      <c r="B660" s="3" t="s">
        <v>1562</v>
      </c>
      <c r="C660" s="3" t="s">
        <v>1192</v>
      </c>
      <c r="D660" s="3" t="s">
        <v>38</v>
      </c>
      <c r="E660" s="36">
        <v>14.63</v>
      </c>
      <c r="F660" s="3" t="s">
        <v>39</v>
      </c>
    </row>
    <row r="661" spans="1:6">
      <c r="A661" s="35">
        <v>92779</v>
      </c>
      <c r="B661" s="3" t="s">
        <v>1563</v>
      </c>
      <c r="C661" s="3" t="s">
        <v>1192</v>
      </c>
      <c r="D661" s="3" t="s">
        <v>38</v>
      </c>
      <c r="E661" s="36">
        <v>12.34</v>
      </c>
      <c r="F661" s="3" t="s">
        <v>39</v>
      </c>
    </row>
    <row r="662" spans="1:6">
      <c r="A662" s="35">
        <v>92780</v>
      </c>
      <c r="B662" s="3" t="s">
        <v>1564</v>
      </c>
      <c r="C662" s="3" t="s">
        <v>1192</v>
      </c>
      <c r="D662" s="3" t="s">
        <v>38</v>
      </c>
      <c r="E662" s="36">
        <v>11.72</v>
      </c>
      <c r="F662" s="3" t="s">
        <v>39</v>
      </c>
    </row>
    <row r="663" spans="1:6">
      <c r="A663" s="35">
        <v>92781</v>
      </c>
      <c r="B663" s="3" t="s">
        <v>1565</v>
      </c>
      <c r="C663" s="3" t="s">
        <v>1192</v>
      </c>
      <c r="D663" s="3" t="s">
        <v>38</v>
      </c>
      <c r="E663" s="36">
        <v>13.16</v>
      </c>
      <c r="F663" s="3" t="s">
        <v>39</v>
      </c>
    </row>
    <row r="664" spans="1:6">
      <c r="A664" s="35">
        <v>92782</v>
      </c>
      <c r="B664" s="3" t="s">
        <v>1566</v>
      </c>
      <c r="C664" s="3" t="s">
        <v>1192</v>
      </c>
      <c r="D664" s="3" t="s">
        <v>92</v>
      </c>
      <c r="E664" s="36">
        <v>12.84</v>
      </c>
      <c r="F664" s="3" t="s">
        <v>39</v>
      </c>
    </row>
    <row r="665" spans="1:6">
      <c r="A665" s="35">
        <v>92776</v>
      </c>
      <c r="B665" s="3" t="s">
        <v>1560</v>
      </c>
      <c r="C665" s="3" t="s">
        <v>1192</v>
      </c>
      <c r="D665" s="3" t="s">
        <v>38</v>
      </c>
      <c r="E665" s="36">
        <v>17.29</v>
      </c>
      <c r="F665" s="3" t="s">
        <v>39</v>
      </c>
    </row>
    <row r="666" spans="1:6">
      <c r="A666" s="35">
        <v>92777</v>
      </c>
      <c r="B666" s="3" t="s">
        <v>1561</v>
      </c>
      <c r="C666" s="3" t="s">
        <v>1192</v>
      </c>
      <c r="D666" s="3" t="s">
        <v>38</v>
      </c>
      <c r="E666" s="36">
        <v>16.34</v>
      </c>
      <c r="F666" s="3" t="s">
        <v>39</v>
      </c>
    </row>
    <row r="667" spans="1:6">
      <c r="A667" s="35">
        <v>92775</v>
      </c>
      <c r="B667" s="3" t="s">
        <v>1559</v>
      </c>
      <c r="C667" s="3" t="s">
        <v>1192</v>
      </c>
      <c r="D667" s="3" t="s">
        <v>38</v>
      </c>
      <c r="E667" s="36">
        <v>18.079999999999998</v>
      </c>
      <c r="F667" s="3" t="s">
        <v>39</v>
      </c>
    </row>
    <row r="668" spans="1:6">
      <c r="A668" s="35">
        <v>102734</v>
      </c>
      <c r="B668" s="3" t="s">
        <v>4593</v>
      </c>
      <c r="C668" s="3" t="s">
        <v>1192</v>
      </c>
      <c r="D668" s="3" t="s">
        <v>38</v>
      </c>
      <c r="E668" s="36">
        <v>15.31</v>
      </c>
      <c r="F668" s="3" t="s">
        <v>39</v>
      </c>
    </row>
    <row r="669" spans="1:6">
      <c r="A669" s="35">
        <v>102735</v>
      </c>
      <c r="B669" s="3" t="s">
        <v>4594</v>
      </c>
      <c r="C669" s="3" t="s">
        <v>1192</v>
      </c>
      <c r="D669" s="3" t="s">
        <v>38</v>
      </c>
      <c r="E669" s="36">
        <v>14.79</v>
      </c>
      <c r="F669" s="3" t="s">
        <v>39</v>
      </c>
    </row>
    <row r="670" spans="1:6">
      <c r="A670" s="35">
        <v>90000</v>
      </c>
      <c r="B670" s="3" t="s">
        <v>16182</v>
      </c>
      <c r="C670" s="3" t="s">
        <v>1192</v>
      </c>
      <c r="D670" s="3" t="s">
        <v>92</v>
      </c>
      <c r="E670" s="36">
        <v>13.96</v>
      </c>
      <c r="F670" s="3" t="s">
        <v>39</v>
      </c>
    </row>
    <row r="671" spans="1:6">
      <c r="A671" s="35">
        <v>103088</v>
      </c>
      <c r="B671" s="3" t="s">
        <v>16200</v>
      </c>
      <c r="C671" s="3" t="s">
        <v>1192</v>
      </c>
      <c r="D671" s="3" t="s">
        <v>92</v>
      </c>
      <c r="E671" s="36">
        <v>11.3</v>
      </c>
      <c r="F671" s="3" t="s">
        <v>39</v>
      </c>
    </row>
    <row r="672" spans="1:6">
      <c r="A672" s="35">
        <v>102922</v>
      </c>
      <c r="B672" s="3" t="s">
        <v>16198</v>
      </c>
      <c r="C672" s="3" t="s">
        <v>1192</v>
      </c>
      <c r="D672" s="3" t="s">
        <v>92</v>
      </c>
      <c r="E672" s="36">
        <v>10.43</v>
      </c>
      <c r="F672" s="3" t="s">
        <v>39</v>
      </c>
    </row>
    <row r="673" spans="1:6">
      <c r="A673" s="35">
        <v>89999</v>
      </c>
      <c r="B673" s="3" t="s">
        <v>16181</v>
      </c>
      <c r="C673" s="3" t="s">
        <v>1192</v>
      </c>
      <c r="D673" s="3" t="s">
        <v>92</v>
      </c>
      <c r="E673" s="36">
        <v>16.57</v>
      </c>
      <c r="F673" s="3" t="s">
        <v>39</v>
      </c>
    </row>
    <row r="674" spans="1:6">
      <c r="A674" s="35">
        <v>91599</v>
      </c>
      <c r="B674" s="3" t="s">
        <v>1538</v>
      </c>
      <c r="C674" s="3" t="s">
        <v>1192</v>
      </c>
      <c r="D674" s="3" t="s">
        <v>38</v>
      </c>
      <c r="E674" s="36">
        <v>11.29</v>
      </c>
      <c r="F674" s="3" t="s">
        <v>39</v>
      </c>
    </row>
    <row r="675" spans="1:6">
      <c r="A675" s="35">
        <v>91597</v>
      </c>
      <c r="B675" s="3" t="s">
        <v>1536</v>
      </c>
      <c r="C675" s="3" t="s">
        <v>1192</v>
      </c>
      <c r="D675" s="3" t="s">
        <v>38</v>
      </c>
      <c r="E675" s="36">
        <v>10.94</v>
      </c>
      <c r="F675" s="3" t="s">
        <v>39</v>
      </c>
    </row>
    <row r="676" spans="1:6">
      <c r="A676" s="35">
        <v>91598</v>
      </c>
      <c r="B676" s="3" t="s">
        <v>1537</v>
      </c>
      <c r="C676" s="3" t="s">
        <v>1192</v>
      </c>
      <c r="D676" s="3" t="s">
        <v>38</v>
      </c>
      <c r="E676" s="36">
        <v>15.29</v>
      </c>
      <c r="F676" s="3" t="s">
        <v>39</v>
      </c>
    </row>
    <row r="677" spans="1:6">
      <c r="A677" s="35">
        <v>91596</v>
      </c>
      <c r="B677" s="3" t="s">
        <v>1535</v>
      </c>
      <c r="C677" s="3" t="s">
        <v>1192</v>
      </c>
      <c r="D677" s="3" t="s">
        <v>38</v>
      </c>
      <c r="E677" s="36">
        <v>15.77</v>
      </c>
      <c r="F677" s="3" t="s">
        <v>39</v>
      </c>
    </row>
    <row r="678" spans="1:6">
      <c r="A678" s="35">
        <v>100064</v>
      </c>
      <c r="B678" s="3" t="s">
        <v>4981</v>
      </c>
      <c r="C678" s="3" t="s">
        <v>1192</v>
      </c>
      <c r="D678" s="3" t="s">
        <v>38</v>
      </c>
      <c r="E678" s="36">
        <v>15.77</v>
      </c>
      <c r="F678" s="3" t="s">
        <v>39</v>
      </c>
    </row>
    <row r="679" spans="1:6">
      <c r="A679" s="35">
        <v>100066</v>
      </c>
      <c r="B679" s="3" t="s">
        <v>1620</v>
      </c>
      <c r="C679" s="3" t="s">
        <v>1192</v>
      </c>
      <c r="D679" s="3" t="s">
        <v>38</v>
      </c>
      <c r="E679" s="36">
        <v>15.79</v>
      </c>
      <c r="F679" s="3" t="s">
        <v>39</v>
      </c>
    </row>
    <row r="680" spans="1:6">
      <c r="A680" s="35">
        <v>91603</v>
      </c>
      <c r="B680" s="3" t="s">
        <v>1542</v>
      </c>
      <c r="C680" s="3" t="s">
        <v>1192</v>
      </c>
      <c r="D680" s="3" t="s">
        <v>92</v>
      </c>
      <c r="E680" s="36">
        <v>12.93</v>
      </c>
      <c r="F680" s="3" t="s">
        <v>39</v>
      </c>
    </row>
    <row r="681" spans="1:6">
      <c r="A681" s="35">
        <v>100068</v>
      </c>
      <c r="B681" s="3" t="s">
        <v>1622</v>
      </c>
      <c r="C681" s="3" t="s">
        <v>1192</v>
      </c>
      <c r="D681" s="3" t="s">
        <v>92</v>
      </c>
      <c r="E681" s="36">
        <v>11.12</v>
      </c>
      <c r="F681" s="3" t="s">
        <v>39</v>
      </c>
    </row>
    <row r="682" spans="1:6">
      <c r="A682" s="35">
        <v>100067</v>
      </c>
      <c r="B682" s="3" t="s">
        <v>1621</v>
      </c>
      <c r="C682" s="3" t="s">
        <v>1192</v>
      </c>
      <c r="D682" s="3" t="s">
        <v>92</v>
      </c>
      <c r="E682" s="36">
        <v>13.63</v>
      </c>
      <c r="F682" s="3" t="s">
        <v>39</v>
      </c>
    </row>
    <row r="683" spans="1:6">
      <c r="A683" s="35">
        <v>91601</v>
      </c>
      <c r="B683" s="3" t="s">
        <v>1540</v>
      </c>
      <c r="C683" s="3" t="s">
        <v>1192</v>
      </c>
      <c r="D683" s="3" t="s">
        <v>92</v>
      </c>
      <c r="E683" s="36">
        <v>14.4</v>
      </c>
      <c r="F683" s="3" t="s">
        <v>39</v>
      </c>
    </row>
    <row r="684" spans="1:6">
      <c r="A684" s="35">
        <v>91602</v>
      </c>
      <c r="B684" s="3" t="s">
        <v>1541</v>
      </c>
      <c r="C684" s="3" t="s">
        <v>1192</v>
      </c>
      <c r="D684" s="3" t="s">
        <v>92</v>
      </c>
      <c r="E684" s="36">
        <v>13.7</v>
      </c>
      <c r="F684" s="3" t="s">
        <v>39</v>
      </c>
    </row>
    <row r="685" spans="1:6">
      <c r="A685" s="35">
        <v>91593</v>
      </c>
      <c r="B685" s="3" t="s">
        <v>1532</v>
      </c>
      <c r="C685" s="3" t="s">
        <v>1192</v>
      </c>
      <c r="D685" s="3" t="s">
        <v>38</v>
      </c>
      <c r="E685" s="36">
        <v>15.53</v>
      </c>
      <c r="F685" s="3" t="s">
        <v>39</v>
      </c>
    </row>
    <row r="686" spans="1:6">
      <c r="A686" s="35">
        <v>91594</v>
      </c>
      <c r="B686" s="3" t="s">
        <v>1533</v>
      </c>
      <c r="C686" s="3" t="s">
        <v>1192</v>
      </c>
      <c r="D686" s="3" t="s">
        <v>38</v>
      </c>
      <c r="E686" s="36">
        <v>15.86</v>
      </c>
      <c r="F686" s="3" t="s">
        <v>39</v>
      </c>
    </row>
    <row r="687" spans="1:6">
      <c r="A687" s="35">
        <v>91595</v>
      </c>
      <c r="B687" s="3" t="s">
        <v>1534</v>
      </c>
      <c r="C687" s="3" t="s">
        <v>1192</v>
      </c>
      <c r="D687" s="3" t="s">
        <v>38</v>
      </c>
      <c r="E687" s="36">
        <v>16.34</v>
      </c>
      <c r="F687" s="3" t="s">
        <v>39</v>
      </c>
    </row>
    <row r="688" spans="1:6">
      <c r="A688" s="35">
        <v>91600</v>
      </c>
      <c r="B688" s="3" t="s">
        <v>1539</v>
      </c>
      <c r="C688" s="3" t="s">
        <v>1192</v>
      </c>
      <c r="D688" s="3" t="s">
        <v>38</v>
      </c>
      <c r="E688" s="36">
        <v>17.73</v>
      </c>
      <c r="F688" s="3" t="s">
        <v>39</v>
      </c>
    </row>
    <row r="689" spans="1:6">
      <c r="A689" s="35">
        <v>97089</v>
      </c>
      <c r="B689" s="3" t="s">
        <v>16154</v>
      </c>
      <c r="C689" s="3" t="s">
        <v>1192</v>
      </c>
      <c r="D689" s="3" t="s">
        <v>92</v>
      </c>
      <c r="E689" s="36">
        <v>22.67</v>
      </c>
      <c r="F689" s="3" t="s">
        <v>39</v>
      </c>
    </row>
    <row r="690" spans="1:6">
      <c r="A690" s="35">
        <v>97090</v>
      </c>
      <c r="B690" s="3" t="s">
        <v>16155</v>
      </c>
      <c r="C690" s="3" t="s">
        <v>1192</v>
      </c>
      <c r="D690" s="3" t="s">
        <v>92</v>
      </c>
      <c r="E690" s="36">
        <v>22.36</v>
      </c>
      <c r="F690" s="3" t="s">
        <v>39</v>
      </c>
    </row>
    <row r="691" spans="1:6">
      <c r="A691" s="35">
        <v>97091</v>
      </c>
      <c r="B691" s="3" t="s">
        <v>16156</v>
      </c>
      <c r="C691" s="3" t="s">
        <v>1192</v>
      </c>
      <c r="D691" s="3" t="s">
        <v>92</v>
      </c>
      <c r="E691" s="36">
        <v>21.71</v>
      </c>
      <c r="F691" s="3" t="s">
        <v>39</v>
      </c>
    </row>
    <row r="692" spans="1:6">
      <c r="A692" s="35">
        <v>97092</v>
      </c>
      <c r="B692" s="3" t="s">
        <v>16157</v>
      </c>
      <c r="C692" s="3" t="s">
        <v>1192</v>
      </c>
      <c r="D692" s="3" t="s">
        <v>92</v>
      </c>
      <c r="E692" s="36">
        <v>21.07</v>
      </c>
      <c r="F692" s="3" t="s">
        <v>39</v>
      </c>
    </row>
    <row r="693" spans="1:6">
      <c r="A693" s="35">
        <v>97093</v>
      </c>
      <c r="B693" s="3" t="s">
        <v>16158</v>
      </c>
      <c r="C693" s="3" t="s">
        <v>1192</v>
      </c>
      <c r="D693" s="3" t="s">
        <v>92</v>
      </c>
      <c r="E693" s="36">
        <v>19.829999999999998</v>
      </c>
      <c r="F693" s="3" t="s">
        <v>39</v>
      </c>
    </row>
    <row r="694" spans="1:6">
      <c r="A694" s="35">
        <v>97088</v>
      </c>
      <c r="B694" s="3" t="s">
        <v>16153</v>
      </c>
      <c r="C694" s="3" t="s">
        <v>1192</v>
      </c>
      <c r="D694" s="3" t="s">
        <v>92</v>
      </c>
      <c r="E694" s="36">
        <v>24.77</v>
      </c>
      <c r="F694" s="3" t="s">
        <v>39</v>
      </c>
    </row>
    <row r="695" spans="1:6">
      <c r="A695" s="35">
        <v>101538</v>
      </c>
      <c r="B695" s="3" t="s">
        <v>5176</v>
      </c>
      <c r="C695" s="3" t="s">
        <v>91</v>
      </c>
      <c r="D695" s="3" t="s">
        <v>38</v>
      </c>
      <c r="E695" s="36">
        <v>46.17</v>
      </c>
      <c r="F695" s="3" t="s">
        <v>39</v>
      </c>
    </row>
    <row r="696" spans="1:6">
      <c r="A696" s="35">
        <v>101542</v>
      </c>
      <c r="B696" s="3" t="s">
        <v>5180</v>
      </c>
      <c r="C696" s="3" t="s">
        <v>91</v>
      </c>
      <c r="D696" s="3" t="s">
        <v>38</v>
      </c>
      <c r="E696" s="36">
        <v>34.46</v>
      </c>
      <c r="F696" s="3" t="s">
        <v>39</v>
      </c>
    </row>
    <row r="697" spans="1:6">
      <c r="A697" s="35">
        <v>101539</v>
      </c>
      <c r="B697" s="3" t="s">
        <v>5177</v>
      </c>
      <c r="C697" s="3" t="s">
        <v>91</v>
      </c>
      <c r="D697" s="3" t="s">
        <v>38</v>
      </c>
      <c r="E697" s="36">
        <v>74.73</v>
      </c>
      <c r="F697" s="3" t="s">
        <v>39</v>
      </c>
    </row>
    <row r="698" spans="1:6">
      <c r="A698" s="35">
        <v>101543</v>
      </c>
      <c r="B698" s="3" t="s">
        <v>5181</v>
      </c>
      <c r="C698" s="3" t="s">
        <v>91</v>
      </c>
      <c r="D698" s="3" t="s">
        <v>38</v>
      </c>
      <c r="E698" s="36">
        <v>60.4</v>
      </c>
      <c r="F698" s="3" t="s">
        <v>39</v>
      </c>
    </row>
    <row r="699" spans="1:6">
      <c r="A699" s="35">
        <v>101540</v>
      </c>
      <c r="B699" s="3" t="s">
        <v>5178</v>
      </c>
      <c r="C699" s="3" t="s">
        <v>91</v>
      </c>
      <c r="D699" s="3" t="s">
        <v>38</v>
      </c>
      <c r="E699" s="36">
        <v>127.77</v>
      </c>
      <c r="F699" s="3" t="s">
        <v>39</v>
      </c>
    </row>
    <row r="700" spans="1:6">
      <c r="A700" s="35">
        <v>101544</v>
      </c>
      <c r="B700" s="3" t="s">
        <v>5182</v>
      </c>
      <c r="C700" s="3" t="s">
        <v>91</v>
      </c>
      <c r="D700" s="3" t="s">
        <v>38</v>
      </c>
      <c r="E700" s="36">
        <v>97.39</v>
      </c>
      <c r="F700" s="3" t="s">
        <v>39</v>
      </c>
    </row>
    <row r="701" spans="1:6">
      <c r="A701" s="35">
        <v>101541</v>
      </c>
      <c r="B701" s="3" t="s">
        <v>5179</v>
      </c>
      <c r="C701" s="3" t="s">
        <v>91</v>
      </c>
      <c r="D701" s="3" t="s">
        <v>38</v>
      </c>
      <c r="E701" s="36">
        <v>166.24</v>
      </c>
      <c r="F701" s="3" t="s">
        <v>39</v>
      </c>
    </row>
    <row r="702" spans="1:6">
      <c r="A702" s="35">
        <v>101545</v>
      </c>
      <c r="B702" s="3" t="s">
        <v>5183</v>
      </c>
      <c r="C702" s="3" t="s">
        <v>91</v>
      </c>
      <c r="D702" s="3" t="s">
        <v>38</v>
      </c>
      <c r="E702" s="36">
        <v>142.69</v>
      </c>
      <c r="F702" s="3" t="s">
        <v>39</v>
      </c>
    </row>
    <row r="703" spans="1:6">
      <c r="A703" s="35">
        <v>92884</v>
      </c>
      <c r="B703" s="3" t="s">
        <v>1600</v>
      </c>
      <c r="C703" s="3" t="s">
        <v>1192</v>
      </c>
      <c r="D703" s="3" t="s">
        <v>38</v>
      </c>
      <c r="E703" s="36">
        <v>14.53</v>
      </c>
      <c r="F703" s="3" t="s">
        <v>39</v>
      </c>
    </row>
    <row r="704" spans="1:6">
      <c r="A704" s="35">
        <v>92885</v>
      </c>
      <c r="B704" s="3" t="s">
        <v>1601</v>
      </c>
      <c r="C704" s="3" t="s">
        <v>1192</v>
      </c>
      <c r="D704" s="3" t="s">
        <v>38</v>
      </c>
      <c r="E704" s="36">
        <v>14.06</v>
      </c>
      <c r="F704" s="3" t="s">
        <v>39</v>
      </c>
    </row>
    <row r="705" spans="1:6">
      <c r="A705" s="35">
        <v>92886</v>
      </c>
      <c r="B705" s="3" t="s">
        <v>1602</v>
      </c>
      <c r="C705" s="3" t="s">
        <v>1192</v>
      </c>
      <c r="D705" s="3" t="s">
        <v>38</v>
      </c>
      <c r="E705" s="36">
        <v>13.66</v>
      </c>
      <c r="F705" s="3" t="s">
        <v>39</v>
      </c>
    </row>
    <row r="706" spans="1:6">
      <c r="A706" s="35">
        <v>92887</v>
      </c>
      <c r="B706" s="3" t="s">
        <v>1603</v>
      </c>
      <c r="C706" s="3" t="s">
        <v>1192</v>
      </c>
      <c r="D706" s="3" t="s">
        <v>38</v>
      </c>
      <c r="E706" s="36">
        <v>13.75</v>
      </c>
      <c r="F706" s="3" t="s">
        <v>39</v>
      </c>
    </row>
    <row r="707" spans="1:6">
      <c r="A707" s="35">
        <v>92888</v>
      </c>
      <c r="B707" s="3" t="s">
        <v>1604</v>
      </c>
      <c r="C707" s="3" t="s">
        <v>1192</v>
      </c>
      <c r="D707" s="3" t="s">
        <v>92</v>
      </c>
      <c r="E707" s="36">
        <v>13.56</v>
      </c>
      <c r="F707" s="3" t="s">
        <v>39</v>
      </c>
    </row>
    <row r="708" spans="1:6">
      <c r="A708" s="35">
        <v>92882</v>
      </c>
      <c r="B708" s="3" t="s">
        <v>1598</v>
      </c>
      <c r="C708" s="3" t="s">
        <v>1192</v>
      </c>
      <c r="D708" s="3" t="s">
        <v>38</v>
      </c>
      <c r="E708" s="36">
        <v>14.5</v>
      </c>
      <c r="F708" s="3" t="s">
        <v>39</v>
      </c>
    </row>
    <row r="709" spans="1:6">
      <c r="A709" s="35">
        <v>92883</v>
      </c>
      <c r="B709" s="3" t="s">
        <v>1599</v>
      </c>
      <c r="C709" s="3" t="s">
        <v>1192</v>
      </c>
      <c r="D709" s="3" t="s">
        <v>38</v>
      </c>
      <c r="E709" s="36">
        <v>13.88</v>
      </c>
      <c r="F709" s="3" t="s">
        <v>39</v>
      </c>
    </row>
    <row r="710" spans="1:6">
      <c r="A710" s="35">
        <v>89996</v>
      </c>
      <c r="B710" s="3" t="s">
        <v>16178</v>
      </c>
      <c r="C710" s="3" t="s">
        <v>1192</v>
      </c>
      <c r="D710" s="3" t="s">
        <v>92</v>
      </c>
      <c r="E710" s="36">
        <v>12.34</v>
      </c>
      <c r="F710" s="3" t="s">
        <v>39</v>
      </c>
    </row>
    <row r="711" spans="1:6">
      <c r="A711" s="35">
        <v>89997</v>
      </c>
      <c r="B711" s="3" t="s">
        <v>16179</v>
      </c>
      <c r="C711" s="3" t="s">
        <v>1192</v>
      </c>
      <c r="D711" s="3" t="s">
        <v>92</v>
      </c>
      <c r="E711" s="36">
        <v>10.27</v>
      </c>
      <c r="F711" s="3" t="s">
        <v>39</v>
      </c>
    </row>
    <row r="712" spans="1:6">
      <c r="A712" s="35">
        <v>102921</v>
      </c>
      <c r="B712" s="3" t="s">
        <v>16197</v>
      </c>
      <c r="C712" s="3" t="s">
        <v>1192</v>
      </c>
      <c r="D712" s="3" t="s">
        <v>92</v>
      </c>
      <c r="E712" s="36">
        <v>9.7899999999999991</v>
      </c>
      <c r="F712" s="3" t="s">
        <v>39</v>
      </c>
    </row>
    <row r="713" spans="1:6">
      <c r="A713" s="35">
        <v>88245</v>
      </c>
      <c r="B713" s="3" t="s">
        <v>4041</v>
      </c>
      <c r="C713" s="3" t="s">
        <v>9</v>
      </c>
      <c r="D713" s="3" t="s">
        <v>92</v>
      </c>
      <c r="E713" s="36">
        <v>19.86</v>
      </c>
      <c r="F713" s="3" t="s">
        <v>4035</v>
      </c>
    </row>
    <row r="714" spans="1:6">
      <c r="A714" s="35">
        <v>101381</v>
      </c>
      <c r="B714" s="3" t="s">
        <v>4041</v>
      </c>
      <c r="C714" s="3" t="s">
        <v>4127</v>
      </c>
      <c r="D714" s="3" t="s">
        <v>92</v>
      </c>
      <c r="E714" s="37">
        <v>3561.88</v>
      </c>
      <c r="F714" s="3" t="s">
        <v>4035</v>
      </c>
    </row>
    <row r="715" spans="1:6">
      <c r="A715" s="35">
        <v>90768</v>
      </c>
      <c r="B715" s="3" t="s">
        <v>4114</v>
      </c>
      <c r="C715" s="3" t="s">
        <v>9</v>
      </c>
      <c r="D715" s="3" t="s">
        <v>92</v>
      </c>
      <c r="E715" s="36">
        <v>59.79</v>
      </c>
      <c r="F715" s="3" t="s">
        <v>4035</v>
      </c>
    </row>
    <row r="716" spans="1:6">
      <c r="A716" s="35">
        <v>90769</v>
      </c>
      <c r="B716" s="3" t="s">
        <v>4115</v>
      </c>
      <c r="C716" s="3" t="s">
        <v>9</v>
      </c>
      <c r="D716" s="3" t="s">
        <v>92</v>
      </c>
      <c r="E716" s="36">
        <v>84.3</v>
      </c>
      <c r="F716" s="3" t="s">
        <v>4035</v>
      </c>
    </row>
    <row r="717" spans="1:6">
      <c r="A717" s="35">
        <v>90770</v>
      </c>
      <c r="B717" s="3" t="s">
        <v>4116</v>
      </c>
      <c r="C717" s="3" t="s">
        <v>9</v>
      </c>
      <c r="D717" s="3" t="s">
        <v>92</v>
      </c>
      <c r="E717" s="36">
        <v>110.95</v>
      </c>
      <c r="F717" s="3" t="s">
        <v>4035</v>
      </c>
    </row>
    <row r="718" spans="1:6">
      <c r="A718" s="35">
        <v>93569</v>
      </c>
      <c r="B718" s="3" t="s">
        <v>4128</v>
      </c>
      <c r="C718" s="3" t="s">
        <v>4127</v>
      </c>
      <c r="D718" s="3" t="s">
        <v>92</v>
      </c>
      <c r="E718" s="37">
        <v>10563.77</v>
      </c>
      <c r="F718" s="3" t="s">
        <v>4035</v>
      </c>
    </row>
    <row r="719" spans="1:6">
      <c r="A719" s="35">
        <v>100304</v>
      </c>
      <c r="B719" s="3" t="s">
        <v>4261</v>
      </c>
      <c r="C719" s="3" t="s">
        <v>9</v>
      </c>
      <c r="D719" s="3" t="s">
        <v>92</v>
      </c>
      <c r="E719" s="36">
        <v>56.42</v>
      </c>
      <c r="F719" s="3" t="s">
        <v>4035</v>
      </c>
    </row>
    <row r="720" spans="1:6">
      <c r="A720" s="35">
        <v>100318</v>
      </c>
      <c r="B720" s="3" t="s">
        <v>4261</v>
      </c>
      <c r="C720" s="3" t="s">
        <v>4127</v>
      </c>
      <c r="D720" s="3" t="s">
        <v>92</v>
      </c>
      <c r="E720" s="37">
        <v>10019.870000000001</v>
      </c>
      <c r="F720" s="3" t="s">
        <v>4035</v>
      </c>
    </row>
    <row r="721" spans="1:6">
      <c r="A721" s="35">
        <v>93570</v>
      </c>
      <c r="B721" s="3" t="s">
        <v>4129</v>
      </c>
      <c r="C721" s="3" t="s">
        <v>4127</v>
      </c>
      <c r="D721" s="3" t="s">
        <v>92</v>
      </c>
      <c r="E721" s="37">
        <v>14883.19</v>
      </c>
      <c r="F721" s="3" t="s">
        <v>4035</v>
      </c>
    </row>
    <row r="722" spans="1:6">
      <c r="A722" s="35">
        <v>93571</v>
      </c>
      <c r="B722" s="3" t="s">
        <v>4130</v>
      </c>
      <c r="C722" s="3" t="s">
        <v>4127</v>
      </c>
      <c r="D722" s="3" t="s">
        <v>92</v>
      </c>
      <c r="E722" s="37">
        <v>19583.64</v>
      </c>
      <c r="F722" s="3" t="s">
        <v>4035</v>
      </c>
    </row>
    <row r="723" spans="1:6">
      <c r="A723" s="35">
        <v>95607</v>
      </c>
      <c r="B723" s="3" t="s">
        <v>4768</v>
      </c>
      <c r="C723" s="3" t="s">
        <v>91</v>
      </c>
      <c r="D723" s="3" t="s">
        <v>92</v>
      </c>
      <c r="E723" s="36">
        <v>12.44</v>
      </c>
      <c r="F723" s="3" t="s">
        <v>39</v>
      </c>
    </row>
    <row r="724" spans="1:6">
      <c r="A724" s="35">
        <v>102521</v>
      </c>
      <c r="B724" s="3" t="s">
        <v>4780</v>
      </c>
      <c r="C724" s="3" t="s">
        <v>91</v>
      </c>
      <c r="D724" s="3" t="s">
        <v>92</v>
      </c>
      <c r="E724" s="36">
        <v>71.56</v>
      </c>
      <c r="F724" s="3" t="s">
        <v>39</v>
      </c>
    </row>
    <row r="725" spans="1:6">
      <c r="A725" s="35">
        <v>102522</v>
      </c>
      <c r="B725" s="3" t="s">
        <v>4781</v>
      </c>
      <c r="C725" s="3" t="s">
        <v>91</v>
      </c>
      <c r="D725" s="3" t="s">
        <v>92</v>
      </c>
      <c r="E725" s="36">
        <v>104.97</v>
      </c>
      <c r="F725" s="3" t="s">
        <v>39</v>
      </c>
    </row>
    <row r="726" spans="1:6">
      <c r="A726" s="35">
        <v>102523</v>
      </c>
      <c r="B726" s="3" t="s">
        <v>4782</v>
      </c>
      <c r="C726" s="3" t="s">
        <v>91</v>
      </c>
      <c r="D726" s="3" t="s">
        <v>92</v>
      </c>
      <c r="E726" s="36">
        <v>138.38999999999999</v>
      </c>
      <c r="F726" s="3" t="s">
        <v>39</v>
      </c>
    </row>
    <row r="727" spans="1:6">
      <c r="A727" s="35">
        <v>95605</v>
      </c>
      <c r="B727" s="3" t="s">
        <v>4767</v>
      </c>
      <c r="C727" s="3" t="s">
        <v>91</v>
      </c>
      <c r="D727" s="3" t="s">
        <v>92</v>
      </c>
      <c r="E727" s="36">
        <v>86.74</v>
      </c>
      <c r="F727" s="3" t="s">
        <v>39</v>
      </c>
    </row>
    <row r="728" spans="1:6">
      <c r="A728" s="35">
        <v>95602</v>
      </c>
      <c r="B728" s="3" t="s">
        <v>4764</v>
      </c>
      <c r="C728" s="3" t="s">
        <v>91</v>
      </c>
      <c r="D728" s="3" t="s">
        <v>92</v>
      </c>
      <c r="E728" s="36">
        <v>17.84</v>
      </c>
      <c r="F728" s="3" t="s">
        <v>39</v>
      </c>
    </row>
    <row r="729" spans="1:6">
      <c r="A729" s="35">
        <v>95603</v>
      </c>
      <c r="B729" s="3" t="s">
        <v>4765</v>
      </c>
      <c r="C729" s="3" t="s">
        <v>91</v>
      </c>
      <c r="D729" s="3" t="s">
        <v>92</v>
      </c>
      <c r="E729" s="36">
        <v>30.44</v>
      </c>
      <c r="F729" s="3" t="s">
        <v>39</v>
      </c>
    </row>
    <row r="730" spans="1:6">
      <c r="A730" s="35">
        <v>95604</v>
      </c>
      <c r="B730" s="3" t="s">
        <v>4766</v>
      </c>
      <c r="C730" s="3" t="s">
        <v>91</v>
      </c>
      <c r="D730" s="3" t="s">
        <v>92</v>
      </c>
      <c r="E730" s="36">
        <v>47.23</v>
      </c>
      <c r="F730" s="3" t="s">
        <v>39</v>
      </c>
    </row>
    <row r="731" spans="1:6">
      <c r="A731" s="35">
        <v>95601</v>
      </c>
      <c r="B731" s="3" t="s">
        <v>4763</v>
      </c>
      <c r="C731" s="3" t="s">
        <v>91</v>
      </c>
      <c r="D731" s="3" t="s">
        <v>92</v>
      </c>
      <c r="E731" s="36">
        <v>11.14</v>
      </c>
      <c r="F731" s="3" t="s">
        <v>39</v>
      </c>
    </row>
    <row r="732" spans="1:6">
      <c r="A732" s="35">
        <v>95608</v>
      </c>
      <c r="B732" s="3" t="s">
        <v>4769</v>
      </c>
      <c r="C732" s="3" t="s">
        <v>91</v>
      </c>
      <c r="D732" s="3" t="s">
        <v>92</v>
      </c>
      <c r="E732" s="36">
        <v>18.059999999999999</v>
      </c>
      <c r="F732" s="3" t="s">
        <v>39</v>
      </c>
    </row>
    <row r="733" spans="1:6">
      <c r="A733" s="35">
        <v>95609</v>
      </c>
      <c r="B733" s="3" t="s">
        <v>4770</v>
      </c>
      <c r="C733" s="3" t="s">
        <v>91</v>
      </c>
      <c r="D733" s="3" t="s">
        <v>92</v>
      </c>
      <c r="E733" s="36">
        <v>22.9</v>
      </c>
      <c r="F733" s="3" t="s">
        <v>39</v>
      </c>
    </row>
    <row r="734" spans="1:6">
      <c r="A734" s="35">
        <v>101382</v>
      </c>
      <c r="B734" s="3" t="s">
        <v>6382</v>
      </c>
      <c r="C734" s="3" t="s">
        <v>4127</v>
      </c>
      <c r="D734" s="3" t="s">
        <v>92</v>
      </c>
      <c r="E734" s="37">
        <v>3018.67</v>
      </c>
      <c r="F734" s="3" t="s">
        <v>4035</v>
      </c>
    </row>
    <row r="735" spans="1:6">
      <c r="A735" s="35">
        <v>88246</v>
      </c>
      <c r="B735" s="3" t="s">
        <v>4042</v>
      </c>
      <c r="C735" s="3" t="s">
        <v>9</v>
      </c>
      <c r="D735" s="3" t="s">
        <v>92</v>
      </c>
      <c r="E735" s="36">
        <v>16.87</v>
      </c>
      <c r="F735" s="3" t="s">
        <v>4035</v>
      </c>
    </row>
    <row r="736" spans="1:6">
      <c r="A736" s="35">
        <v>103138</v>
      </c>
      <c r="B736" s="3" t="s">
        <v>16001</v>
      </c>
      <c r="C736" s="3" t="s">
        <v>91</v>
      </c>
      <c r="D736" s="3" t="s">
        <v>38</v>
      </c>
      <c r="E736" s="36">
        <v>32.22</v>
      </c>
      <c r="F736" s="3" t="s">
        <v>39</v>
      </c>
    </row>
    <row r="737" spans="1:6">
      <c r="A737" s="35">
        <v>103151</v>
      </c>
      <c r="B737" s="3" t="s">
        <v>16014</v>
      </c>
      <c r="C737" s="3" t="s">
        <v>91</v>
      </c>
      <c r="D737" s="3" t="s">
        <v>38</v>
      </c>
      <c r="E737" s="36">
        <v>296.55</v>
      </c>
      <c r="F737" s="3" t="s">
        <v>39</v>
      </c>
    </row>
    <row r="738" spans="1:6">
      <c r="A738" s="35">
        <v>103152</v>
      </c>
      <c r="B738" s="3" t="s">
        <v>16015</v>
      </c>
      <c r="C738" s="3" t="s">
        <v>91</v>
      </c>
      <c r="D738" s="3" t="s">
        <v>38</v>
      </c>
      <c r="E738" s="36">
        <v>353.27</v>
      </c>
      <c r="F738" s="3" t="s">
        <v>39</v>
      </c>
    </row>
    <row r="739" spans="1:6">
      <c r="A739" s="35">
        <v>103139</v>
      </c>
      <c r="B739" s="3" t="s">
        <v>16002</v>
      </c>
      <c r="C739" s="3" t="s">
        <v>91</v>
      </c>
      <c r="D739" s="3" t="s">
        <v>38</v>
      </c>
      <c r="E739" s="36">
        <v>41.88</v>
      </c>
      <c r="F739" s="3" t="s">
        <v>39</v>
      </c>
    </row>
    <row r="740" spans="1:6">
      <c r="A740" s="35">
        <v>103140</v>
      </c>
      <c r="B740" s="3" t="s">
        <v>16003</v>
      </c>
      <c r="C740" s="3" t="s">
        <v>91</v>
      </c>
      <c r="D740" s="3" t="s">
        <v>38</v>
      </c>
      <c r="E740" s="36">
        <v>51.52</v>
      </c>
      <c r="F740" s="3" t="s">
        <v>39</v>
      </c>
    </row>
    <row r="741" spans="1:6">
      <c r="A741" s="35">
        <v>103141</v>
      </c>
      <c r="B741" s="3" t="s">
        <v>16004</v>
      </c>
      <c r="C741" s="3" t="s">
        <v>91</v>
      </c>
      <c r="D741" s="3" t="s">
        <v>38</v>
      </c>
      <c r="E741" s="36">
        <v>79.319999999999993</v>
      </c>
      <c r="F741" s="3" t="s">
        <v>39</v>
      </c>
    </row>
    <row r="742" spans="1:6">
      <c r="A742" s="35">
        <v>103142</v>
      </c>
      <c r="B742" s="3" t="s">
        <v>16005</v>
      </c>
      <c r="C742" s="3" t="s">
        <v>91</v>
      </c>
      <c r="D742" s="3" t="s">
        <v>38</v>
      </c>
      <c r="E742" s="36">
        <v>88.95</v>
      </c>
      <c r="F742" s="3" t="s">
        <v>39</v>
      </c>
    </row>
    <row r="743" spans="1:6">
      <c r="A743" s="35">
        <v>103143</v>
      </c>
      <c r="B743" s="3" t="s">
        <v>16006</v>
      </c>
      <c r="C743" s="3" t="s">
        <v>91</v>
      </c>
      <c r="D743" s="3" t="s">
        <v>38</v>
      </c>
      <c r="E743" s="36">
        <v>116.74</v>
      </c>
      <c r="F743" s="3" t="s">
        <v>39</v>
      </c>
    </row>
    <row r="744" spans="1:6">
      <c r="A744" s="35">
        <v>103144</v>
      </c>
      <c r="B744" s="3" t="s">
        <v>16007</v>
      </c>
      <c r="C744" s="3" t="s">
        <v>91</v>
      </c>
      <c r="D744" s="3" t="s">
        <v>38</v>
      </c>
      <c r="E744" s="36">
        <v>126.38</v>
      </c>
      <c r="F744" s="3" t="s">
        <v>39</v>
      </c>
    </row>
    <row r="745" spans="1:6">
      <c r="A745" s="35">
        <v>103145</v>
      </c>
      <c r="B745" s="3" t="s">
        <v>16008</v>
      </c>
      <c r="C745" s="3" t="s">
        <v>91</v>
      </c>
      <c r="D745" s="3" t="s">
        <v>38</v>
      </c>
      <c r="E745" s="36">
        <v>154.18</v>
      </c>
      <c r="F745" s="3" t="s">
        <v>39</v>
      </c>
    </row>
    <row r="746" spans="1:6">
      <c r="A746" s="35">
        <v>103146</v>
      </c>
      <c r="B746" s="3" t="s">
        <v>16009</v>
      </c>
      <c r="C746" s="3" t="s">
        <v>91</v>
      </c>
      <c r="D746" s="3" t="s">
        <v>38</v>
      </c>
      <c r="E746" s="36">
        <v>163.79</v>
      </c>
      <c r="F746" s="3" t="s">
        <v>39</v>
      </c>
    </row>
    <row r="747" spans="1:6">
      <c r="A747" s="35">
        <v>103147</v>
      </c>
      <c r="B747" s="3" t="s">
        <v>16010</v>
      </c>
      <c r="C747" s="3" t="s">
        <v>91</v>
      </c>
      <c r="D747" s="3" t="s">
        <v>38</v>
      </c>
      <c r="E747" s="36">
        <v>183.1</v>
      </c>
      <c r="F747" s="3" t="s">
        <v>39</v>
      </c>
    </row>
    <row r="748" spans="1:6">
      <c r="A748" s="35">
        <v>103148</v>
      </c>
      <c r="B748" s="3" t="s">
        <v>16011</v>
      </c>
      <c r="C748" s="3" t="s">
        <v>91</v>
      </c>
      <c r="D748" s="3" t="s">
        <v>38</v>
      </c>
      <c r="E748" s="36">
        <v>220.53</v>
      </c>
      <c r="F748" s="3" t="s">
        <v>39</v>
      </c>
    </row>
    <row r="749" spans="1:6">
      <c r="A749" s="35">
        <v>103137</v>
      </c>
      <c r="B749" s="3" t="s">
        <v>16000</v>
      </c>
      <c r="C749" s="3" t="s">
        <v>91</v>
      </c>
      <c r="D749" s="3" t="s">
        <v>38</v>
      </c>
      <c r="E749" s="36">
        <v>28.38</v>
      </c>
      <c r="F749" s="3" t="s">
        <v>39</v>
      </c>
    </row>
    <row r="750" spans="1:6">
      <c r="A750" s="35">
        <v>103149</v>
      </c>
      <c r="B750" s="3" t="s">
        <v>16012</v>
      </c>
      <c r="C750" s="3" t="s">
        <v>91</v>
      </c>
      <c r="D750" s="3" t="s">
        <v>38</v>
      </c>
      <c r="E750" s="36">
        <v>239.83</v>
      </c>
      <c r="F750" s="3" t="s">
        <v>39</v>
      </c>
    </row>
    <row r="751" spans="1:6">
      <c r="A751" s="35">
        <v>103150</v>
      </c>
      <c r="B751" s="3" t="s">
        <v>16013</v>
      </c>
      <c r="C751" s="3" t="s">
        <v>91</v>
      </c>
      <c r="D751" s="3" t="s">
        <v>38</v>
      </c>
      <c r="E751" s="36">
        <v>277.2</v>
      </c>
      <c r="F751" s="3" t="s">
        <v>39</v>
      </c>
    </row>
    <row r="752" spans="1:6">
      <c r="A752" s="35">
        <v>103401</v>
      </c>
      <c r="B752" s="3" t="s">
        <v>16035</v>
      </c>
      <c r="C752" s="3" t="s">
        <v>91</v>
      </c>
      <c r="D752" s="3" t="s">
        <v>92</v>
      </c>
      <c r="E752" s="36">
        <v>15.52</v>
      </c>
      <c r="F752" s="3" t="s">
        <v>39</v>
      </c>
    </row>
    <row r="753" spans="1:6">
      <c r="A753" s="35">
        <v>103402</v>
      </c>
      <c r="B753" s="3" t="s">
        <v>16036</v>
      </c>
      <c r="C753" s="3" t="s">
        <v>91</v>
      </c>
      <c r="D753" s="3" t="s">
        <v>92</v>
      </c>
      <c r="E753" s="36">
        <v>22.58</v>
      </c>
      <c r="F753" s="3" t="s">
        <v>39</v>
      </c>
    </row>
    <row r="754" spans="1:6">
      <c r="A754" s="35">
        <v>103403</v>
      </c>
      <c r="B754" s="3" t="s">
        <v>16037</v>
      </c>
      <c r="C754" s="3" t="s">
        <v>91</v>
      </c>
      <c r="D754" s="3" t="s">
        <v>92</v>
      </c>
      <c r="E754" s="36">
        <v>25.4</v>
      </c>
      <c r="F754" s="3" t="s">
        <v>39</v>
      </c>
    </row>
    <row r="755" spans="1:6">
      <c r="A755" s="35">
        <v>103397</v>
      </c>
      <c r="B755" s="3" t="s">
        <v>16031</v>
      </c>
      <c r="C755" s="3" t="s">
        <v>91</v>
      </c>
      <c r="D755" s="3" t="s">
        <v>92</v>
      </c>
      <c r="E755" s="36">
        <v>2.82</v>
      </c>
      <c r="F755" s="3" t="s">
        <v>39</v>
      </c>
    </row>
    <row r="756" spans="1:6">
      <c r="A756" s="35">
        <v>103404</v>
      </c>
      <c r="B756" s="3" t="s">
        <v>16038</v>
      </c>
      <c r="C756" s="3" t="s">
        <v>91</v>
      </c>
      <c r="D756" s="3" t="s">
        <v>92</v>
      </c>
      <c r="E756" s="36">
        <v>28.23</v>
      </c>
      <c r="F756" s="3" t="s">
        <v>39</v>
      </c>
    </row>
    <row r="757" spans="1:6">
      <c r="A757" s="35">
        <v>103405</v>
      </c>
      <c r="B757" s="3" t="s">
        <v>16039</v>
      </c>
      <c r="C757" s="3" t="s">
        <v>91</v>
      </c>
      <c r="D757" s="3" t="s">
        <v>92</v>
      </c>
      <c r="E757" s="36">
        <v>31.76</v>
      </c>
      <c r="F757" s="3" t="s">
        <v>39</v>
      </c>
    </row>
    <row r="758" spans="1:6">
      <c r="A758" s="35">
        <v>103406</v>
      </c>
      <c r="B758" s="3" t="s">
        <v>16040</v>
      </c>
      <c r="C758" s="3" t="s">
        <v>91</v>
      </c>
      <c r="D758" s="3" t="s">
        <v>92</v>
      </c>
      <c r="E758" s="36">
        <v>35.29</v>
      </c>
      <c r="F758" s="3" t="s">
        <v>39</v>
      </c>
    </row>
    <row r="759" spans="1:6">
      <c r="A759" s="35">
        <v>103407</v>
      </c>
      <c r="B759" s="3" t="s">
        <v>16041</v>
      </c>
      <c r="C759" s="3" t="s">
        <v>91</v>
      </c>
      <c r="D759" s="3" t="s">
        <v>92</v>
      </c>
      <c r="E759" s="36">
        <v>39.520000000000003</v>
      </c>
      <c r="F759" s="3" t="s">
        <v>39</v>
      </c>
    </row>
    <row r="760" spans="1:6">
      <c r="A760" s="35">
        <v>103408</v>
      </c>
      <c r="B760" s="3" t="s">
        <v>16042</v>
      </c>
      <c r="C760" s="3" t="s">
        <v>91</v>
      </c>
      <c r="D760" s="3" t="s">
        <v>92</v>
      </c>
      <c r="E760" s="36">
        <v>44.47</v>
      </c>
      <c r="F760" s="3" t="s">
        <v>39</v>
      </c>
    </row>
    <row r="761" spans="1:6">
      <c r="A761" s="35">
        <v>103398</v>
      </c>
      <c r="B761" s="3" t="s">
        <v>16032</v>
      </c>
      <c r="C761" s="3" t="s">
        <v>91</v>
      </c>
      <c r="D761" s="3" t="s">
        <v>92</v>
      </c>
      <c r="E761" s="36">
        <v>4.51</v>
      </c>
      <c r="F761" s="3" t="s">
        <v>39</v>
      </c>
    </row>
    <row r="762" spans="1:6">
      <c r="A762" s="35">
        <v>103409</v>
      </c>
      <c r="B762" s="3" t="s">
        <v>16043</v>
      </c>
      <c r="C762" s="3" t="s">
        <v>91</v>
      </c>
      <c r="D762" s="3" t="s">
        <v>92</v>
      </c>
      <c r="E762" s="36">
        <v>50.11</v>
      </c>
      <c r="F762" s="3" t="s">
        <v>39</v>
      </c>
    </row>
    <row r="763" spans="1:6">
      <c r="A763" s="35">
        <v>103410</v>
      </c>
      <c r="B763" s="3" t="s">
        <v>16044</v>
      </c>
      <c r="C763" s="3" t="s">
        <v>91</v>
      </c>
      <c r="D763" s="3" t="s">
        <v>92</v>
      </c>
      <c r="E763" s="36">
        <v>56.46</v>
      </c>
      <c r="F763" s="3" t="s">
        <v>39</v>
      </c>
    </row>
    <row r="764" spans="1:6">
      <c r="A764" s="35">
        <v>103399</v>
      </c>
      <c r="B764" s="3" t="s">
        <v>16033</v>
      </c>
      <c r="C764" s="3" t="s">
        <v>91</v>
      </c>
      <c r="D764" s="3" t="s">
        <v>92</v>
      </c>
      <c r="E764" s="36">
        <v>8.8800000000000008</v>
      </c>
      <c r="F764" s="3" t="s">
        <v>39</v>
      </c>
    </row>
    <row r="765" spans="1:6">
      <c r="A765" s="35">
        <v>103400</v>
      </c>
      <c r="B765" s="3" t="s">
        <v>16034</v>
      </c>
      <c r="C765" s="3" t="s">
        <v>91</v>
      </c>
      <c r="D765" s="3" t="s">
        <v>92</v>
      </c>
      <c r="E765" s="36">
        <v>12.7</v>
      </c>
      <c r="F765" s="3" t="s">
        <v>39</v>
      </c>
    </row>
    <row r="766" spans="1:6">
      <c r="A766" s="35">
        <v>103106</v>
      </c>
      <c r="B766" s="3" t="s">
        <v>15969</v>
      </c>
      <c r="C766" s="3" t="s">
        <v>91</v>
      </c>
      <c r="D766" s="3" t="s">
        <v>38</v>
      </c>
      <c r="E766" s="36">
        <v>48.57</v>
      </c>
      <c r="F766" s="3" t="s">
        <v>39</v>
      </c>
    </row>
    <row r="767" spans="1:6">
      <c r="A767" s="35">
        <v>103119</v>
      </c>
      <c r="B767" s="3" t="s">
        <v>15982</v>
      </c>
      <c r="C767" s="3" t="s">
        <v>91</v>
      </c>
      <c r="D767" s="3" t="s">
        <v>38</v>
      </c>
      <c r="E767" s="36">
        <v>577.23</v>
      </c>
      <c r="F767" s="3" t="s">
        <v>39</v>
      </c>
    </row>
    <row r="768" spans="1:6">
      <c r="A768" s="35">
        <v>103120</v>
      </c>
      <c r="B768" s="3" t="s">
        <v>15983</v>
      </c>
      <c r="C768" s="3" t="s">
        <v>91</v>
      </c>
      <c r="D768" s="3" t="s">
        <v>38</v>
      </c>
      <c r="E768" s="36">
        <v>690.67</v>
      </c>
      <c r="F768" s="3" t="s">
        <v>39</v>
      </c>
    </row>
    <row r="769" spans="1:6">
      <c r="A769" s="35">
        <v>103107</v>
      </c>
      <c r="B769" s="3" t="s">
        <v>15970</v>
      </c>
      <c r="C769" s="3" t="s">
        <v>91</v>
      </c>
      <c r="D769" s="3" t="s">
        <v>38</v>
      </c>
      <c r="E769" s="36">
        <v>67.88</v>
      </c>
      <c r="F769" s="3" t="s">
        <v>39</v>
      </c>
    </row>
    <row r="770" spans="1:6">
      <c r="A770" s="35">
        <v>103108</v>
      </c>
      <c r="B770" s="3" t="s">
        <v>15971</v>
      </c>
      <c r="C770" s="3" t="s">
        <v>91</v>
      </c>
      <c r="D770" s="3" t="s">
        <v>38</v>
      </c>
      <c r="E770" s="36">
        <v>87.17</v>
      </c>
      <c r="F770" s="3" t="s">
        <v>39</v>
      </c>
    </row>
    <row r="771" spans="1:6">
      <c r="A771" s="35">
        <v>103109</v>
      </c>
      <c r="B771" s="3" t="s">
        <v>15972</v>
      </c>
      <c r="C771" s="3" t="s">
        <v>91</v>
      </c>
      <c r="D771" s="3" t="s">
        <v>38</v>
      </c>
      <c r="E771" s="36">
        <v>142.72</v>
      </c>
      <c r="F771" s="3" t="s">
        <v>39</v>
      </c>
    </row>
    <row r="772" spans="1:6">
      <c r="A772" s="35">
        <v>103110</v>
      </c>
      <c r="B772" s="3" t="s">
        <v>15973</v>
      </c>
      <c r="C772" s="3" t="s">
        <v>91</v>
      </c>
      <c r="D772" s="3" t="s">
        <v>38</v>
      </c>
      <c r="E772" s="36">
        <v>162.02000000000001</v>
      </c>
      <c r="F772" s="3" t="s">
        <v>39</v>
      </c>
    </row>
    <row r="773" spans="1:6">
      <c r="A773" s="35">
        <v>103111</v>
      </c>
      <c r="B773" s="3" t="s">
        <v>15974</v>
      </c>
      <c r="C773" s="3" t="s">
        <v>91</v>
      </c>
      <c r="D773" s="3" t="s">
        <v>38</v>
      </c>
      <c r="E773" s="36">
        <v>217.58</v>
      </c>
      <c r="F773" s="3" t="s">
        <v>39</v>
      </c>
    </row>
    <row r="774" spans="1:6">
      <c r="A774" s="35">
        <v>103112</v>
      </c>
      <c r="B774" s="3" t="s">
        <v>15975</v>
      </c>
      <c r="C774" s="3" t="s">
        <v>91</v>
      </c>
      <c r="D774" s="3" t="s">
        <v>38</v>
      </c>
      <c r="E774" s="36">
        <v>236.88</v>
      </c>
      <c r="F774" s="3" t="s">
        <v>39</v>
      </c>
    </row>
    <row r="775" spans="1:6">
      <c r="A775" s="35">
        <v>103113</v>
      </c>
      <c r="B775" s="3" t="s">
        <v>15976</v>
      </c>
      <c r="C775" s="3" t="s">
        <v>91</v>
      </c>
      <c r="D775" s="3" t="s">
        <v>38</v>
      </c>
      <c r="E775" s="36">
        <v>292.44</v>
      </c>
      <c r="F775" s="3" t="s">
        <v>39</v>
      </c>
    </row>
    <row r="776" spans="1:6">
      <c r="A776" s="35">
        <v>103114</v>
      </c>
      <c r="B776" s="3" t="s">
        <v>15977</v>
      </c>
      <c r="C776" s="3" t="s">
        <v>91</v>
      </c>
      <c r="D776" s="3" t="s">
        <v>38</v>
      </c>
      <c r="E776" s="36">
        <v>311.73</v>
      </c>
      <c r="F776" s="3" t="s">
        <v>39</v>
      </c>
    </row>
    <row r="777" spans="1:6">
      <c r="A777" s="35">
        <v>103115</v>
      </c>
      <c r="B777" s="3" t="s">
        <v>15978</v>
      </c>
      <c r="C777" s="3" t="s">
        <v>91</v>
      </c>
      <c r="D777" s="3" t="s">
        <v>38</v>
      </c>
      <c r="E777" s="36">
        <v>350.33</v>
      </c>
      <c r="F777" s="3" t="s">
        <v>39</v>
      </c>
    </row>
    <row r="778" spans="1:6">
      <c r="A778" s="35">
        <v>103116</v>
      </c>
      <c r="B778" s="3" t="s">
        <v>15979</v>
      </c>
      <c r="C778" s="3" t="s">
        <v>91</v>
      </c>
      <c r="D778" s="3" t="s">
        <v>38</v>
      </c>
      <c r="E778" s="36">
        <v>425.18</v>
      </c>
      <c r="F778" s="3" t="s">
        <v>39</v>
      </c>
    </row>
    <row r="779" spans="1:6">
      <c r="A779" s="35">
        <v>103105</v>
      </c>
      <c r="B779" s="3" t="s">
        <v>15968</v>
      </c>
      <c r="C779" s="3" t="s">
        <v>91</v>
      </c>
      <c r="D779" s="3" t="s">
        <v>38</v>
      </c>
      <c r="E779" s="36">
        <v>40.85</v>
      </c>
      <c r="F779" s="3" t="s">
        <v>39</v>
      </c>
    </row>
    <row r="780" spans="1:6">
      <c r="A780" s="35">
        <v>103117</v>
      </c>
      <c r="B780" s="3" t="s">
        <v>15980</v>
      </c>
      <c r="C780" s="3" t="s">
        <v>91</v>
      </c>
      <c r="D780" s="3" t="s">
        <v>38</v>
      </c>
      <c r="E780" s="36">
        <v>463.77</v>
      </c>
      <c r="F780" s="3" t="s">
        <v>39</v>
      </c>
    </row>
    <row r="781" spans="1:6">
      <c r="A781" s="35">
        <v>103118</v>
      </c>
      <c r="B781" s="3" t="s">
        <v>15981</v>
      </c>
      <c r="C781" s="3" t="s">
        <v>91</v>
      </c>
      <c r="D781" s="3" t="s">
        <v>38</v>
      </c>
      <c r="E781" s="36">
        <v>538.63</v>
      </c>
      <c r="F781" s="3" t="s">
        <v>39</v>
      </c>
    </row>
    <row r="782" spans="1:6">
      <c r="A782" s="35">
        <v>103415</v>
      </c>
      <c r="B782" s="3" t="s">
        <v>16049</v>
      </c>
      <c r="C782" s="3" t="s">
        <v>91</v>
      </c>
      <c r="D782" s="3" t="s">
        <v>92</v>
      </c>
      <c r="E782" s="36">
        <v>31.05</v>
      </c>
      <c r="F782" s="3" t="s">
        <v>39</v>
      </c>
    </row>
    <row r="783" spans="1:6">
      <c r="A783" s="35">
        <v>103416</v>
      </c>
      <c r="B783" s="3" t="s">
        <v>16050</v>
      </c>
      <c r="C783" s="3" t="s">
        <v>91</v>
      </c>
      <c r="D783" s="3" t="s">
        <v>92</v>
      </c>
      <c r="E783" s="36">
        <v>45.17</v>
      </c>
      <c r="F783" s="3" t="s">
        <v>39</v>
      </c>
    </row>
    <row r="784" spans="1:6">
      <c r="A784" s="35">
        <v>103417</v>
      </c>
      <c r="B784" s="3" t="s">
        <v>16051</v>
      </c>
      <c r="C784" s="3" t="s">
        <v>91</v>
      </c>
      <c r="D784" s="3" t="s">
        <v>92</v>
      </c>
      <c r="E784" s="36">
        <v>50.82</v>
      </c>
      <c r="F784" s="3" t="s">
        <v>39</v>
      </c>
    </row>
    <row r="785" spans="1:6">
      <c r="A785" s="35">
        <v>103411</v>
      </c>
      <c r="B785" s="3" t="s">
        <v>16045</v>
      </c>
      <c r="C785" s="3" t="s">
        <v>91</v>
      </c>
      <c r="D785" s="3" t="s">
        <v>92</v>
      </c>
      <c r="E785" s="36">
        <v>5.63</v>
      </c>
      <c r="F785" s="3" t="s">
        <v>39</v>
      </c>
    </row>
    <row r="786" spans="1:6">
      <c r="A786" s="35">
        <v>103418</v>
      </c>
      <c r="B786" s="3" t="s">
        <v>16052</v>
      </c>
      <c r="C786" s="3" t="s">
        <v>91</v>
      </c>
      <c r="D786" s="3" t="s">
        <v>92</v>
      </c>
      <c r="E786" s="36">
        <v>56.46</v>
      </c>
      <c r="F786" s="3" t="s">
        <v>39</v>
      </c>
    </row>
    <row r="787" spans="1:6">
      <c r="A787" s="35">
        <v>103419</v>
      </c>
      <c r="B787" s="3" t="s">
        <v>16053</v>
      </c>
      <c r="C787" s="3" t="s">
        <v>91</v>
      </c>
      <c r="D787" s="3" t="s">
        <v>92</v>
      </c>
      <c r="E787" s="36">
        <v>63.53</v>
      </c>
      <c r="F787" s="3" t="s">
        <v>39</v>
      </c>
    </row>
    <row r="788" spans="1:6">
      <c r="A788" s="35">
        <v>103420</v>
      </c>
      <c r="B788" s="3" t="s">
        <v>16054</v>
      </c>
      <c r="C788" s="3" t="s">
        <v>91</v>
      </c>
      <c r="D788" s="3" t="s">
        <v>92</v>
      </c>
      <c r="E788" s="36">
        <v>70.59</v>
      </c>
      <c r="F788" s="3" t="s">
        <v>39</v>
      </c>
    </row>
    <row r="789" spans="1:6">
      <c r="A789" s="35">
        <v>103421</v>
      </c>
      <c r="B789" s="3" t="s">
        <v>16055</v>
      </c>
      <c r="C789" s="3" t="s">
        <v>91</v>
      </c>
      <c r="D789" s="3" t="s">
        <v>92</v>
      </c>
      <c r="E789" s="36">
        <v>79.06</v>
      </c>
      <c r="F789" s="3" t="s">
        <v>39</v>
      </c>
    </row>
    <row r="790" spans="1:6">
      <c r="A790" s="35">
        <v>103422</v>
      </c>
      <c r="B790" s="3" t="s">
        <v>16056</v>
      </c>
      <c r="C790" s="3" t="s">
        <v>91</v>
      </c>
      <c r="D790" s="3" t="s">
        <v>92</v>
      </c>
      <c r="E790" s="36">
        <v>88.95</v>
      </c>
      <c r="F790" s="3" t="s">
        <v>39</v>
      </c>
    </row>
    <row r="791" spans="1:6">
      <c r="A791" s="35">
        <v>103412</v>
      </c>
      <c r="B791" s="3" t="s">
        <v>16046</v>
      </c>
      <c r="C791" s="3" t="s">
        <v>91</v>
      </c>
      <c r="D791" s="3" t="s">
        <v>92</v>
      </c>
      <c r="E791" s="36">
        <v>9.02</v>
      </c>
      <c r="F791" s="3" t="s">
        <v>39</v>
      </c>
    </row>
    <row r="792" spans="1:6">
      <c r="A792" s="35">
        <v>103423</v>
      </c>
      <c r="B792" s="3" t="s">
        <v>16057</v>
      </c>
      <c r="C792" s="3" t="s">
        <v>91</v>
      </c>
      <c r="D792" s="3" t="s">
        <v>92</v>
      </c>
      <c r="E792" s="36">
        <v>100.24</v>
      </c>
      <c r="F792" s="3" t="s">
        <v>39</v>
      </c>
    </row>
    <row r="793" spans="1:6">
      <c r="A793" s="35">
        <v>103424</v>
      </c>
      <c r="B793" s="3" t="s">
        <v>16058</v>
      </c>
      <c r="C793" s="3" t="s">
        <v>91</v>
      </c>
      <c r="D793" s="3" t="s">
        <v>92</v>
      </c>
      <c r="E793" s="36">
        <v>112.95</v>
      </c>
      <c r="F793" s="3" t="s">
        <v>39</v>
      </c>
    </row>
    <row r="794" spans="1:6">
      <c r="A794" s="35">
        <v>103413</v>
      </c>
      <c r="B794" s="3" t="s">
        <v>16047</v>
      </c>
      <c r="C794" s="3" t="s">
        <v>91</v>
      </c>
      <c r="D794" s="3" t="s">
        <v>92</v>
      </c>
      <c r="E794" s="36">
        <v>17.78</v>
      </c>
      <c r="F794" s="3" t="s">
        <v>39</v>
      </c>
    </row>
    <row r="795" spans="1:6">
      <c r="A795" s="35">
        <v>103414</v>
      </c>
      <c r="B795" s="3" t="s">
        <v>16048</v>
      </c>
      <c r="C795" s="3" t="s">
        <v>91</v>
      </c>
      <c r="D795" s="3" t="s">
        <v>92</v>
      </c>
      <c r="E795" s="36">
        <v>25.4</v>
      </c>
      <c r="F795" s="3" t="s">
        <v>39</v>
      </c>
    </row>
    <row r="796" spans="1:6">
      <c r="A796" s="35">
        <v>103122</v>
      </c>
      <c r="B796" s="3" t="s">
        <v>15985</v>
      </c>
      <c r="C796" s="3" t="s">
        <v>91</v>
      </c>
      <c r="D796" s="3" t="s">
        <v>38</v>
      </c>
      <c r="E796" s="36">
        <v>64.92</v>
      </c>
      <c r="F796" s="3" t="s">
        <v>39</v>
      </c>
    </row>
    <row r="797" spans="1:6">
      <c r="A797" s="35">
        <v>103135</v>
      </c>
      <c r="B797" s="3" t="s">
        <v>15998</v>
      </c>
      <c r="C797" s="3" t="s">
        <v>91</v>
      </c>
      <c r="D797" s="3" t="s">
        <v>38</v>
      </c>
      <c r="E797" s="36">
        <v>857.91</v>
      </c>
      <c r="F797" s="3" t="s">
        <v>39</v>
      </c>
    </row>
    <row r="798" spans="1:6">
      <c r="A798" s="35">
        <v>103136</v>
      </c>
      <c r="B798" s="3" t="s">
        <v>15999</v>
      </c>
      <c r="C798" s="3" t="s">
        <v>91</v>
      </c>
      <c r="D798" s="3" t="s">
        <v>38</v>
      </c>
      <c r="E798" s="37">
        <v>1028.08</v>
      </c>
      <c r="F798" s="3" t="s">
        <v>39</v>
      </c>
    </row>
    <row r="799" spans="1:6">
      <c r="A799" s="35">
        <v>103123</v>
      </c>
      <c r="B799" s="3" t="s">
        <v>15986</v>
      </c>
      <c r="C799" s="3" t="s">
        <v>91</v>
      </c>
      <c r="D799" s="3" t="s">
        <v>38</v>
      </c>
      <c r="E799" s="36">
        <v>93.88</v>
      </c>
      <c r="F799" s="3" t="s">
        <v>39</v>
      </c>
    </row>
    <row r="800" spans="1:6">
      <c r="A800" s="35">
        <v>103124</v>
      </c>
      <c r="B800" s="3" t="s">
        <v>15987</v>
      </c>
      <c r="C800" s="3" t="s">
        <v>91</v>
      </c>
      <c r="D800" s="3" t="s">
        <v>38</v>
      </c>
      <c r="E800" s="36">
        <v>122.81</v>
      </c>
      <c r="F800" s="3" t="s">
        <v>39</v>
      </c>
    </row>
    <row r="801" spans="1:6">
      <c r="A801" s="35">
        <v>103125</v>
      </c>
      <c r="B801" s="3" t="s">
        <v>15988</v>
      </c>
      <c r="C801" s="3" t="s">
        <v>91</v>
      </c>
      <c r="D801" s="3" t="s">
        <v>38</v>
      </c>
      <c r="E801" s="36">
        <v>206.16</v>
      </c>
      <c r="F801" s="3" t="s">
        <v>39</v>
      </c>
    </row>
    <row r="802" spans="1:6">
      <c r="A802" s="35">
        <v>103126</v>
      </c>
      <c r="B802" s="3" t="s">
        <v>15989</v>
      </c>
      <c r="C802" s="3" t="s">
        <v>91</v>
      </c>
      <c r="D802" s="3" t="s">
        <v>38</v>
      </c>
      <c r="E802" s="36">
        <v>235.1</v>
      </c>
      <c r="F802" s="3" t="s">
        <v>39</v>
      </c>
    </row>
    <row r="803" spans="1:6">
      <c r="A803" s="35">
        <v>103127</v>
      </c>
      <c r="B803" s="3" t="s">
        <v>15990</v>
      </c>
      <c r="C803" s="3" t="s">
        <v>91</v>
      </c>
      <c r="D803" s="3" t="s">
        <v>38</v>
      </c>
      <c r="E803" s="36">
        <v>318.45</v>
      </c>
      <c r="F803" s="3" t="s">
        <v>39</v>
      </c>
    </row>
    <row r="804" spans="1:6">
      <c r="A804" s="35">
        <v>103128</v>
      </c>
      <c r="B804" s="3" t="s">
        <v>15991</v>
      </c>
      <c r="C804" s="3" t="s">
        <v>91</v>
      </c>
      <c r="D804" s="3" t="s">
        <v>38</v>
      </c>
      <c r="E804" s="36">
        <v>347.38</v>
      </c>
      <c r="F804" s="3" t="s">
        <v>39</v>
      </c>
    </row>
    <row r="805" spans="1:6">
      <c r="A805" s="35">
        <v>103129</v>
      </c>
      <c r="B805" s="3" t="s">
        <v>15992</v>
      </c>
      <c r="C805" s="3" t="s">
        <v>91</v>
      </c>
      <c r="D805" s="3" t="s">
        <v>38</v>
      </c>
      <c r="E805" s="36">
        <v>430.73</v>
      </c>
      <c r="F805" s="3" t="s">
        <v>39</v>
      </c>
    </row>
    <row r="806" spans="1:6">
      <c r="A806" s="35">
        <v>103130</v>
      </c>
      <c r="B806" s="3" t="s">
        <v>15993</v>
      </c>
      <c r="C806" s="3" t="s">
        <v>91</v>
      </c>
      <c r="D806" s="3" t="s">
        <v>38</v>
      </c>
      <c r="E806" s="36">
        <v>459.66</v>
      </c>
      <c r="F806" s="3" t="s">
        <v>39</v>
      </c>
    </row>
    <row r="807" spans="1:6">
      <c r="A807" s="35">
        <v>103131</v>
      </c>
      <c r="B807" s="3" t="s">
        <v>15994</v>
      </c>
      <c r="C807" s="3" t="s">
        <v>91</v>
      </c>
      <c r="D807" s="3" t="s">
        <v>38</v>
      </c>
      <c r="E807" s="36">
        <v>517.55999999999995</v>
      </c>
      <c r="F807" s="3" t="s">
        <v>39</v>
      </c>
    </row>
    <row r="808" spans="1:6">
      <c r="A808" s="35">
        <v>103132</v>
      </c>
      <c r="B808" s="3" t="s">
        <v>15995</v>
      </c>
      <c r="C808" s="3" t="s">
        <v>91</v>
      </c>
      <c r="D808" s="3" t="s">
        <v>38</v>
      </c>
      <c r="E808" s="36">
        <v>629.84</v>
      </c>
      <c r="F808" s="3" t="s">
        <v>39</v>
      </c>
    </row>
    <row r="809" spans="1:6">
      <c r="A809" s="35">
        <v>103121</v>
      </c>
      <c r="B809" s="3" t="s">
        <v>15984</v>
      </c>
      <c r="C809" s="3" t="s">
        <v>91</v>
      </c>
      <c r="D809" s="3" t="s">
        <v>38</v>
      </c>
      <c r="E809" s="36">
        <v>53.35</v>
      </c>
      <c r="F809" s="3" t="s">
        <v>39</v>
      </c>
    </row>
    <row r="810" spans="1:6">
      <c r="A810" s="35">
        <v>103133</v>
      </c>
      <c r="B810" s="3" t="s">
        <v>15996</v>
      </c>
      <c r="C810" s="3" t="s">
        <v>91</v>
      </c>
      <c r="D810" s="3" t="s">
        <v>38</v>
      </c>
      <c r="E810" s="36">
        <v>687.74</v>
      </c>
      <c r="F810" s="3" t="s">
        <v>39</v>
      </c>
    </row>
    <row r="811" spans="1:6">
      <c r="A811" s="35">
        <v>103134</v>
      </c>
      <c r="B811" s="3" t="s">
        <v>15997</v>
      </c>
      <c r="C811" s="3" t="s">
        <v>91</v>
      </c>
      <c r="D811" s="3" t="s">
        <v>38</v>
      </c>
      <c r="E811" s="36">
        <v>800.02</v>
      </c>
      <c r="F811" s="3" t="s">
        <v>39</v>
      </c>
    </row>
    <row r="812" spans="1:6">
      <c r="A812" s="35">
        <v>94276</v>
      </c>
      <c r="B812" s="3" t="s">
        <v>1347</v>
      </c>
      <c r="C812" s="3" t="s">
        <v>3</v>
      </c>
      <c r="D812" s="3" t="s">
        <v>92</v>
      </c>
      <c r="E812" s="36">
        <v>51.13</v>
      </c>
      <c r="F812" s="3" t="s">
        <v>39</v>
      </c>
    </row>
    <row r="813" spans="1:6">
      <c r="A813" s="35">
        <v>94274</v>
      </c>
      <c r="B813" s="3" t="s">
        <v>1345</v>
      </c>
      <c r="C813" s="3" t="s">
        <v>3</v>
      </c>
      <c r="D813" s="3" t="s">
        <v>92</v>
      </c>
      <c r="E813" s="36">
        <v>52.98</v>
      </c>
      <c r="F813" s="3" t="s">
        <v>39</v>
      </c>
    </row>
    <row r="814" spans="1:6">
      <c r="A814" s="35">
        <v>94280</v>
      </c>
      <c r="B814" s="3" t="s">
        <v>4585</v>
      </c>
      <c r="C814" s="3" t="s">
        <v>3</v>
      </c>
      <c r="D814" s="3" t="s">
        <v>92</v>
      </c>
      <c r="E814" s="36">
        <v>49.67</v>
      </c>
      <c r="F814" s="3" t="s">
        <v>39</v>
      </c>
    </row>
    <row r="815" spans="1:6">
      <c r="A815" s="35">
        <v>94278</v>
      </c>
      <c r="B815" s="3" t="s">
        <v>4583</v>
      </c>
      <c r="C815" s="3" t="s">
        <v>3</v>
      </c>
      <c r="D815" s="3" t="s">
        <v>92</v>
      </c>
      <c r="E815" s="36">
        <v>42.53</v>
      </c>
      <c r="F815" s="3" t="s">
        <v>39</v>
      </c>
    </row>
    <row r="816" spans="1:6">
      <c r="A816" s="35">
        <v>94275</v>
      </c>
      <c r="B816" s="3" t="s">
        <v>1346</v>
      </c>
      <c r="C816" s="3" t="s">
        <v>3</v>
      </c>
      <c r="D816" s="3" t="s">
        <v>92</v>
      </c>
      <c r="E816" s="36">
        <v>47.92</v>
      </c>
      <c r="F816" s="3" t="s">
        <v>39</v>
      </c>
    </row>
    <row r="817" spans="1:6">
      <c r="A817" s="35">
        <v>94273</v>
      </c>
      <c r="B817" s="3" t="s">
        <v>1344</v>
      </c>
      <c r="C817" s="3" t="s">
        <v>3</v>
      </c>
      <c r="D817" s="3" t="s">
        <v>92</v>
      </c>
      <c r="E817" s="36">
        <v>49.78</v>
      </c>
      <c r="F817" s="3" t="s">
        <v>39</v>
      </c>
    </row>
    <row r="818" spans="1:6">
      <c r="A818" s="35">
        <v>94279</v>
      </c>
      <c r="B818" s="3" t="s">
        <v>4584</v>
      </c>
      <c r="C818" s="3" t="s">
        <v>3</v>
      </c>
      <c r="D818" s="3" t="s">
        <v>92</v>
      </c>
      <c r="E818" s="36">
        <v>46.46</v>
      </c>
      <c r="F818" s="3" t="s">
        <v>39</v>
      </c>
    </row>
    <row r="819" spans="1:6">
      <c r="A819" s="35">
        <v>94277</v>
      </c>
      <c r="B819" s="3" t="s">
        <v>4582</v>
      </c>
      <c r="C819" s="3" t="s">
        <v>3</v>
      </c>
      <c r="D819" s="3" t="s">
        <v>92</v>
      </c>
      <c r="E819" s="36">
        <v>39.32</v>
      </c>
      <c r="F819" s="3" t="s">
        <v>39</v>
      </c>
    </row>
    <row r="820" spans="1:6">
      <c r="A820" s="35">
        <v>100606</v>
      </c>
      <c r="B820" s="3" t="s">
        <v>2009</v>
      </c>
      <c r="C820" s="3" t="s">
        <v>91</v>
      </c>
      <c r="D820" s="3" t="s">
        <v>38</v>
      </c>
      <c r="E820" s="37">
        <v>1347.2</v>
      </c>
      <c r="F820" s="3" t="s">
        <v>39</v>
      </c>
    </row>
    <row r="821" spans="1:6">
      <c r="A821" s="35">
        <v>100604</v>
      </c>
      <c r="B821" s="3" t="s">
        <v>2007</v>
      </c>
      <c r="C821" s="3" t="s">
        <v>91</v>
      </c>
      <c r="D821" s="3" t="s">
        <v>38</v>
      </c>
      <c r="E821" s="36">
        <v>585.9</v>
      </c>
      <c r="F821" s="3" t="s">
        <v>39</v>
      </c>
    </row>
    <row r="822" spans="1:6">
      <c r="A822" s="35">
        <v>100605</v>
      </c>
      <c r="B822" s="3" t="s">
        <v>2008</v>
      </c>
      <c r="C822" s="3" t="s">
        <v>91</v>
      </c>
      <c r="D822" s="3" t="s">
        <v>38</v>
      </c>
      <c r="E822" s="36">
        <v>900.43</v>
      </c>
      <c r="F822" s="3" t="s">
        <v>39</v>
      </c>
    </row>
    <row r="823" spans="1:6">
      <c r="A823" s="35">
        <v>100580</v>
      </c>
      <c r="B823" s="3" t="s">
        <v>1983</v>
      </c>
      <c r="C823" s="3" t="s">
        <v>91</v>
      </c>
      <c r="D823" s="3" t="s">
        <v>38</v>
      </c>
      <c r="E823" s="36">
        <v>526.49</v>
      </c>
      <c r="F823" s="3" t="s">
        <v>39</v>
      </c>
    </row>
    <row r="824" spans="1:6">
      <c r="A824" s="35">
        <v>100579</v>
      </c>
      <c r="B824" s="3" t="s">
        <v>1982</v>
      </c>
      <c r="C824" s="3" t="s">
        <v>91</v>
      </c>
      <c r="D824" s="3" t="s">
        <v>38</v>
      </c>
      <c r="E824" s="36">
        <v>489.49</v>
      </c>
      <c r="F824" s="3" t="s">
        <v>39</v>
      </c>
    </row>
    <row r="825" spans="1:6">
      <c r="A825" s="35">
        <v>100609</v>
      </c>
      <c r="B825" s="3" t="s">
        <v>2012</v>
      </c>
      <c r="C825" s="3" t="s">
        <v>91</v>
      </c>
      <c r="D825" s="3" t="s">
        <v>38</v>
      </c>
      <c r="E825" s="37">
        <v>1373.97</v>
      </c>
      <c r="F825" s="3" t="s">
        <v>39</v>
      </c>
    </row>
    <row r="826" spans="1:6">
      <c r="A826" s="35">
        <v>100607</v>
      </c>
      <c r="B826" s="3" t="s">
        <v>2010</v>
      </c>
      <c r="C826" s="3" t="s">
        <v>91</v>
      </c>
      <c r="D826" s="3" t="s">
        <v>38</v>
      </c>
      <c r="E826" s="36">
        <v>602.87</v>
      </c>
      <c r="F826" s="3" t="s">
        <v>39</v>
      </c>
    </row>
    <row r="827" spans="1:6">
      <c r="A827" s="35">
        <v>100608</v>
      </c>
      <c r="B827" s="3" t="s">
        <v>2011</v>
      </c>
      <c r="C827" s="3" t="s">
        <v>91</v>
      </c>
      <c r="D827" s="3" t="s">
        <v>38</v>
      </c>
      <c r="E827" s="36">
        <v>921.2</v>
      </c>
      <c r="F827" s="3" t="s">
        <v>39</v>
      </c>
    </row>
    <row r="828" spans="1:6">
      <c r="A828" s="35">
        <v>100582</v>
      </c>
      <c r="B828" s="3" t="s">
        <v>1985</v>
      </c>
      <c r="C828" s="3" t="s">
        <v>91</v>
      </c>
      <c r="D828" s="3" t="s">
        <v>38</v>
      </c>
      <c r="E828" s="36">
        <v>577.72</v>
      </c>
      <c r="F828" s="3" t="s">
        <v>39</v>
      </c>
    </row>
    <row r="829" spans="1:6">
      <c r="A829" s="35">
        <v>100581</v>
      </c>
      <c r="B829" s="3" t="s">
        <v>1984</v>
      </c>
      <c r="C829" s="3" t="s">
        <v>91</v>
      </c>
      <c r="D829" s="3" t="s">
        <v>38</v>
      </c>
      <c r="E829" s="36">
        <v>511.19</v>
      </c>
      <c r="F829" s="3" t="s">
        <v>39</v>
      </c>
    </row>
    <row r="830" spans="1:6">
      <c r="A830" s="35">
        <v>100613</v>
      </c>
      <c r="B830" s="3" t="s">
        <v>2016</v>
      </c>
      <c r="C830" s="3" t="s">
        <v>91</v>
      </c>
      <c r="D830" s="3" t="s">
        <v>38</v>
      </c>
      <c r="E830" s="37">
        <v>1400.05</v>
      </c>
      <c r="F830" s="3" t="s">
        <v>39</v>
      </c>
    </row>
    <row r="831" spans="1:6">
      <c r="A831" s="35">
        <v>100610</v>
      </c>
      <c r="B831" s="3" t="s">
        <v>2013</v>
      </c>
      <c r="C831" s="3" t="s">
        <v>91</v>
      </c>
      <c r="D831" s="3" t="s">
        <v>38</v>
      </c>
      <c r="E831" s="36">
        <v>619.87</v>
      </c>
      <c r="F831" s="3" t="s">
        <v>39</v>
      </c>
    </row>
    <row r="832" spans="1:6">
      <c r="A832" s="35">
        <v>100611</v>
      </c>
      <c r="B832" s="3" t="s">
        <v>2014</v>
      </c>
      <c r="C832" s="3" t="s">
        <v>91</v>
      </c>
      <c r="D832" s="3" t="s">
        <v>38</v>
      </c>
      <c r="E832" s="36">
        <v>762.69</v>
      </c>
      <c r="F832" s="3" t="s">
        <v>39</v>
      </c>
    </row>
    <row r="833" spans="1:6">
      <c r="A833" s="35">
        <v>100612</v>
      </c>
      <c r="B833" s="3" t="s">
        <v>2015</v>
      </c>
      <c r="C833" s="3" t="s">
        <v>91</v>
      </c>
      <c r="D833" s="3" t="s">
        <v>38</v>
      </c>
      <c r="E833" s="36">
        <v>941.66</v>
      </c>
      <c r="F833" s="3" t="s">
        <v>39</v>
      </c>
    </row>
    <row r="834" spans="1:6">
      <c r="A834" s="35">
        <v>100584</v>
      </c>
      <c r="B834" s="3" t="s">
        <v>1987</v>
      </c>
      <c r="C834" s="3" t="s">
        <v>91</v>
      </c>
      <c r="D834" s="3" t="s">
        <v>38</v>
      </c>
      <c r="E834" s="36">
        <v>574.30999999999995</v>
      </c>
      <c r="F834" s="3" t="s">
        <v>39</v>
      </c>
    </row>
    <row r="835" spans="1:6">
      <c r="A835" s="35">
        <v>100583</v>
      </c>
      <c r="B835" s="3" t="s">
        <v>1986</v>
      </c>
      <c r="C835" s="3" t="s">
        <v>91</v>
      </c>
      <c r="D835" s="3" t="s">
        <v>38</v>
      </c>
      <c r="E835" s="36">
        <v>534.17999999999995</v>
      </c>
      <c r="F835" s="3" t="s">
        <v>39</v>
      </c>
    </row>
    <row r="836" spans="1:6">
      <c r="A836" s="35">
        <v>100616</v>
      </c>
      <c r="B836" s="3" t="s">
        <v>2019</v>
      </c>
      <c r="C836" s="3" t="s">
        <v>91</v>
      </c>
      <c r="D836" s="3" t="s">
        <v>38</v>
      </c>
      <c r="E836" s="37">
        <v>1454.6</v>
      </c>
      <c r="F836" s="3" t="s">
        <v>39</v>
      </c>
    </row>
    <row r="837" spans="1:6">
      <c r="A837" s="35">
        <v>100614</v>
      </c>
      <c r="B837" s="3" t="s">
        <v>2017</v>
      </c>
      <c r="C837" s="3" t="s">
        <v>91</v>
      </c>
      <c r="D837" s="3" t="s">
        <v>38</v>
      </c>
      <c r="E837" s="36">
        <v>799.8</v>
      </c>
      <c r="F837" s="3" t="s">
        <v>39</v>
      </c>
    </row>
    <row r="838" spans="1:6">
      <c r="A838" s="35">
        <v>100615</v>
      </c>
      <c r="B838" s="3" t="s">
        <v>2018</v>
      </c>
      <c r="C838" s="3" t="s">
        <v>91</v>
      </c>
      <c r="D838" s="3" t="s">
        <v>38</v>
      </c>
      <c r="E838" s="36">
        <v>982.24</v>
      </c>
      <c r="F838" s="3" t="s">
        <v>39</v>
      </c>
    </row>
    <row r="839" spans="1:6">
      <c r="A839" s="35">
        <v>100586</v>
      </c>
      <c r="B839" s="3" t="s">
        <v>1989</v>
      </c>
      <c r="C839" s="3" t="s">
        <v>91</v>
      </c>
      <c r="D839" s="3" t="s">
        <v>38</v>
      </c>
      <c r="E839" s="36">
        <v>643.11</v>
      </c>
      <c r="F839" s="3" t="s">
        <v>39</v>
      </c>
    </row>
    <row r="840" spans="1:6">
      <c r="A840" s="35">
        <v>100585</v>
      </c>
      <c r="B840" s="3" t="s">
        <v>1988</v>
      </c>
      <c r="C840" s="3" t="s">
        <v>91</v>
      </c>
      <c r="D840" s="3" t="s">
        <v>38</v>
      </c>
      <c r="E840" s="36">
        <v>579.04999999999995</v>
      </c>
      <c r="F840" s="3" t="s">
        <v>39</v>
      </c>
    </row>
    <row r="841" spans="1:6">
      <c r="A841" s="35">
        <v>100618</v>
      </c>
      <c r="B841" s="3" t="s">
        <v>2021</v>
      </c>
      <c r="C841" s="3" t="s">
        <v>91</v>
      </c>
      <c r="D841" s="3" t="s">
        <v>38</v>
      </c>
      <c r="E841" s="37">
        <v>1515.09</v>
      </c>
      <c r="F841" s="3" t="s">
        <v>39</v>
      </c>
    </row>
    <row r="842" spans="1:6">
      <c r="A842" s="35">
        <v>100617</v>
      </c>
      <c r="B842" s="3" t="s">
        <v>2020</v>
      </c>
      <c r="C842" s="3" t="s">
        <v>91</v>
      </c>
      <c r="D842" s="3" t="s">
        <v>38</v>
      </c>
      <c r="E842" s="37">
        <v>1022.59</v>
      </c>
      <c r="F842" s="3" t="s">
        <v>39</v>
      </c>
    </row>
    <row r="843" spans="1:6">
      <c r="A843" s="35">
        <v>100588</v>
      </c>
      <c r="B843" s="3" t="s">
        <v>1991</v>
      </c>
      <c r="C843" s="3" t="s">
        <v>91</v>
      </c>
      <c r="D843" s="3" t="s">
        <v>38</v>
      </c>
      <c r="E843" s="36">
        <v>674.96</v>
      </c>
      <c r="F843" s="3" t="s">
        <v>39</v>
      </c>
    </row>
    <row r="844" spans="1:6">
      <c r="A844" s="35">
        <v>100587</v>
      </c>
      <c r="B844" s="3" t="s">
        <v>1990</v>
      </c>
      <c r="C844" s="3" t="s">
        <v>91</v>
      </c>
      <c r="D844" s="3" t="s">
        <v>38</v>
      </c>
      <c r="E844" s="36">
        <v>625.15</v>
      </c>
      <c r="F844" s="3" t="s">
        <v>39</v>
      </c>
    </row>
    <row r="845" spans="1:6">
      <c r="A845" s="35">
        <v>100590</v>
      </c>
      <c r="B845" s="3" t="s">
        <v>1993</v>
      </c>
      <c r="C845" s="3" t="s">
        <v>91</v>
      </c>
      <c r="D845" s="3" t="s">
        <v>38</v>
      </c>
      <c r="E845" s="36">
        <v>731.24</v>
      </c>
      <c r="F845" s="3" t="s">
        <v>39</v>
      </c>
    </row>
    <row r="846" spans="1:6">
      <c r="A846" s="35">
        <v>100589</v>
      </c>
      <c r="B846" s="3" t="s">
        <v>1992</v>
      </c>
      <c r="C846" s="3" t="s">
        <v>91</v>
      </c>
      <c r="D846" s="3" t="s">
        <v>38</v>
      </c>
      <c r="E846" s="36">
        <v>682.34</v>
      </c>
      <c r="F846" s="3" t="s">
        <v>39</v>
      </c>
    </row>
    <row r="847" spans="1:6">
      <c r="A847" s="35">
        <v>100592</v>
      </c>
      <c r="B847" s="3" t="s">
        <v>1995</v>
      </c>
      <c r="C847" s="3" t="s">
        <v>91</v>
      </c>
      <c r="D847" s="3" t="s">
        <v>38</v>
      </c>
      <c r="E847" s="36">
        <v>725.1</v>
      </c>
      <c r="F847" s="3" t="s">
        <v>39</v>
      </c>
    </row>
    <row r="848" spans="1:6">
      <c r="A848" s="35">
        <v>100591</v>
      </c>
      <c r="B848" s="3" t="s">
        <v>1994</v>
      </c>
      <c r="C848" s="3" t="s">
        <v>91</v>
      </c>
      <c r="D848" s="3" t="s">
        <v>38</v>
      </c>
      <c r="E848" s="36">
        <v>684.5</v>
      </c>
      <c r="F848" s="3" t="s">
        <v>39</v>
      </c>
    </row>
    <row r="849" spans="1:6">
      <c r="A849" s="35">
        <v>100594</v>
      </c>
      <c r="B849" s="3" t="s">
        <v>1997</v>
      </c>
      <c r="C849" s="3" t="s">
        <v>91</v>
      </c>
      <c r="D849" s="3" t="s">
        <v>38</v>
      </c>
      <c r="E849" s="36">
        <v>801.96</v>
      </c>
      <c r="F849" s="3" t="s">
        <v>39</v>
      </c>
    </row>
    <row r="850" spans="1:6">
      <c r="A850" s="35">
        <v>100593</v>
      </c>
      <c r="B850" s="3" t="s">
        <v>1996</v>
      </c>
      <c r="C850" s="3" t="s">
        <v>91</v>
      </c>
      <c r="D850" s="3" t="s">
        <v>38</v>
      </c>
      <c r="E850" s="36">
        <v>732.86</v>
      </c>
      <c r="F850" s="3" t="s">
        <v>39</v>
      </c>
    </row>
    <row r="851" spans="1:6">
      <c r="A851" s="35">
        <v>100596</v>
      </c>
      <c r="B851" s="3" t="s">
        <v>1999</v>
      </c>
      <c r="C851" s="3" t="s">
        <v>91</v>
      </c>
      <c r="D851" s="3" t="s">
        <v>38</v>
      </c>
      <c r="E851" s="36">
        <v>971.26</v>
      </c>
      <c r="F851" s="3" t="s">
        <v>39</v>
      </c>
    </row>
    <row r="852" spans="1:6">
      <c r="A852" s="35">
        <v>100595</v>
      </c>
      <c r="B852" s="3" t="s">
        <v>1998</v>
      </c>
      <c r="C852" s="3" t="s">
        <v>91</v>
      </c>
      <c r="D852" s="3" t="s">
        <v>38</v>
      </c>
      <c r="E852" s="36">
        <v>877.78</v>
      </c>
      <c r="F852" s="3" t="s">
        <v>39</v>
      </c>
    </row>
    <row r="853" spans="1:6">
      <c r="A853" s="35">
        <v>100598</v>
      </c>
      <c r="B853" s="3" t="s">
        <v>2001</v>
      </c>
      <c r="C853" s="3" t="s">
        <v>91</v>
      </c>
      <c r="D853" s="3" t="s">
        <v>38</v>
      </c>
      <c r="E853" s="37">
        <v>1083.22</v>
      </c>
      <c r="F853" s="3" t="s">
        <v>39</v>
      </c>
    </row>
    <row r="854" spans="1:6">
      <c r="A854" s="35">
        <v>100597</v>
      </c>
      <c r="B854" s="3" t="s">
        <v>2000</v>
      </c>
      <c r="C854" s="3" t="s">
        <v>91</v>
      </c>
      <c r="D854" s="3" t="s">
        <v>38</v>
      </c>
      <c r="E854" s="37">
        <v>1006.12</v>
      </c>
      <c r="F854" s="3" t="s">
        <v>39</v>
      </c>
    </row>
    <row r="855" spans="1:6">
      <c r="A855" s="35">
        <v>100603</v>
      </c>
      <c r="B855" s="3" t="s">
        <v>2006</v>
      </c>
      <c r="C855" s="3" t="s">
        <v>91</v>
      </c>
      <c r="D855" s="3" t="s">
        <v>38</v>
      </c>
      <c r="E855" s="37">
        <v>1296.78</v>
      </c>
      <c r="F855" s="3" t="s">
        <v>39</v>
      </c>
    </row>
    <row r="856" spans="1:6">
      <c r="A856" s="35">
        <v>100599</v>
      </c>
      <c r="B856" s="3" t="s">
        <v>2002</v>
      </c>
      <c r="C856" s="3" t="s">
        <v>91</v>
      </c>
      <c r="D856" s="3" t="s">
        <v>38</v>
      </c>
      <c r="E856" s="36">
        <v>471.27</v>
      </c>
      <c r="F856" s="3" t="s">
        <v>39</v>
      </c>
    </row>
    <row r="857" spans="1:6">
      <c r="A857" s="35">
        <v>100600</v>
      </c>
      <c r="B857" s="3" t="s">
        <v>2003</v>
      </c>
      <c r="C857" s="3" t="s">
        <v>91</v>
      </c>
      <c r="D857" s="3" t="s">
        <v>38</v>
      </c>
      <c r="E857" s="36">
        <v>550.25</v>
      </c>
      <c r="F857" s="3" t="s">
        <v>39</v>
      </c>
    </row>
    <row r="858" spans="1:6">
      <c r="A858" s="35">
        <v>100601</v>
      </c>
      <c r="B858" s="3" t="s">
        <v>2004</v>
      </c>
      <c r="C858" s="3" t="s">
        <v>91</v>
      </c>
      <c r="D858" s="3" t="s">
        <v>38</v>
      </c>
      <c r="E858" s="36">
        <v>687.32</v>
      </c>
      <c r="F858" s="3" t="s">
        <v>39</v>
      </c>
    </row>
    <row r="859" spans="1:6">
      <c r="A859" s="35">
        <v>100602</v>
      </c>
      <c r="B859" s="3" t="s">
        <v>2005</v>
      </c>
      <c r="C859" s="3" t="s">
        <v>91</v>
      </c>
      <c r="D859" s="3" t="s">
        <v>38</v>
      </c>
      <c r="E859" s="36">
        <v>858.28</v>
      </c>
      <c r="F859" s="3" t="s">
        <v>39</v>
      </c>
    </row>
    <row r="860" spans="1:6">
      <c r="A860" s="35">
        <v>100578</v>
      </c>
      <c r="B860" s="3" t="s">
        <v>1981</v>
      </c>
      <c r="C860" s="3" t="s">
        <v>91</v>
      </c>
      <c r="D860" s="3" t="s">
        <v>38</v>
      </c>
      <c r="E860" s="36">
        <v>445.67</v>
      </c>
      <c r="F860" s="3" t="s">
        <v>39</v>
      </c>
    </row>
    <row r="861" spans="1:6">
      <c r="A861" s="35">
        <v>97187</v>
      </c>
      <c r="B861" s="3" t="s">
        <v>85</v>
      </c>
      <c r="C861" s="3" t="s">
        <v>3</v>
      </c>
      <c r="D861" s="3" t="s">
        <v>38</v>
      </c>
      <c r="E861" s="36">
        <v>44.63</v>
      </c>
      <c r="F861" s="3" t="s">
        <v>39</v>
      </c>
    </row>
    <row r="862" spans="1:6">
      <c r="A862" s="35">
        <v>97177</v>
      </c>
      <c r="B862" s="3" t="s">
        <v>75</v>
      </c>
      <c r="C862" s="3" t="s">
        <v>3</v>
      </c>
      <c r="D862" s="3" t="s">
        <v>38</v>
      </c>
      <c r="E862" s="36">
        <v>54.77</v>
      </c>
      <c r="F862" s="3" t="s">
        <v>39</v>
      </c>
    </row>
    <row r="863" spans="1:6">
      <c r="A863" s="35">
        <v>97178</v>
      </c>
      <c r="B863" s="3" t="s">
        <v>76</v>
      </c>
      <c r="C863" s="3" t="s">
        <v>3</v>
      </c>
      <c r="D863" s="3" t="s">
        <v>38</v>
      </c>
      <c r="E863" s="36">
        <v>64.45</v>
      </c>
      <c r="F863" s="3" t="s">
        <v>39</v>
      </c>
    </row>
    <row r="864" spans="1:6">
      <c r="A864" s="35">
        <v>97188</v>
      </c>
      <c r="B864" s="3" t="s">
        <v>86</v>
      </c>
      <c r="C864" s="3" t="s">
        <v>3</v>
      </c>
      <c r="D864" s="3" t="s">
        <v>38</v>
      </c>
      <c r="E864" s="36">
        <v>52.59</v>
      </c>
      <c r="F864" s="3" t="s">
        <v>39</v>
      </c>
    </row>
    <row r="865" spans="1:6">
      <c r="A865" s="35">
        <v>97179</v>
      </c>
      <c r="B865" s="3" t="s">
        <v>77</v>
      </c>
      <c r="C865" s="3" t="s">
        <v>3</v>
      </c>
      <c r="D865" s="3" t="s">
        <v>38</v>
      </c>
      <c r="E865" s="36">
        <v>74.150000000000006</v>
      </c>
      <c r="F865" s="3" t="s">
        <v>39</v>
      </c>
    </row>
    <row r="866" spans="1:6">
      <c r="A866" s="35">
        <v>97189</v>
      </c>
      <c r="B866" s="3" t="s">
        <v>87</v>
      </c>
      <c r="C866" s="3" t="s">
        <v>3</v>
      </c>
      <c r="D866" s="3" t="s">
        <v>38</v>
      </c>
      <c r="E866" s="36">
        <v>60.55</v>
      </c>
      <c r="F866" s="3" t="s">
        <v>39</v>
      </c>
    </row>
    <row r="867" spans="1:6">
      <c r="A867" s="35">
        <v>97180</v>
      </c>
      <c r="B867" s="3" t="s">
        <v>78</v>
      </c>
      <c r="C867" s="3" t="s">
        <v>3</v>
      </c>
      <c r="D867" s="3" t="s">
        <v>38</v>
      </c>
      <c r="E867" s="36">
        <v>83.84</v>
      </c>
      <c r="F867" s="3" t="s">
        <v>39</v>
      </c>
    </row>
    <row r="868" spans="1:6">
      <c r="A868" s="35">
        <v>97190</v>
      </c>
      <c r="B868" s="3" t="s">
        <v>88</v>
      </c>
      <c r="C868" s="3" t="s">
        <v>3</v>
      </c>
      <c r="D868" s="3" t="s">
        <v>38</v>
      </c>
      <c r="E868" s="36">
        <v>68.5</v>
      </c>
      <c r="F868" s="3" t="s">
        <v>39</v>
      </c>
    </row>
    <row r="869" spans="1:6">
      <c r="A869" s="35">
        <v>97181</v>
      </c>
      <c r="B869" s="3" t="s">
        <v>79</v>
      </c>
      <c r="C869" s="3" t="s">
        <v>3</v>
      </c>
      <c r="D869" s="3" t="s">
        <v>38</v>
      </c>
      <c r="E869" s="36">
        <v>98.24</v>
      </c>
      <c r="F869" s="3" t="s">
        <v>39</v>
      </c>
    </row>
    <row r="870" spans="1:6">
      <c r="A870" s="35">
        <v>97191</v>
      </c>
      <c r="B870" s="3" t="s">
        <v>89</v>
      </c>
      <c r="C870" s="3" t="s">
        <v>3</v>
      </c>
      <c r="D870" s="3" t="s">
        <v>38</v>
      </c>
      <c r="E870" s="36">
        <v>80.02</v>
      </c>
      <c r="F870" s="3" t="s">
        <v>39</v>
      </c>
    </row>
    <row r="871" spans="1:6">
      <c r="A871" s="35">
        <v>97182</v>
      </c>
      <c r="B871" s="3" t="s">
        <v>80</v>
      </c>
      <c r="C871" s="3" t="s">
        <v>3</v>
      </c>
      <c r="D871" s="3" t="s">
        <v>38</v>
      </c>
      <c r="E871" s="36">
        <v>108.42</v>
      </c>
      <c r="F871" s="3" t="s">
        <v>39</v>
      </c>
    </row>
    <row r="872" spans="1:6">
      <c r="A872" s="35">
        <v>97192</v>
      </c>
      <c r="B872" s="3" t="s">
        <v>90</v>
      </c>
      <c r="C872" s="3" t="s">
        <v>3</v>
      </c>
      <c r="D872" s="3" t="s">
        <v>38</v>
      </c>
      <c r="E872" s="36">
        <v>88.35</v>
      </c>
      <c r="F872" s="3" t="s">
        <v>39</v>
      </c>
    </row>
    <row r="873" spans="1:6">
      <c r="A873" s="35">
        <v>97173</v>
      </c>
      <c r="B873" s="3" t="s">
        <v>71</v>
      </c>
      <c r="C873" s="3" t="s">
        <v>3</v>
      </c>
      <c r="D873" s="3" t="s">
        <v>38</v>
      </c>
      <c r="E873" s="36">
        <v>30.55</v>
      </c>
      <c r="F873" s="3" t="s">
        <v>39</v>
      </c>
    </row>
    <row r="874" spans="1:6">
      <c r="A874" s="35">
        <v>97183</v>
      </c>
      <c r="B874" s="3" t="s">
        <v>81</v>
      </c>
      <c r="C874" s="3" t="s">
        <v>3</v>
      </c>
      <c r="D874" s="3" t="s">
        <v>38</v>
      </c>
      <c r="E874" s="36">
        <v>24.76</v>
      </c>
      <c r="F874" s="3" t="s">
        <v>39</v>
      </c>
    </row>
    <row r="875" spans="1:6">
      <c r="A875" s="35">
        <v>97174</v>
      </c>
      <c r="B875" s="3" t="s">
        <v>72</v>
      </c>
      <c r="C875" s="3" t="s">
        <v>3</v>
      </c>
      <c r="D875" s="3" t="s">
        <v>38</v>
      </c>
      <c r="E875" s="36">
        <v>35.4</v>
      </c>
      <c r="F875" s="3" t="s">
        <v>39</v>
      </c>
    </row>
    <row r="876" spans="1:6">
      <c r="A876" s="35">
        <v>97184</v>
      </c>
      <c r="B876" s="3" t="s">
        <v>82</v>
      </c>
      <c r="C876" s="3" t="s">
        <v>3</v>
      </c>
      <c r="D876" s="3" t="s">
        <v>38</v>
      </c>
      <c r="E876" s="36">
        <v>28.74</v>
      </c>
      <c r="F876" s="3" t="s">
        <v>39</v>
      </c>
    </row>
    <row r="877" spans="1:6">
      <c r="A877" s="35">
        <v>97175</v>
      </c>
      <c r="B877" s="3" t="s">
        <v>73</v>
      </c>
      <c r="C877" s="3" t="s">
        <v>3</v>
      </c>
      <c r="D877" s="3" t="s">
        <v>38</v>
      </c>
      <c r="E877" s="36">
        <v>40.24</v>
      </c>
      <c r="F877" s="3" t="s">
        <v>39</v>
      </c>
    </row>
    <row r="878" spans="1:6">
      <c r="A878" s="35">
        <v>97185</v>
      </c>
      <c r="B878" s="3" t="s">
        <v>83</v>
      </c>
      <c r="C878" s="3" t="s">
        <v>3</v>
      </c>
      <c r="D878" s="3" t="s">
        <v>38</v>
      </c>
      <c r="E878" s="36">
        <v>32.71</v>
      </c>
      <c r="F878" s="3" t="s">
        <v>39</v>
      </c>
    </row>
    <row r="879" spans="1:6">
      <c r="A879" s="35">
        <v>97176</v>
      </c>
      <c r="B879" s="3" t="s">
        <v>74</v>
      </c>
      <c r="C879" s="3" t="s">
        <v>3</v>
      </c>
      <c r="D879" s="3" t="s">
        <v>38</v>
      </c>
      <c r="E879" s="36">
        <v>45.09</v>
      </c>
      <c r="F879" s="3" t="s">
        <v>39</v>
      </c>
    </row>
    <row r="880" spans="1:6">
      <c r="A880" s="35">
        <v>97186</v>
      </c>
      <c r="B880" s="3" t="s">
        <v>84</v>
      </c>
      <c r="C880" s="3" t="s">
        <v>3</v>
      </c>
      <c r="D880" s="3" t="s">
        <v>38</v>
      </c>
      <c r="E880" s="36">
        <v>36.700000000000003</v>
      </c>
      <c r="F880" s="3" t="s">
        <v>39</v>
      </c>
    </row>
    <row r="881" spans="1:6">
      <c r="A881" s="35">
        <v>92828</v>
      </c>
      <c r="B881" s="3" t="s">
        <v>160</v>
      </c>
      <c r="C881" s="3" t="s">
        <v>3</v>
      </c>
      <c r="D881" s="3" t="s">
        <v>38</v>
      </c>
      <c r="E881" s="36">
        <v>135.72999999999999</v>
      </c>
      <c r="F881" s="3" t="s">
        <v>39</v>
      </c>
    </row>
    <row r="882" spans="1:6">
      <c r="A882" s="35">
        <v>92815</v>
      </c>
      <c r="B882" s="3" t="s">
        <v>148</v>
      </c>
      <c r="C882" s="3" t="s">
        <v>3</v>
      </c>
      <c r="D882" s="3" t="s">
        <v>38</v>
      </c>
      <c r="E882" s="36">
        <v>115.73</v>
      </c>
      <c r="F882" s="3" t="s">
        <v>39</v>
      </c>
    </row>
    <row r="883" spans="1:6">
      <c r="A883" s="35">
        <v>92830</v>
      </c>
      <c r="B883" s="3" t="s">
        <v>162</v>
      </c>
      <c r="C883" s="3" t="s">
        <v>3</v>
      </c>
      <c r="D883" s="3" t="s">
        <v>38</v>
      </c>
      <c r="E883" s="36">
        <v>168.37</v>
      </c>
      <c r="F883" s="3" t="s">
        <v>39</v>
      </c>
    </row>
    <row r="884" spans="1:6">
      <c r="A884" s="35">
        <v>92817</v>
      </c>
      <c r="B884" s="3" t="s">
        <v>150</v>
      </c>
      <c r="C884" s="3" t="s">
        <v>3</v>
      </c>
      <c r="D884" s="3" t="s">
        <v>38</v>
      </c>
      <c r="E884" s="36">
        <v>144.82</v>
      </c>
      <c r="F884" s="3" t="s">
        <v>39</v>
      </c>
    </row>
    <row r="885" spans="1:6">
      <c r="A885" s="35">
        <v>92832</v>
      </c>
      <c r="B885" s="3" t="s">
        <v>164</v>
      </c>
      <c r="C885" s="3" t="s">
        <v>3</v>
      </c>
      <c r="D885" s="3" t="s">
        <v>38</v>
      </c>
      <c r="E885" s="36">
        <v>223.83</v>
      </c>
      <c r="F885" s="3" t="s">
        <v>39</v>
      </c>
    </row>
    <row r="886" spans="1:6">
      <c r="A886" s="35">
        <v>92819</v>
      </c>
      <c r="B886" s="3" t="s">
        <v>152</v>
      </c>
      <c r="C886" s="3" t="s">
        <v>3</v>
      </c>
      <c r="D886" s="3" t="s">
        <v>38</v>
      </c>
      <c r="E886" s="36">
        <v>194.94</v>
      </c>
      <c r="F886" s="3" t="s">
        <v>39</v>
      </c>
    </row>
    <row r="887" spans="1:6">
      <c r="A887" s="35">
        <v>92820</v>
      </c>
      <c r="B887" s="3" t="s">
        <v>153</v>
      </c>
      <c r="C887" s="3" t="s">
        <v>3</v>
      </c>
      <c r="D887" s="3" t="s">
        <v>38</v>
      </c>
      <c r="E887" s="36">
        <v>41.31</v>
      </c>
      <c r="F887" s="3" t="s">
        <v>39</v>
      </c>
    </row>
    <row r="888" spans="1:6">
      <c r="A888" s="35">
        <v>92808</v>
      </c>
      <c r="B888" s="3" t="s">
        <v>141</v>
      </c>
      <c r="C888" s="3" t="s">
        <v>3</v>
      </c>
      <c r="D888" s="3" t="s">
        <v>38</v>
      </c>
      <c r="E888" s="36">
        <v>34.67</v>
      </c>
      <c r="F888" s="3" t="s">
        <v>39</v>
      </c>
    </row>
    <row r="889" spans="1:6">
      <c r="A889" s="35">
        <v>92821</v>
      </c>
      <c r="B889" s="3" t="s">
        <v>154</v>
      </c>
      <c r="C889" s="3" t="s">
        <v>3</v>
      </c>
      <c r="D889" s="3" t="s">
        <v>38</v>
      </c>
      <c r="E889" s="36">
        <v>53.06</v>
      </c>
      <c r="F889" s="3" t="s">
        <v>39</v>
      </c>
    </row>
    <row r="890" spans="1:6">
      <c r="A890" s="35">
        <v>92809</v>
      </c>
      <c r="B890" s="3" t="s">
        <v>142</v>
      </c>
      <c r="C890" s="3" t="s">
        <v>3</v>
      </c>
      <c r="D890" s="3" t="s">
        <v>38</v>
      </c>
      <c r="E890" s="36">
        <v>44.55</v>
      </c>
      <c r="F890" s="3" t="s">
        <v>39</v>
      </c>
    </row>
    <row r="891" spans="1:6">
      <c r="A891" s="35">
        <v>92822</v>
      </c>
      <c r="B891" s="3" t="s">
        <v>155</v>
      </c>
      <c r="C891" s="3" t="s">
        <v>3</v>
      </c>
      <c r="D891" s="3" t="s">
        <v>38</v>
      </c>
      <c r="E891" s="36">
        <v>64.81</v>
      </c>
      <c r="F891" s="3" t="s">
        <v>39</v>
      </c>
    </row>
    <row r="892" spans="1:6">
      <c r="A892" s="35">
        <v>92810</v>
      </c>
      <c r="B892" s="3" t="s">
        <v>143</v>
      </c>
      <c r="C892" s="3" t="s">
        <v>3</v>
      </c>
      <c r="D892" s="3" t="s">
        <v>38</v>
      </c>
      <c r="E892" s="36">
        <v>54.24</v>
      </c>
      <c r="F892" s="3" t="s">
        <v>39</v>
      </c>
    </row>
    <row r="893" spans="1:6">
      <c r="A893" s="35">
        <v>92824</v>
      </c>
      <c r="B893" s="3" t="s">
        <v>156</v>
      </c>
      <c r="C893" s="3" t="s">
        <v>3</v>
      </c>
      <c r="D893" s="3" t="s">
        <v>38</v>
      </c>
      <c r="E893" s="36">
        <v>77.12</v>
      </c>
      <c r="F893" s="3" t="s">
        <v>39</v>
      </c>
    </row>
    <row r="894" spans="1:6">
      <c r="A894" s="35">
        <v>92811</v>
      </c>
      <c r="B894" s="3" t="s">
        <v>144</v>
      </c>
      <c r="C894" s="3" t="s">
        <v>3</v>
      </c>
      <c r="D894" s="3" t="s">
        <v>38</v>
      </c>
      <c r="E894" s="36">
        <v>64.760000000000005</v>
      </c>
      <c r="F894" s="3" t="s">
        <v>39</v>
      </c>
    </row>
    <row r="895" spans="1:6">
      <c r="A895" s="35">
        <v>92825</v>
      </c>
      <c r="B895" s="3" t="s">
        <v>157</v>
      </c>
      <c r="C895" s="3" t="s">
        <v>3</v>
      </c>
      <c r="D895" s="3" t="s">
        <v>38</v>
      </c>
      <c r="E895" s="36">
        <v>89.47</v>
      </c>
      <c r="F895" s="3" t="s">
        <v>39</v>
      </c>
    </row>
    <row r="896" spans="1:6">
      <c r="A896" s="35">
        <v>92812</v>
      </c>
      <c r="B896" s="3" t="s">
        <v>145</v>
      </c>
      <c r="C896" s="3" t="s">
        <v>3</v>
      </c>
      <c r="D896" s="3" t="s">
        <v>38</v>
      </c>
      <c r="E896" s="36">
        <v>75.08</v>
      </c>
      <c r="F896" s="3" t="s">
        <v>39</v>
      </c>
    </row>
    <row r="897" spans="1:6">
      <c r="A897" s="35">
        <v>92826</v>
      </c>
      <c r="B897" s="3" t="s">
        <v>158</v>
      </c>
      <c r="C897" s="3" t="s">
        <v>3</v>
      </c>
      <c r="D897" s="3" t="s">
        <v>38</v>
      </c>
      <c r="E897" s="36">
        <v>103.53</v>
      </c>
      <c r="F897" s="3" t="s">
        <v>39</v>
      </c>
    </row>
    <row r="898" spans="1:6">
      <c r="A898" s="35">
        <v>92813</v>
      </c>
      <c r="B898" s="3" t="s">
        <v>146</v>
      </c>
      <c r="C898" s="3" t="s">
        <v>3</v>
      </c>
      <c r="D898" s="3" t="s">
        <v>38</v>
      </c>
      <c r="E898" s="36">
        <v>87.45</v>
      </c>
      <c r="F898" s="3" t="s">
        <v>39</v>
      </c>
    </row>
    <row r="899" spans="1:6">
      <c r="A899" s="35">
        <v>92827</v>
      </c>
      <c r="B899" s="3" t="s">
        <v>159</v>
      </c>
      <c r="C899" s="3" t="s">
        <v>3</v>
      </c>
      <c r="D899" s="3" t="s">
        <v>38</v>
      </c>
      <c r="E899" s="36">
        <v>118.35</v>
      </c>
      <c r="F899" s="3" t="s">
        <v>39</v>
      </c>
    </row>
    <row r="900" spans="1:6">
      <c r="A900" s="35">
        <v>92814</v>
      </c>
      <c r="B900" s="3" t="s">
        <v>147</v>
      </c>
      <c r="C900" s="3" t="s">
        <v>3</v>
      </c>
      <c r="D900" s="3" t="s">
        <v>38</v>
      </c>
      <c r="E900" s="36">
        <v>100.5</v>
      </c>
      <c r="F900" s="3" t="s">
        <v>39</v>
      </c>
    </row>
    <row r="901" spans="1:6">
      <c r="A901" s="35">
        <v>92864</v>
      </c>
      <c r="B901" s="3" t="s">
        <v>126</v>
      </c>
      <c r="C901" s="3" t="s">
        <v>3</v>
      </c>
      <c r="D901" s="3" t="s">
        <v>38</v>
      </c>
      <c r="E901" s="36">
        <v>42.16</v>
      </c>
      <c r="F901" s="3" t="s">
        <v>39</v>
      </c>
    </row>
    <row r="902" spans="1:6">
      <c r="A902" s="35">
        <v>92848</v>
      </c>
      <c r="B902" s="3" t="s">
        <v>112</v>
      </c>
      <c r="C902" s="3" t="s">
        <v>3</v>
      </c>
      <c r="D902" s="3" t="s">
        <v>38</v>
      </c>
      <c r="E902" s="36">
        <v>22.25</v>
      </c>
      <c r="F902" s="3" t="s">
        <v>39</v>
      </c>
    </row>
    <row r="903" spans="1:6">
      <c r="A903" s="35">
        <v>92850</v>
      </c>
      <c r="B903" s="3" t="s">
        <v>114</v>
      </c>
      <c r="C903" s="3" t="s">
        <v>3</v>
      </c>
      <c r="D903" s="3" t="s">
        <v>38</v>
      </c>
      <c r="E903" s="36">
        <v>14.53</v>
      </c>
      <c r="F903" s="3" t="s">
        <v>39</v>
      </c>
    </row>
    <row r="904" spans="1:6">
      <c r="A904" s="35">
        <v>92834</v>
      </c>
      <c r="B904" s="3" t="s">
        <v>100</v>
      </c>
      <c r="C904" s="3" t="s">
        <v>3</v>
      </c>
      <c r="D904" s="3" t="s">
        <v>38</v>
      </c>
      <c r="E904" s="36">
        <v>7.68</v>
      </c>
      <c r="F904" s="3" t="s">
        <v>39</v>
      </c>
    </row>
    <row r="905" spans="1:6">
      <c r="A905" s="35">
        <v>92852</v>
      </c>
      <c r="B905" s="3" t="s">
        <v>116</v>
      </c>
      <c r="C905" s="3" t="s">
        <v>3</v>
      </c>
      <c r="D905" s="3" t="s">
        <v>38</v>
      </c>
      <c r="E905" s="36">
        <v>18.309999999999999</v>
      </c>
      <c r="F905" s="3" t="s">
        <v>39</v>
      </c>
    </row>
    <row r="906" spans="1:6">
      <c r="A906" s="35">
        <v>92836</v>
      </c>
      <c r="B906" s="3" t="s">
        <v>102</v>
      </c>
      <c r="C906" s="3" t="s">
        <v>3</v>
      </c>
      <c r="D906" s="3" t="s">
        <v>38</v>
      </c>
      <c r="E906" s="36">
        <v>9.81</v>
      </c>
      <c r="F906" s="3" t="s">
        <v>39</v>
      </c>
    </row>
    <row r="907" spans="1:6">
      <c r="A907" s="35">
        <v>92854</v>
      </c>
      <c r="B907" s="3" t="s">
        <v>118</v>
      </c>
      <c r="C907" s="3" t="s">
        <v>3</v>
      </c>
      <c r="D907" s="3" t="s">
        <v>38</v>
      </c>
      <c r="E907" s="36">
        <v>22.31</v>
      </c>
      <c r="F907" s="3" t="s">
        <v>39</v>
      </c>
    </row>
    <row r="908" spans="1:6">
      <c r="A908" s="35">
        <v>92838</v>
      </c>
      <c r="B908" s="3" t="s">
        <v>104</v>
      </c>
      <c r="C908" s="3" t="s">
        <v>3</v>
      </c>
      <c r="D908" s="3" t="s">
        <v>38</v>
      </c>
      <c r="E908" s="36">
        <v>11.75</v>
      </c>
      <c r="F908" s="3" t="s">
        <v>39</v>
      </c>
    </row>
    <row r="909" spans="1:6">
      <c r="A909" s="35">
        <v>92856</v>
      </c>
      <c r="B909" s="3" t="s">
        <v>120</v>
      </c>
      <c r="C909" s="3" t="s">
        <v>3</v>
      </c>
      <c r="D909" s="3" t="s">
        <v>38</v>
      </c>
      <c r="E909" s="36">
        <v>26.31</v>
      </c>
      <c r="F909" s="3" t="s">
        <v>39</v>
      </c>
    </row>
    <row r="910" spans="1:6">
      <c r="A910" s="35">
        <v>92840</v>
      </c>
      <c r="B910" s="3" t="s">
        <v>106</v>
      </c>
      <c r="C910" s="3" t="s">
        <v>3</v>
      </c>
      <c r="D910" s="3" t="s">
        <v>38</v>
      </c>
      <c r="E910" s="36">
        <v>13.96</v>
      </c>
      <c r="F910" s="3" t="s">
        <v>39</v>
      </c>
    </row>
    <row r="911" spans="1:6">
      <c r="A911" s="35">
        <v>92858</v>
      </c>
      <c r="B911" s="3" t="s">
        <v>122</v>
      </c>
      <c r="C911" s="3" t="s">
        <v>3</v>
      </c>
      <c r="D911" s="3" t="s">
        <v>38</v>
      </c>
      <c r="E911" s="36">
        <v>30.09</v>
      </c>
      <c r="F911" s="3" t="s">
        <v>39</v>
      </c>
    </row>
    <row r="912" spans="1:6">
      <c r="A912" s="35">
        <v>92842</v>
      </c>
      <c r="B912" s="3" t="s">
        <v>108</v>
      </c>
      <c r="C912" s="3" t="s">
        <v>3</v>
      </c>
      <c r="D912" s="3" t="s">
        <v>38</v>
      </c>
      <c r="E912" s="36">
        <v>15.9</v>
      </c>
      <c r="F912" s="3" t="s">
        <v>39</v>
      </c>
    </row>
    <row r="913" spans="1:6">
      <c r="A913" s="35">
        <v>92860</v>
      </c>
      <c r="B913" s="3" t="s">
        <v>123</v>
      </c>
      <c r="C913" s="3" t="s">
        <v>3</v>
      </c>
      <c r="D913" s="3" t="s">
        <v>38</v>
      </c>
      <c r="E913" s="36">
        <v>34.18</v>
      </c>
      <c r="F913" s="3" t="s">
        <v>39</v>
      </c>
    </row>
    <row r="914" spans="1:6">
      <c r="A914" s="35">
        <v>92844</v>
      </c>
      <c r="B914" s="3" t="s">
        <v>109</v>
      </c>
      <c r="C914" s="3" t="s">
        <v>3</v>
      </c>
      <c r="D914" s="3" t="s">
        <v>38</v>
      </c>
      <c r="E914" s="36">
        <v>18.09</v>
      </c>
      <c r="F914" s="3" t="s">
        <v>39</v>
      </c>
    </row>
    <row r="915" spans="1:6">
      <c r="A915" s="35">
        <v>92862</v>
      </c>
      <c r="B915" s="3" t="s">
        <v>124</v>
      </c>
      <c r="C915" s="3" t="s">
        <v>3</v>
      </c>
      <c r="D915" s="3" t="s">
        <v>38</v>
      </c>
      <c r="E915" s="36">
        <v>38.159999999999997</v>
      </c>
      <c r="F915" s="3" t="s">
        <v>39</v>
      </c>
    </row>
    <row r="916" spans="1:6">
      <c r="A916" s="35">
        <v>92846</v>
      </c>
      <c r="B916" s="3" t="s">
        <v>110</v>
      </c>
      <c r="C916" s="3" t="s">
        <v>3</v>
      </c>
      <c r="D916" s="3" t="s">
        <v>38</v>
      </c>
      <c r="E916" s="36">
        <v>20.03</v>
      </c>
      <c r="F916" s="3" t="s">
        <v>39</v>
      </c>
    </row>
    <row r="917" spans="1:6">
      <c r="A917" s="34">
        <v>97142</v>
      </c>
      <c r="B917" s="3" t="s">
        <v>40</v>
      </c>
      <c r="C917" s="3" t="s">
        <v>3</v>
      </c>
      <c r="D917" s="3" t="s">
        <v>38</v>
      </c>
      <c r="E917" s="36">
        <v>7.39</v>
      </c>
      <c r="F917" s="3" t="s">
        <v>39</v>
      </c>
    </row>
    <row r="918" spans="1:6">
      <c r="A918" s="35">
        <v>97158</v>
      </c>
      <c r="B918" s="3" t="s">
        <v>56</v>
      </c>
      <c r="C918" s="3" t="s">
        <v>3</v>
      </c>
      <c r="D918" s="3" t="s">
        <v>38</v>
      </c>
      <c r="E918" s="36">
        <v>4.6100000000000003</v>
      </c>
      <c r="F918" s="3" t="s">
        <v>39</v>
      </c>
    </row>
    <row r="919" spans="1:6">
      <c r="A919" s="35">
        <v>103090</v>
      </c>
      <c r="B919" s="3" t="s">
        <v>15953</v>
      </c>
      <c r="C919" s="3" t="s">
        <v>3</v>
      </c>
      <c r="D919" s="3" t="s">
        <v>38</v>
      </c>
      <c r="E919" s="36">
        <v>11.35</v>
      </c>
      <c r="F919" s="3" t="s">
        <v>39</v>
      </c>
    </row>
    <row r="920" spans="1:6">
      <c r="A920" s="35">
        <v>97155</v>
      </c>
      <c r="B920" s="3" t="s">
        <v>53</v>
      </c>
      <c r="C920" s="3" t="s">
        <v>3</v>
      </c>
      <c r="D920" s="3" t="s">
        <v>38</v>
      </c>
      <c r="E920" s="36">
        <v>48.69</v>
      </c>
      <c r="F920" s="3" t="s">
        <v>39</v>
      </c>
    </row>
    <row r="921" spans="1:6">
      <c r="A921" s="35">
        <v>97171</v>
      </c>
      <c r="B921" s="3" t="s">
        <v>69</v>
      </c>
      <c r="C921" s="3" t="s">
        <v>3</v>
      </c>
      <c r="D921" s="3" t="s">
        <v>38</v>
      </c>
      <c r="E921" s="36">
        <v>30.37</v>
      </c>
      <c r="F921" s="3" t="s">
        <v>39</v>
      </c>
    </row>
    <row r="922" spans="1:6">
      <c r="A922" s="35">
        <v>103103</v>
      </c>
      <c r="B922" s="3" t="s">
        <v>15966</v>
      </c>
      <c r="C922" s="3" t="s">
        <v>3</v>
      </c>
      <c r="D922" s="3" t="s">
        <v>38</v>
      </c>
      <c r="E922" s="36">
        <v>110.83</v>
      </c>
      <c r="F922" s="3" t="s">
        <v>39</v>
      </c>
    </row>
    <row r="923" spans="1:6">
      <c r="A923" s="35">
        <v>97156</v>
      </c>
      <c r="B923" s="3" t="s">
        <v>54</v>
      </c>
      <c r="C923" s="3" t="s">
        <v>3</v>
      </c>
      <c r="D923" s="3" t="s">
        <v>38</v>
      </c>
      <c r="E923" s="36">
        <v>57.95</v>
      </c>
      <c r="F923" s="3" t="s">
        <v>39</v>
      </c>
    </row>
    <row r="924" spans="1:6">
      <c r="A924" s="35">
        <v>97172</v>
      </c>
      <c r="B924" s="3" t="s">
        <v>70</v>
      </c>
      <c r="C924" s="3" t="s">
        <v>3</v>
      </c>
      <c r="D924" s="3" t="s">
        <v>38</v>
      </c>
      <c r="E924" s="36">
        <v>36.33</v>
      </c>
      <c r="F924" s="3" t="s">
        <v>39</v>
      </c>
    </row>
    <row r="925" spans="1:6">
      <c r="A925" s="35">
        <v>103104</v>
      </c>
      <c r="B925" s="3" t="s">
        <v>15967</v>
      </c>
      <c r="C925" s="3" t="s">
        <v>3</v>
      </c>
      <c r="D925" s="3" t="s">
        <v>38</v>
      </c>
      <c r="E925" s="36">
        <v>132.53</v>
      </c>
      <c r="F925" s="3" t="s">
        <v>39</v>
      </c>
    </row>
    <row r="926" spans="1:6">
      <c r="A926" s="35">
        <v>97143</v>
      </c>
      <c r="B926" s="3" t="s">
        <v>41</v>
      </c>
      <c r="C926" s="3" t="s">
        <v>3</v>
      </c>
      <c r="D926" s="3" t="s">
        <v>38</v>
      </c>
      <c r="E926" s="36">
        <v>9.23</v>
      </c>
      <c r="F926" s="3" t="s">
        <v>39</v>
      </c>
    </row>
    <row r="927" spans="1:6">
      <c r="A927" s="35">
        <v>97159</v>
      </c>
      <c r="B927" s="3" t="s">
        <v>57</v>
      </c>
      <c r="C927" s="3" t="s">
        <v>3</v>
      </c>
      <c r="D927" s="3" t="s">
        <v>38</v>
      </c>
      <c r="E927" s="36">
        <v>5.76</v>
      </c>
      <c r="F927" s="3" t="s">
        <v>39</v>
      </c>
    </row>
    <row r="928" spans="1:6">
      <c r="A928" s="35">
        <v>103091</v>
      </c>
      <c r="B928" s="3" t="s">
        <v>15954</v>
      </c>
      <c r="C928" s="3" t="s">
        <v>3</v>
      </c>
      <c r="D928" s="3" t="s">
        <v>38</v>
      </c>
      <c r="E928" s="36">
        <v>15.92</v>
      </c>
      <c r="F928" s="3" t="s">
        <v>39</v>
      </c>
    </row>
    <row r="929" spans="1:6">
      <c r="A929" s="35">
        <v>97144</v>
      </c>
      <c r="B929" s="3" t="s">
        <v>42</v>
      </c>
      <c r="C929" s="3" t="s">
        <v>3</v>
      </c>
      <c r="D929" s="3" t="s">
        <v>38</v>
      </c>
      <c r="E929" s="36">
        <v>11.04</v>
      </c>
      <c r="F929" s="3" t="s">
        <v>39</v>
      </c>
    </row>
    <row r="930" spans="1:6">
      <c r="A930" s="35">
        <v>97160</v>
      </c>
      <c r="B930" s="3" t="s">
        <v>58</v>
      </c>
      <c r="C930" s="3" t="s">
        <v>3</v>
      </c>
      <c r="D930" s="3" t="s">
        <v>38</v>
      </c>
      <c r="E930" s="36">
        <v>6.9</v>
      </c>
      <c r="F930" s="3" t="s">
        <v>39</v>
      </c>
    </row>
    <row r="931" spans="1:6">
      <c r="A931" s="35">
        <v>103092</v>
      </c>
      <c r="B931" s="3" t="s">
        <v>15955</v>
      </c>
      <c r="C931" s="3" t="s">
        <v>3</v>
      </c>
      <c r="D931" s="3" t="s">
        <v>38</v>
      </c>
      <c r="E931" s="36">
        <v>20.5</v>
      </c>
      <c r="F931" s="3" t="s">
        <v>39</v>
      </c>
    </row>
    <row r="932" spans="1:6">
      <c r="A932" s="35">
        <v>97145</v>
      </c>
      <c r="B932" s="3" t="s">
        <v>43</v>
      </c>
      <c r="C932" s="3" t="s">
        <v>3</v>
      </c>
      <c r="D932" s="3" t="s">
        <v>38</v>
      </c>
      <c r="E932" s="36">
        <v>12.9</v>
      </c>
      <c r="F932" s="3" t="s">
        <v>39</v>
      </c>
    </row>
    <row r="933" spans="1:6">
      <c r="A933" s="35">
        <v>97161</v>
      </c>
      <c r="B933" s="3" t="s">
        <v>59</v>
      </c>
      <c r="C933" s="3" t="s">
        <v>3</v>
      </c>
      <c r="D933" s="3" t="s">
        <v>38</v>
      </c>
      <c r="E933" s="36">
        <v>8.07</v>
      </c>
      <c r="F933" s="3" t="s">
        <v>39</v>
      </c>
    </row>
    <row r="934" spans="1:6">
      <c r="A934" s="35">
        <v>103093</v>
      </c>
      <c r="B934" s="3" t="s">
        <v>15956</v>
      </c>
      <c r="C934" s="3" t="s">
        <v>3</v>
      </c>
      <c r="D934" s="3" t="s">
        <v>38</v>
      </c>
      <c r="E934" s="36">
        <v>31.33</v>
      </c>
      <c r="F934" s="3" t="s">
        <v>39</v>
      </c>
    </row>
    <row r="935" spans="1:6">
      <c r="A935" s="35">
        <v>97146</v>
      </c>
      <c r="B935" s="3" t="s">
        <v>44</v>
      </c>
      <c r="C935" s="3" t="s">
        <v>3</v>
      </c>
      <c r="D935" s="3" t="s">
        <v>38</v>
      </c>
      <c r="E935" s="36">
        <v>14.76</v>
      </c>
      <c r="F935" s="3" t="s">
        <v>39</v>
      </c>
    </row>
    <row r="936" spans="1:6">
      <c r="A936" s="35">
        <v>97162</v>
      </c>
      <c r="B936" s="3" t="s">
        <v>60</v>
      </c>
      <c r="C936" s="3" t="s">
        <v>3</v>
      </c>
      <c r="D936" s="3" t="s">
        <v>38</v>
      </c>
      <c r="E936" s="36">
        <v>9.24</v>
      </c>
      <c r="F936" s="3" t="s">
        <v>39</v>
      </c>
    </row>
    <row r="937" spans="1:6">
      <c r="A937" s="35">
        <v>103094</v>
      </c>
      <c r="B937" s="3" t="s">
        <v>15957</v>
      </c>
      <c r="C937" s="3" t="s">
        <v>3</v>
      </c>
      <c r="D937" s="3" t="s">
        <v>38</v>
      </c>
      <c r="E937" s="36">
        <v>35.93</v>
      </c>
      <c r="F937" s="3" t="s">
        <v>39</v>
      </c>
    </row>
    <row r="938" spans="1:6">
      <c r="A938" s="35">
        <v>97147</v>
      </c>
      <c r="B938" s="3" t="s">
        <v>45</v>
      </c>
      <c r="C938" s="3" t="s">
        <v>3</v>
      </c>
      <c r="D938" s="3" t="s">
        <v>38</v>
      </c>
      <c r="E938" s="36">
        <v>16.63</v>
      </c>
      <c r="F938" s="3" t="s">
        <v>39</v>
      </c>
    </row>
    <row r="939" spans="1:6">
      <c r="A939" s="35">
        <v>97163</v>
      </c>
      <c r="B939" s="3" t="s">
        <v>61</v>
      </c>
      <c r="C939" s="3" t="s">
        <v>3</v>
      </c>
      <c r="D939" s="3" t="s">
        <v>38</v>
      </c>
      <c r="E939" s="36">
        <v>10.4</v>
      </c>
      <c r="F939" s="3" t="s">
        <v>39</v>
      </c>
    </row>
    <row r="940" spans="1:6">
      <c r="A940" s="35">
        <v>103095</v>
      </c>
      <c r="B940" s="3" t="s">
        <v>15958</v>
      </c>
      <c r="C940" s="3" t="s">
        <v>3</v>
      </c>
      <c r="D940" s="3" t="s">
        <v>38</v>
      </c>
      <c r="E940" s="36">
        <v>46.74</v>
      </c>
      <c r="F940" s="3" t="s">
        <v>39</v>
      </c>
    </row>
    <row r="941" spans="1:6">
      <c r="A941" s="35">
        <v>97148</v>
      </c>
      <c r="B941" s="3" t="s">
        <v>46</v>
      </c>
      <c r="C941" s="3" t="s">
        <v>3</v>
      </c>
      <c r="D941" s="3" t="s">
        <v>38</v>
      </c>
      <c r="E941" s="36">
        <v>18.48</v>
      </c>
      <c r="F941" s="3" t="s">
        <v>39</v>
      </c>
    </row>
    <row r="942" spans="1:6">
      <c r="A942" s="35">
        <v>97164</v>
      </c>
      <c r="B942" s="3" t="s">
        <v>62</v>
      </c>
      <c r="C942" s="3" t="s">
        <v>3</v>
      </c>
      <c r="D942" s="3" t="s">
        <v>38</v>
      </c>
      <c r="E942" s="36">
        <v>11.57</v>
      </c>
      <c r="F942" s="3" t="s">
        <v>39</v>
      </c>
    </row>
    <row r="943" spans="1:6">
      <c r="A943" s="35">
        <v>103096</v>
      </c>
      <c r="B943" s="3" t="s">
        <v>15959</v>
      </c>
      <c r="C943" s="3" t="s">
        <v>3</v>
      </c>
      <c r="D943" s="3" t="s">
        <v>38</v>
      </c>
      <c r="E943" s="36">
        <v>51.35</v>
      </c>
      <c r="F943" s="3" t="s">
        <v>39</v>
      </c>
    </row>
    <row r="944" spans="1:6">
      <c r="A944" s="35">
        <v>97149</v>
      </c>
      <c r="B944" s="3" t="s">
        <v>47</v>
      </c>
      <c r="C944" s="3" t="s">
        <v>3</v>
      </c>
      <c r="D944" s="3" t="s">
        <v>38</v>
      </c>
      <c r="E944" s="36">
        <v>20.38</v>
      </c>
      <c r="F944" s="3" t="s">
        <v>39</v>
      </c>
    </row>
    <row r="945" spans="1:6">
      <c r="A945" s="35">
        <v>97165</v>
      </c>
      <c r="B945" s="3" t="s">
        <v>63</v>
      </c>
      <c r="C945" s="3" t="s">
        <v>3</v>
      </c>
      <c r="D945" s="3" t="s">
        <v>38</v>
      </c>
      <c r="E945" s="36">
        <v>12.78</v>
      </c>
      <c r="F945" s="3" t="s">
        <v>39</v>
      </c>
    </row>
    <row r="946" spans="1:6">
      <c r="A946" s="35">
        <v>103097</v>
      </c>
      <c r="B946" s="3" t="s">
        <v>15960</v>
      </c>
      <c r="C946" s="3" t="s">
        <v>3</v>
      </c>
      <c r="D946" s="3" t="s">
        <v>38</v>
      </c>
      <c r="E946" s="36">
        <v>62.17</v>
      </c>
      <c r="F946" s="3" t="s">
        <v>39</v>
      </c>
    </row>
    <row r="947" spans="1:6">
      <c r="A947" s="35">
        <v>97150</v>
      </c>
      <c r="B947" s="3" t="s">
        <v>48</v>
      </c>
      <c r="C947" s="3" t="s">
        <v>3</v>
      </c>
      <c r="D947" s="3" t="s">
        <v>38</v>
      </c>
      <c r="E947" s="36">
        <v>27.01</v>
      </c>
      <c r="F947" s="3" t="s">
        <v>39</v>
      </c>
    </row>
    <row r="948" spans="1:6">
      <c r="A948" s="35">
        <v>97166</v>
      </c>
      <c r="B948" s="3" t="s">
        <v>64</v>
      </c>
      <c r="C948" s="3" t="s">
        <v>3</v>
      </c>
      <c r="D948" s="3" t="s">
        <v>38</v>
      </c>
      <c r="E948" s="36">
        <v>16.89</v>
      </c>
      <c r="F948" s="3" t="s">
        <v>39</v>
      </c>
    </row>
    <row r="949" spans="1:6">
      <c r="A949" s="35">
        <v>103098</v>
      </c>
      <c r="B949" s="3" t="s">
        <v>15961</v>
      </c>
      <c r="C949" s="3" t="s">
        <v>3</v>
      </c>
      <c r="D949" s="3" t="s">
        <v>38</v>
      </c>
      <c r="E949" s="36">
        <v>66.760000000000005</v>
      </c>
      <c r="F949" s="3" t="s">
        <v>39</v>
      </c>
    </row>
    <row r="950" spans="1:6">
      <c r="A950" s="35">
        <v>97151</v>
      </c>
      <c r="B950" s="3" t="s">
        <v>49</v>
      </c>
      <c r="C950" s="3" t="s">
        <v>3</v>
      </c>
      <c r="D950" s="3" t="s">
        <v>38</v>
      </c>
      <c r="E950" s="36">
        <v>31.47</v>
      </c>
      <c r="F950" s="3" t="s">
        <v>39</v>
      </c>
    </row>
    <row r="951" spans="1:6">
      <c r="A951" s="35">
        <v>97167</v>
      </c>
      <c r="B951" s="3" t="s">
        <v>65</v>
      </c>
      <c r="C951" s="3" t="s">
        <v>3</v>
      </c>
      <c r="D951" s="3" t="s">
        <v>38</v>
      </c>
      <c r="E951" s="36">
        <v>19.690000000000001</v>
      </c>
      <c r="F951" s="3" t="s">
        <v>39</v>
      </c>
    </row>
    <row r="952" spans="1:6">
      <c r="A952" s="35">
        <v>103099</v>
      </c>
      <c r="B952" s="3" t="s">
        <v>15962</v>
      </c>
      <c r="C952" s="3" t="s">
        <v>3</v>
      </c>
      <c r="D952" s="3" t="s">
        <v>38</v>
      </c>
      <c r="E952" s="36">
        <v>75.900000000000006</v>
      </c>
      <c r="F952" s="3" t="s">
        <v>39</v>
      </c>
    </row>
    <row r="953" spans="1:6">
      <c r="A953" s="35">
        <v>97152</v>
      </c>
      <c r="B953" s="3" t="s">
        <v>50</v>
      </c>
      <c r="C953" s="3" t="s">
        <v>3</v>
      </c>
      <c r="D953" s="3" t="s">
        <v>38</v>
      </c>
      <c r="E953" s="36">
        <v>35.619999999999997</v>
      </c>
      <c r="F953" s="3" t="s">
        <v>39</v>
      </c>
    </row>
    <row r="954" spans="1:6">
      <c r="A954" s="35">
        <v>97168</v>
      </c>
      <c r="B954" s="3" t="s">
        <v>66</v>
      </c>
      <c r="C954" s="3" t="s">
        <v>3</v>
      </c>
      <c r="D954" s="3" t="s">
        <v>38</v>
      </c>
      <c r="E954" s="36">
        <v>22.2</v>
      </c>
      <c r="F954" s="3" t="s">
        <v>39</v>
      </c>
    </row>
    <row r="955" spans="1:6">
      <c r="A955" s="35">
        <v>103100</v>
      </c>
      <c r="B955" s="3" t="s">
        <v>15963</v>
      </c>
      <c r="C955" s="3" t="s">
        <v>3</v>
      </c>
      <c r="D955" s="3" t="s">
        <v>38</v>
      </c>
      <c r="E955" s="36">
        <v>80.959999999999994</v>
      </c>
      <c r="F955" s="3" t="s">
        <v>39</v>
      </c>
    </row>
    <row r="956" spans="1:6">
      <c r="A956" s="34">
        <v>97141</v>
      </c>
      <c r="B956" s="3" t="s">
        <v>37</v>
      </c>
      <c r="C956" s="3" t="s">
        <v>3</v>
      </c>
      <c r="D956" s="3" t="s">
        <v>38</v>
      </c>
      <c r="E956" s="36">
        <v>6.64</v>
      </c>
      <c r="F956" s="3" t="s">
        <v>39</v>
      </c>
    </row>
    <row r="957" spans="1:6">
      <c r="A957" s="35">
        <v>97157</v>
      </c>
      <c r="B957" s="3" t="s">
        <v>55</v>
      </c>
      <c r="C957" s="3" t="s">
        <v>3</v>
      </c>
      <c r="D957" s="3" t="s">
        <v>38</v>
      </c>
      <c r="E957" s="36">
        <v>4.1399999999999997</v>
      </c>
      <c r="F957" s="3" t="s">
        <v>39</v>
      </c>
    </row>
    <row r="958" spans="1:6">
      <c r="A958" s="35">
        <v>103089</v>
      </c>
      <c r="B958" s="3" t="s">
        <v>15952</v>
      </c>
      <c r="C958" s="3" t="s">
        <v>3</v>
      </c>
      <c r="D958" s="3" t="s">
        <v>38</v>
      </c>
      <c r="E958" s="36">
        <v>9.52</v>
      </c>
      <c r="F958" s="3" t="s">
        <v>39</v>
      </c>
    </row>
    <row r="959" spans="1:6">
      <c r="A959" s="35">
        <v>97153</v>
      </c>
      <c r="B959" s="3" t="s">
        <v>51</v>
      </c>
      <c r="C959" s="3" t="s">
        <v>3</v>
      </c>
      <c r="D959" s="3" t="s">
        <v>38</v>
      </c>
      <c r="E959" s="36">
        <v>39.950000000000003</v>
      </c>
      <c r="F959" s="3" t="s">
        <v>39</v>
      </c>
    </row>
    <row r="960" spans="1:6">
      <c r="A960" s="35">
        <v>97169</v>
      </c>
      <c r="B960" s="3" t="s">
        <v>67</v>
      </c>
      <c r="C960" s="3" t="s">
        <v>3</v>
      </c>
      <c r="D960" s="3" t="s">
        <v>38</v>
      </c>
      <c r="E960" s="36">
        <v>24.9</v>
      </c>
      <c r="F960" s="3" t="s">
        <v>39</v>
      </c>
    </row>
    <row r="961" spans="1:6">
      <c r="A961" s="35">
        <v>103101</v>
      </c>
      <c r="B961" s="3" t="s">
        <v>15964</v>
      </c>
      <c r="C961" s="3" t="s">
        <v>3</v>
      </c>
      <c r="D961" s="3" t="s">
        <v>38</v>
      </c>
      <c r="E961" s="36">
        <v>89.13</v>
      </c>
      <c r="F961" s="3" t="s">
        <v>39</v>
      </c>
    </row>
    <row r="962" spans="1:6">
      <c r="A962" s="35">
        <v>97154</v>
      </c>
      <c r="B962" s="3" t="s">
        <v>52</v>
      </c>
      <c r="C962" s="3" t="s">
        <v>3</v>
      </c>
      <c r="D962" s="3" t="s">
        <v>38</v>
      </c>
      <c r="E962" s="36">
        <v>44.31</v>
      </c>
      <c r="F962" s="3" t="s">
        <v>39</v>
      </c>
    </row>
    <row r="963" spans="1:6">
      <c r="A963" s="35">
        <v>97170</v>
      </c>
      <c r="B963" s="3" t="s">
        <v>68</v>
      </c>
      <c r="C963" s="3" t="s">
        <v>3</v>
      </c>
      <c r="D963" s="3" t="s">
        <v>38</v>
      </c>
      <c r="E963" s="36">
        <v>27.61</v>
      </c>
      <c r="F963" s="3" t="s">
        <v>39</v>
      </c>
    </row>
    <row r="964" spans="1:6">
      <c r="A964" s="35">
        <v>103102</v>
      </c>
      <c r="B964" s="3" t="s">
        <v>15965</v>
      </c>
      <c r="C964" s="3" t="s">
        <v>3</v>
      </c>
      <c r="D964" s="3" t="s">
        <v>38</v>
      </c>
      <c r="E964" s="36">
        <v>102.65</v>
      </c>
      <c r="F964" s="3" t="s">
        <v>39</v>
      </c>
    </row>
    <row r="965" spans="1:6">
      <c r="A965" s="35">
        <v>94880</v>
      </c>
      <c r="B965" s="3" t="s">
        <v>4342</v>
      </c>
      <c r="C965" s="3" t="s">
        <v>3</v>
      </c>
      <c r="D965" s="3" t="s">
        <v>38</v>
      </c>
      <c r="E965" s="36">
        <v>38.840000000000003</v>
      </c>
      <c r="F965" s="3" t="s">
        <v>39</v>
      </c>
    </row>
    <row r="966" spans="1:6">
      <c r="A966" s="35">
        <v>94882</v>
      </c>
      <c r="B966" s="3" t="s">
        <v>4344</v>
      </c>
      <c r="C966" s="3" t="s">
        <v>3</v>
      </c>
      <c r="D966" s="3" t="s">
        <v>38</v>
      </c>
      <c r="E966" s="36">
        <v>44.85</v>
      </c>
      <c r="F966" s="3" t="s">
        <v>39</v>
      </c>
    </row>
    <row r="967" spans="1:6">
      <c r="A967" s="35">
        <v>94884</v>
      </c>
      <c r="B967" s="3" t="s">
        <v>4345</v>
      </c>
      <c r="C967" s="3" t="s">
        <v>3</v>
      </c>
      <c r="D967" s="3" t="s">
        <v>38</v>
      </c>
      <c r="E967" s="36">
        <v>57.03</v>
      </c>
      <c r="F967" s="3" t="s">
        <v>39</v>
      </c>
    </row>
    <row r="968" spans="1:6">
      <c r="A968" s="35">
        <v>94870</v>
      </c>
      <c r="B968" s="3" t="s">
        <v>4335</v>
      </c>
      <c r="C968" s="3" t="s">
        <v>3</v>
      </c>
      <c r="D968" s="3" t="s">
        <v>92</v>
      </c>
      <c r="E968" s="36">
        <v>1.85</v>
      </c>
      <c r="F968" s="3" t="s">
        <v>39</v>
      </c>
    </row>
    <row r="969" spans="1:6">
      <c r="A969" s="35">
        <v>94872</v>
      </c>
      <c r="B969" s="3" t="s">
        <v>4337</v>
      </c>
      <c r="C969" s="3" t="s">
        <v>3</v>
      </c>
      <c r="D969" s="3" t="s">
        <v>92</v>
      </c>
      <c r="E969" s="36">
        <v>2.4500000000000002</v>
      </c>
      <c r="F969" s="3" t="s">
        <v>39</v>
      </c>
    </row>
    <row r="970" spans="1:6">
      <c r="A970" s="35">
        <v>90746</v>
      </c>
      <c r="B970" s="3" t="s">
        <v>4332</v>
      </c>
      <c r="C970" s="3" t="s">
        <v>3</v>
      </c>
      <c r="D970" s="3" t="s">
        <v>92</v>
      </c>
      <c r="E970" s="36">
        <v>2.67</v>
      </c>
      <c r="F970" s="3" t="s">
        <v>39</v>
      </c>
    </row>
    <row r="971" spans="1:6">
      <c r="A971" s="35">
        <v>90747</v>
      </c>
      <c r="B971" s="3" t="s">
        <v>4333</v>
      </c>
      <c r="C971" s="3" t="s">
        <v>3</v>
      </c>
      <c r="D971" s="3" t="s">
        <v>38</v>
      </c>
      <c r="E971" s="36">
        <v>14.82</v>
      </c>
      <c r="F971" s="3" t="s">
        <v>39</v>
      </c>
    </row>
    <row r="972" spans="1:6">
      <c r="A972" s="35">
        <v>94876</v>
      </c>
      <c r="B972" s="3" t="s">
        <v>4339</v>
      </c>
      <c r="C972" s="3" t="s">
        <v>3</v>
      </c>
      <c r="D972" s="3" t="s">
        <v>38</v>
      </c>
      <c r="E972" s="36">
        <v>25.73</v>
      </c>
      <c r="F972" s="3" t="s">
        <v>39</v>
      </c>
    </row>
    <row r="973" spans="1:6">
      <c r="A973" s="35">
        <v>94878</v>
      </c>
      <c r="B973" s="3" t="s">
        <v>4340</v>
      </c>
      <c r="C973" s="3" t="s">
        <v>3</v>
      </c>
      <c r="D973" s="3" t="s">
        <v>38</v>
      </c>
      <c r="E973" s="36">
        <v>29.63</v>
      </c>
      <c r="F973" s="3" t="s">
        <v>39</v>
      </c>
    </row>
    <row r="974" spans="1:6">
      <c r="A974" s="35">
        <v>90740</v>
      </c>
      <c r="B974" s="3" t="s">
        <v>4326</v>
      </c>
      <c r="C974" s="3" t="s">
        <v>3</v>
      </c>
      <c r="D974" s="3" t="s">
        <v>92</v>
      </c>
      <c r="E974" s="36">
        <v>3.26</v>
      </c>
      <c r="F974" s="3" t="s">
        <v>39</v>
      </c>
    </row>
    <row r="975" spans="1:6">
      <c r="A975" s="35">
        <v>90741</v>
      </c>
      <c r="B975" s="3" t="s">
        <v>4327</v>
      </c>
      <c r="C975" s="3" t="s">
        <v>3</v>
      </c>
      <c r="D975" s="3" t="s">
        <v>92</v>
      </c>
      <c r="E975" s="36">
        <v>3.71</v>
      </c>
      <c r="F975" s="3" t="s">
        <v>39</v>
      </c>
    </row>
    <row r="976" spans="1:6">
      <c r="A976" s="35">
        <v>90742</v>
      </c>
      <c r="B976" s="3" t="s">
        <v>4328</v>
      </c>
      <c r="C976" s="3" t="s">
        <v>3</v>
      </c>
      <c r="D976" s="3" t="s">
        <v>92</v>
      </c>
      <c r="E976" s="36">
        <v>4.17</v>
      </c>
      <c r="F976" s="3" t="s">
        <v>39</v>
      </c>
    </row>
    <row r="977" spans="1:6">
      <c r="A977" s="35">
        <v>90743</v>
      </c>
      <c r="B977" s="3" t="s">
        <v>4329</v>
      </c>
      <c r="C977" s="3" t="s">
        <v>3</v>
      </c>
      <c r="D977" s="3" t="s">
        <v>92</v>
      </c>
      <c r="E977" s="36">
        <v>4.62</v>
      </c>
      <c r="F977" s="3" t="s">
        <v>39</v>
      </c>
    </row>
    <row r="978" spans="1:6">
      <c r="A978" s="35">
        <v>90744</v>
      </c>
      <c r="B978" s="3" t="s">
        <v>4330</v>
      </c>
      <c r="C978" s="3" t="s">
        <v>3</v>
      </c>
      <c r="D978" s="3" t="s">
        <v>92</v>
      </c>
      <c r="E978" s="36">
        <v>5.09</v>
      </c>
      <c r="F978" s="3" t="s">
        <v>39</v>
      </c>
    </row>
    <row r="979" spans="1:6">
      <c r="A979" s="35">
        <v>90745</v>
      </c>
      <c r="B979" s="3" t="s">
        <v>4331</v>
      </c>
      <c r="C979" s="3" t="s">
        <v>3</v>
      </c>
      <c r="D979" s="3" t="s">
        <v>38</v>
      </c>
      <c r="E979" s="36">
        <v>8.3800000000000008</v>
      </c>
      <c r="F979" s="3" t="s">
        <v>39</v>
      </c>
    </row>
    <row r="980" spans="1:6">
      <c r="A980" s="35">
        <v>97127</v>
      </c>
      <c r="B980" s="3" t="s">
        <v>173</v>
      </c>
      <c r="C980" s="3" t="s">
        <v>3</v>
      </c>
      <c r="D980" s="3" t="s">
        <v>92</v>
      </c>
      <c r="E980" s="36">
        <v>3.9</v>
      </c>
      <c r="F980" s="3" t="s">
        <v>39</v>
      </c>
    </row>
    <row r="981" spans="1:6">
      <c r="A981" s="35">
        <v>97134</v>
      </c>
      <c r="B981" s="3" t="s">
        <v>180</v>
      </c>
      <c r="C981" s="3" t="s">
        <v>3</v>
      </c>
      <c r="D981" s="3" t="s">
        <v>92</v>
      </c>
      <c r="E981" s="36">
        <v>1.89</v>
      </c>
      <c r="F981" s="3" t="s">
        <v>39</v>
      </c>
    </row>
    <row r="982" spans="1:6">
      <c r="A982" s="35">
        <v>97128</v>
      </c>
      <c r="B982" s="3" t="s">
        <v>174</v>
      </c>
      <c r="C982" s="3" t="s">
        <v>3</v>
      </c>
      <c r="D982" s="3" t="s">
        <v>38</v>
      </c>
      <c r="E982" s="36">
        <v>8.14</v>
      </c>
      <c r="F982" s="3" t="s">
        <v>39</v>
      </c>
    </row>
    <row r="983" spans="1:6">
      <c r="A983" s="35">
        <v>97135</v>
      </c>
      <c r="B983" s="3" t="s">
        <v>181</v>
      </c>
      <c r="C983" s="3" t="s">
        <v>3</v>
      </c>
      <c r="D983" s="3" t="s">
        <v>38</v>
      </c>
      <c r="E983" s="36">
        <v>4.37</v>
      </c>
      <c r="F983" s="3" t="s">
        <v>39</v>
      </c>
    </row>
    <row r="984" spans="1:6">
      <c r="A984" s="35">
        <v>97129</v>
      </c>
      <c r="B984" s="3" t="s">
        <v>175</v>
      </c>
      <c r="C984" s="3" t="s">
        <v>3</v>
      </c>
      <c r="D984" s="3" t="s">
        <v>38</v>
      </c>
      <c r="E984" s="36">
        <v>10.02</v>
      </c>
      <c r="F984" s="3" t="s">
        <v>39</v>
      </c>
    </row>
    <row r="985" spans="1:6">
      <c r="A985" s="35">
        <v>97136</v>
      </c>
      <c r="B985" s="3" t="s">
        <v>182</v>
      </c>
      <c r="C985" s="3" t="s">
        <v>3</v>
      </c>
      <c r="D985" s="3" t="s">
        <v>38</v>
      </c>
      <c r="E985" s="36">
        <v>5.39</v>
      </c>
      <c r="F985" s="3" t="s">
        <v>39</v>
      </c>
    </row>
    <row r="986" spans="1:6">
      <c r="A986" s="35">
        <v>97130</v>
      </c>
      <c r="B986" s="3" t="s">
        <v>176</v>
      </c>
      <c r="C986" s="3" t="s">
        <v>3</v>
      </c>
      <c r="D986" s="3" t="s">
        <v>38</v>
      </c>
      <c r="E986" s="36">
        <v>11.9</v>
      </c>
      <c r="F986" s="3" t="s">
        <v>39</v>
      </c>
    </row>
    <row r="987" spans="1:6">
      <c r="A987" s="35">
        <v>97137</v>
      </c>
      <c r="B987" s="3" t="s">
        <v>183</v>
      </c>
      <c r="C987" s="3" t="s">
        <v>3</v>
      </c>
      <c r="D987" s="3" t="s">
        <v>38</v>
      </c>
      <c r="E987" s="36">
        <v>6.4</v>
      </c>
      <c r="F987" s="3" t="s">
        <v>39</v>
      </c>
    </row>
    <row r="988" spans="1:6">
      <c r="A988" s="35">
        <v>97131</v>
      </c>
      <c r="B988" s="3" t="s">
        <v>177</v>
      </c>
      <c r="C988" s="3" t="s">
        <v>3</v>
      </c>
      <c r="D988" s="3" t="s">
        <v>38</v>
      </c>
      <c r="E988" s="36">
        <v>13.77</v>
      </c>
      <c r="F988" s="3" t="s">
        <v>39</v>
      </c>
    </row>
    <row r="989" spans="1:6">
      <c r="A989" s="35">
        <v>97138</v>
      </c>
      <c r="B989" s="3" t="s">
        <v>184</v>
      </c>
      <c r="C989" s="3" t="s">
        <v>3</v>
      </c>
      <c r="D989" s="3" t="s">
        <v>38</v>
      </c>
      <c r="E989" s="36">
        <v>7.39</v>
      </c>
      <c r="F989" s="3" t="s">
        <v>39</v>
      </c>
    </row>
    <row r="990" spans="1:6">
      <c r="A990" s="35">
        <v>97132</v>
      </c>
      <c r="B990" s="3" t="s">
        <v>178</v>
      </c>
      <c r="C990" s="3" t="s">
        <v>3</v>
      </c>
      <c r="D990" s="3" t="s">
        <v>38</v>
      </c>
      <c r="E990" s="36">
        <v>15.62</v>
      </c>
      <c r="F990" s="3" t="s">
        <v>39</v>
      </c>
    </row>
    <row r="991" spans="1:6">
      <c r="A991" s="35">
        <v>97139</v>
      </c>
      <c r="B991" s="3" t="s">
        <v>185</v>
      </c>
      <c r="C991" s="3" t="s">
        <v>3</v>
      </c>
      <c r="D991" s="3" t="s">
        <v>38</v>
      </c>
      <c r="E991" s="36">
        <v>8.4</v>
      </c>
      <c r="F991" s="3" t="s">
        <v>39</v>
      </c>
    </row>
    <row r="992" spans="1:6">
      <c r="A992" s="35">
        <v>97133</v>
      </c>
      <c r="B992" s="3" t="s">
        <v>179</v>
      </c>
      <c r="C992" s="3" t="s">
        <v>3</v>
      </c>
      <c r="D992" s="3" t="s">
        <v>38</v>
      </c>
      <c r="E992" s="36">
        <v>19.37</v>
      </c>
      <c r="F992" s="3" t="s">
        <v>39</v>
      </c>
    </row>
    <row r="993" spans="1:6">
      <c r="A993" s="35">
        <v>97140</v>
      </c>
      <c r="B993" s="3" t="s">
        <v>186</v>
      </c>
      <c r="C993" s="3" t="s">
        <v>3</v>
      </c>
      <c r="D993" s="3" t="s">
        <v>38</v>
      </c>
      <c r="E993" s="36">
        <v>10.41</v>
      </c>
      <c r="F993" s="3" t="s">
        <v>39</v>
      </c>
    </row>
    <row r="994" spans="1:6">
      <c r="A994" s="35">
        <v>90733</v>
      </c>
      <c r="B994" s="3" t="s">
        <v>4319</v>
      </c>
      <c r="C994" s="3" t="s">
        <v>3</v>
      </c>
      <c r="D994" s="3" t="s">
        <v>92</v>
      </c>
      <c r="E994" s="36">
        <v>2.4700000000000002</v>
      </c>
      <c r="F994" s="3" t="s">
        <v>39</v>
      </c>
    </row>
    <row r="995" spans="1:6">
      <c r="A995" s="35">
        <v>90734</v>
      </c>
      <c r="B995" s="3" t="s">
        <v>4320</v>
      </c>
      <c r="C995" s="3" t="s">
        <v>3</v>
      </c>
      <c r="D995" s="3" t="s">
        <v>92</v>
      </c>
      <c r="E995" s="36">
        <v>2.92</v>
      </c>
      <c r="F995" s="3" t="s">
        <v>39</v>
      </c>
    </row>
    <row r="996" spans="1:6">
      <c r="A996" s="35">
        <v>90735</v>
      </c>
      <c r="B996" s="3" t="s">
        <v>4321</v>
      </c>
      <c r="C996" s="3" t="s">
        <v>3</v>
      </c>
      <c r="D996" s="3" t="s">
        <v>92</v>
      </c>
      <c r="E996" s="36">
        <v>3.38</v>
      </c>
      <c r="F996" s="3" t="s">
        <v>39</v>
      </c>
    </row>
    <row r="997" spans="1:6">
      <c r="A997" s="35">
        <v>90736</v>
      </c>
      <c r="B997" s="3" t="s">
        <v>4322</v>
      </c>
      <c r="C997" s="3" t="s">
        <v>3</v>
      </c>
      <c r="D997" s="3" t="s">
        <v>92</v>
      </c>
      <c r="E997" s="36">
        <v>3.84</v>
      </c>
      <c r="F997" s="3" t="s">
        <v>39</v>
      </c>
    </row>
    <row r="998" spans="1:6">
      <c r="A998" s="35">
        <v>90737</v>
      </c>
      <c r="B998" s="3" t="s">
        <v>4323</v>
      </c>
      <c r="C998" s="3" t="s">
        <v>3</v>
      </c>
      <c r="D998" s="3" t="s">
        <v>92</v>
      </c>
      <c r="E998" s="36">
        <v>4.29</v>
      </c>
      <c r="F998" s="3" t="s">
        <v>39</v>
      </c>
    </row>
    <row r="999" spans="1:6">
      <c r="A999" s="35">
        <v>90738</v>
      </c>
      <c r="B999" s="3" t="s">
        <v>4324</v>
      </c>
      <c r="C999" s="3" t="s">
        <v>3</v>
      </c>
      <c r="D999" s="3" t="s">
        <v>92</v>
      </c>
      <c r="E999" s="36">
        <v>4.75</v>
      </c>
      <c r="F999" s="3" t="s">
        <v>39</v>
      </c>
    </row>
    <row r="1000" spans="1:6">
      <c r="A1000" s="35">
        <v>90739</v>
      </c>
      <c r="B1000" s="3" t="s">
        <v>4325</v>
      </c>
      <c r="C1000" s="3" t="s">
        <v>3</v>
      </c>
      <c r="D1000" s="3" t="s">
        <v>38</v>
      </c>
      <c r="E1000" s="36">
        <v>7.5</v>
      </c>
      <c r="F1000" s="3" t="s">
        <v>39</v>
      </c>
    </row>
    <row r="1001" spans="1:6">
      <c r="A1001" s="35">
        <v>97123</v>
      </c>
      <c r="B1001" s="3" t="s">
        <v>95</v>
      </c>
      <c r="C1001" s="3" t="s">
        <v>3</v>
      </c>
      <c r="D1001" s="3" t="s">
        <v>92</v>
      </c>
      <c r="E1001" s="36">
        <v>2.72</v>
      </c>
      <c r="F1001" s="3" t="s">
        <v>39</v>
      </c>
    </row>
    <row r="1002" spans="1:6">
      <c r="A1002" s="35">
        <v>97126</v>
      </c>
      <c r="B1002" s="3" t="s">
        <v>98</v>
      </c>
      <c r="C1002" s="3" t="s">
        <v>3</v>
      </c>
      <c r="D1002" s="3" t="s">
        <v>92</v>
      </c>
      <c r="E1002" s="36">
        <v>1.29</v>
      </c>
      <c r="F1002" s="3" t="s">
        <v>39</v>
      </c>
    </row>
    <row r="1003" spans="1:6">
      <c r="A1003" s="35">
        <v>97121</v>
      </c>
      <c r="B1003" s="3" t="s">
        <v>93</v>
      </c>
      <c r="C1003" s="3" t="s">
        <v>3</v>
      </c>
      <c r="D1003" s="3" t="s">
        <v>92</v>
      </c>
      <c r="E1003" s="36">
        <v>1.52</v>
      </c>
      <c r="F1003" s="3" t="s">
        <v>39</v>
      </c>
    </row>
    <row r="1004" spans="1:6">
      <c r="A1004" s="35">
        <v>97124</v>
      </c>
      <c r="B1004" s="3" t="s">
        <v>96</v>
      </c>
      <c r="C1004" s="3" t="s">
        <v>3</v>
      </c>
      <c r="D1004" s="3" t="s">
        <v>92</v>
      </c>
      <c r="E1004" s="36">
        <v>0.7</v>
      </c>
      <c r="F1004" s="3" t="s">
        <v>39</v>
      </c>
    </row>
    <row r="1005" spans="1:6">
      <c r="A1005" s="35">
        <v>97122</v>
      </c>
      <c r="B1005" s="3" t="s">
        <v>94</v>
      </c>
      <c r="C1005" s="3" t="s">
        <v>3</v>
      </c>
      <c r="D1005" s="3" t="s">
        <v>92</v>
      </c>
      <c r="E1005" s="36">
        <v>2.14</v>
      </c>
      <c r="F1005" s="3" t="s">
        <v>39</v>
      </c>
    </row>
    <row r="1006" spans="1:6">
      <c r="A1006" s="35">
        <v>97125</v>
      </c>
      <c r="B1006" s="3" t="s">
        <v>97</v>
      </c>
      <c r="C1006" s="3" t="s">
        <v>3</v>
      </c>
      <c r="D1006" s="3" t="s">
        <v>92</v>
      </c>
      <c r="E1006" s="36">
        <v>1.01</v>
      </c>
      <c r="F1006" s="3" t="s">
        <v>39</v>
      </c>
    </row>
    <row r="1007" spans="1:6">
      <c r="A1007" s="35">
        <v>100849</v>
      </c>
      <c r="B1007" s="3" t="s">
        <v>3065</v>
      </c>
      <c r="C1007" s="3" t="s">
        <v>91</v>
      </c>
      <c r="D1007" s="3" t="s">
        <v>410</v>
      </c>
      <c r="E1007" s="36">
        <v>47.93</v>
      </c>
      <c r="F1007" s="3" t="s">
        <v>39</v>
      </c>
    </row>
    <row r="1008" spans="1:6">
      <c r="A1008" s="35">
        <v>100851</v>
      </c>
      <c r="B1008" s="3" t="s">
        <v>3066</v>
      </c>
      <c r="C1008" s="3" t="s">
        <v>91</v>
      </c>
      <c r="D1008" s="3" t="s">
        <v>92</v>
      </c>
      <c r="E1008" s="36">
        <v>97.69</v>
      </c>
      <c r="F1008" s="3" t="s">
        <v>39</v>
      </c>
    </row>
    <row r="1009" spans="1:6">
      <c r="A1009" s="35">
        <v>101746</v>
      </c>
      <c r="B1009" s="3" t="s">
        <v>6029</v>
      </c>
      <c r="C1009" s="3" t="s">
        <v>188</v>
      </c>
      <c r="D1009" s="3" t="s">
        <v>38</v>
      </c>
      <c r="E1009" s="36">
        <v>311.14999999999998</v>
      </c>
      <c r="F1009" s="3" t="s">
        <v>39</v>
      </c>
    </row>
    <row r="1010" spans="1:6">
      <c r="A1010" s="35">
        <v>94342</v>
      </c>
      <c r="B1010" s="3" t="s">
        <v>3204</v>
      </c>
      <c r="C1010" s="3" t="s">
        <v>1231</v>
      </c>
      <c r="D1010" s="3" t="s">
        <v>38</v>
      </c>
      <c r="E1010" s="36">
        <v>88.99</v>
      </c>
      <c r="F1010" s="3" t="s">
        <v>39</v>
      </c>
    </row>
    <row r="1011" spans="1:6">
      <c r="A1011" s="35">
        <v>94319</v>
      </c>
      <c r="B1011" s="3" t="s">
        <v>3192</v>
      </c>
      <c r="C1011" s="3" t="s">
        <v>1231</v>
      </c>
      <c r="D1011" s="3" t="s">
        <v>38</v>
      </c>
      <c r="E1011" s="36">
        <v>69.94</v>
      </c>
      <c r="F1011" s="3" t="s">
        <v>39</v>
      </c>
    </row>
    <row r="1012" spans="1:6">
      <c r="A1012" s="35">
        <v>94328</v>
      </c>
      <c r="B1012" s="3" t="s">
        <v>3194</v>
      </c>
      <c r="C1012" s="3" t="s">
        <v>1231</v>
      </c>
      <c r="D1012" s="3" t="s">
        <v>38</v>
      </c>
      <c r="E1012" s="36">
        <v>80.67</v>
      </c>
      <c r="F1012" s="3" t="s">
        <v>39</v>
      </c>
    </row>
    <row r="1013" spans="1:6">
      <c r="A1013" s="35">
        <v>94305</v>
      </c>
      <c r="B1013" s="3" t="s">
        <v>3182</v>
      </c>
      <c r="C1013" s="3" t="s">
        <v>1231</v>
      </c>
      <c r="D1013" s="3" t="s">
        <v>38</v>
      </c>
      <c r="E1013" s="36">
        <v>61.62</v>
      </c>
      <c r="F1013" s="3" t="s">
        <v>39</v>
      </c>
    </row>
    <row r="1014" spans="1:6">
      <c r="A1014" s="35">
        <v>94330</v>
      </c>
      <c r="B1014" s="3" t="s">
        <v>3196</v>
      </c>
      <c r="C1014" s="3" t="s">
        <v>1231</v>
      </c>
      <c r="D1014" s="3" t="s">
        <v>38</v>
      </c>
      <c r="E1014" s="36">
        <v>77.66</v>
      </c>
      <c r="F1014" s="3" t="s">
        <v>39</v>
      </c>
    </row>
    <row r="1015" spans="1:6">
      <c r="A1015" s="35">
        <v>94307</v>
      </c>
      <c r="B1015" s="3" t="s">
        <v>3184</v>
      </c>
      <c r="C1015" s="3" t="s">
        <v>1231</v>
      </c>
      <c r="D1015" s="3" t="s">
        <v>38</v>
      </c>
      <c r="E1015" s="36">
        <v>58.61</v>
      </c>
      <c r="F1015" s="3" t="s">
        <v>39</v>
      </c>
    </row>
    <row r="1016" spans="1:6">
      <c r="A1016" s="35">
        <v>94332</v>
      </c>
      <c r="B1016" s="3" t="s">
        <v>3198</v>
      </c>
      <c r="C1016" s="3" t="s">
        <v>1231</v>
      </c>
      <c r="D1016" s="3" t="s">
        <v>38</v>
      </c>
      <c r="E1016" s="36">
        <v>76.3</v>
      </c>
      <c r="F1016" s="3" t="s">
        <v>39</v>
      </c>
    </row>
    <row r="1017" spans="1:6">
      <c r="A1017" s="35">
        <v>94309</v>
      </c>
      <c r="B1017" s="3" t="s">
        <v>3186</v>
      </c>
      <c r="C1017" s="3" t="s">
        <v>1231</v>
      </c>
      <c r="D1017" s="3" t="s">
        <v>38</v>
      </c>
      <c r="E1017" s="36">
        <v>57.25</v>
      </c>
      <c r="F1017" s="3" t="s">
        <v>39</v>
      </c>
    </row>
    <row r="1018" spans="1:6">
      <c r="A1018" s="35">
        <v>94327</v>
      </c>
      <c r="B1018" s="3" t="s">
        <v>3193</v>
      </c>
      <c r="C1018" s="3" t="s">
        <v>1231</v>
      </c>
      <c r="D1018" s="3" t="s">
        <v>38</v>
      </c>
      <c r="E1018" s="36">
        <v>83.83</v>
      </c>
      <c r="F1018" s="3" t="s">
        <v>39</v>
      </c>
    </row>
    <row r="1019" spans="1:6">
      <c r="A1019" s="35">
        <v>94304</v>
      </c>
      <c r="B1019" s="3" t="s">
        <v>3181</v>
      </c>
      <c r="C1019" s="3" t="s">
        <v>1231</v>
      </c>
      <c r="D1019" s="3" t="s">
        <v>38</v>
      </c>
      <c r="E1019" s="36">
        <v>64.78</v>
      </c>
      <c r="F1019" s="3" t="s">
        <v>39</v>
      </c>
    </row>
    <row r="1020" spans="1:6">
      <c r="A1020" s="35">
        <v>94329</v>
      </c>
      <c r="B1020" s="3" t="s">
        <v>3195</v>
      </c>
      <c r="C1020" s="3" t="s">
        <v>1231</v>
      </c>
      <c r="D1020" s="3" t="s">
        <v>38</v>
      </c>
      <c r="E1020" s="36">
        <v>76.739999999999995</v>
      </c>
      <c r="F1020" s="3" t="s">
        <v>39</v>
      </c>
    </row>
    <row r="1021" spans="1:6">
      <c r="A1021" s="35">
        <v>94306</v>
      </c>
      <c r="B1021" s="3" t="s">
        <v>3183</v>
      </c>
      <c r="C1021" s="3" t="s">
        <v>1231</v>
      </c>
      <c r="D1021" s="3" t="s">
        <v>38</v>
      </c>
      <c r="E1021" s="36">
        <v>57.69</v>
      </c>
      <c r="F1021" s="3" t="s">
        <v>39</v>
      </c>
    </row>
    <row r="1022" spans="1:6">
      <c r="A1022" s="35">
        <v>94331</v>
      </c>
      <c r="B1022" s="3" t="s">
        <v>3197</v>
      </c>
      <c r="C1022" s="3" t="s">
        <v>1231</v>
      </c>
      <c r="D1022" s="3" t="s">
        <v>38</v>
      </c>
      <c r="E1022" s="36">
        <v>75.09</v>
      </c>
      <c r="F1022" s="3" t="s">
        <v>39</v>
      </c>
    </row>
    <row r="1023" spans="1:6">
      <c r="A1023" s="35">
        <v>94308</v>
      </c>
      <c r="B1023" s="3" t="s">
        <v>3185</v>
      </c>
      <c r="C1023" s="3" t="s">
        <v>1231</v>
      </c>
      <c r="D1023" s="3" t="s">
        <v>38</v>
      </c>
      <c r="E1023" s="36">
        <v>56.04</v>
      </c>
      <c r="F1023" s="3" t="s">
        <v>39</v>
      </c>
    </row>
    <row r="1024" spans="1:6">
      <c r="A1024" s="35">
        <v>94333</v>
      </c>
      <c r="B1024" s="3" t="s">
        <v>3199</v>
      </c>
      <c r="C1024" s="3" t="s">
        <v>1231</v>
      </c>
      <c r="D1024" s="3" t="s">
        <v>38</v>
      </c>
      <c r="E1024" s="36">
        <v>74.25</v>
      </c>
      <c r="F1024" s="3" t="s">
        <v>39</v>
      </c>
    </row>
    <row r="1025" spans="1:6">
      <c r="A1025" s="35">
        <v>94310</v>
      </c>
      <c r="B1025" s="3" t="s">
        <v>3187</v>
      </c>
      <c r="C1025" s="3" t="s">
        <v>1231</v>
      </c>
      <c r="D1025" s="3" t="s">
        <v>38</v>
      </c>
      <c r="E1025" s="36">
        <v>55.2</v>
      </c>
      <c r="F1025" s="3" t="s">
        <v>39</v>
      </c>
    </row>
    <row r="1026" spans="1:6">
      <c r="A1026" s="35">
        <v>94338</v>
      </c>
      <c r="B1026" s="3" t="s">
        <v>3200</v>
      </c>
      <c r="C1026" s="3" t="s">
        <v>1231</v>
      </c>
      <c r="D1026" s="3" t="s">
        <v>38</v>
      </c>
      <c r="E1026" s="36">
        <v>87.32</v>
      </c>
      <c r="F1026" s="3" t="s">
        <v>39</v>
      </c>
    </row>
    <row r="1027" spans="1:6">
      <c r="A1027" s="35">
        <v>94315</v>
      </c>
      <c r="B1027" s="3" t="s">
        <v>3188</v>
      </c>
      <c r="C1027" s="3" t="s">
        <v>1231</v>
      </c>
      <c r="D1027" s="3" t="s">
        <v>38</v>
      </c>
      <c r="E1027" s="36">
        <v>68.27</v>
      </c>
      <c r="F1027" s="3" t="s">
        <v>39</v>
      </c>
    </row>
    <row r="1028" spans="1:6">
      <c r="A1028" s="35">
        <v>94340</v>
      </c>
      <c r="B1028" s="3" t="s">
        <v>3202</v>
      </c>
      <c r="C1028" s="3" t="s">
        <v>1231</v>
      </c>
      <c r="D1028" s="3" t="s">
        <v>38</v>
      </c>
      <c r="E1028" s="36">
        <v>77.87</v>
      </c>
      <c r="F1028" s="3" t="s">
        <v>39</v>
      </c>
    </row>
    <row r="1029" spans="1:6">
      <c r="A1029" s="35">
        <v>94317</v>
      </c>
      <c r="B1029" s="3" t="s">
        <v>3190</v>
      </c>
      <c r="C1029" s="3" t="s">
        <v>1231</v>
      </c>
      <c r="D1029" s="3" t="s">
        <v>38</v>
      </c>
      <c r="E1029" s="36">
        <v>58.82</v>
      </c>
      <c r="F1029" s="3" t="s">
        <v>39</v>
      </c>
    </row>
    <row r="1030" spans="1:6">
      <c r="A1030" s="35">
        <v>94339</v>
      </c>
      <c r="B1030" s="3" t="s">
        <v>3201</v>
      </c>
      <c r="C1030" s="3" t="s">
        <v>1231</v>
      </c>
      <c r="D1030" s="3" t="s">
        <v>38</v>
      </c>
      <c r="E1030" s="36">
        <v>80.77</v>
      </c>
      <c r="F1030" s="3" t="s">
        <v>39</v>
      </c>
    </row>
    <row r="1031" spans="1:6">
      <c r="A1031" s="35">
        <v>94316</v>
      </c>
      <c r="B1031" s="3" t="s">
        <v>3189</v>
      </c>
      <c r="C1031" s="3" t="s">
        <v>1231</v>
      </c>
      <c r="D1031" s="3" t="s">
        <v>38</v>
      </c>
      <c r="E1031" s="36">
        <v>61.72</v>
      </c>
      <c r="F1031" s="3" t="s">
        <v>39</v>
      </c>
    </row>
    <row r="1032" spans="1:6">
      <c r="A1032" s="35">
        <v>94341</v>
      </c>
      <c r="B1032" s="3" t="s">
        <v>3203</v>
      </c>
      <c r="C1032" s="3" t="s">
        <v>1231</v>
      </c>
      <c r="D1032" s="3" t="s">
        <v>38</v>
      </c>
      <c r="E1032" s="36">
        <v>74.14</v>
      </c>
      <c r="F1032" s="3" t="s">
        <v>39</v>
      </c>
    </row>
    <row r="1033" spans="1:6">
      <c r="A1033" s="35">
        <v>94318</v>
      </c>
      <c r="B1033" s="3" t="s">
        <v>3191</v>
      </c>
      <c r="C1033" s="3" t="s">
        <v>1231</v>
      </c>
      <c r="D1033" s="3" t="s">
        <v>38</v>
      </c>
      <c r="E1033" s="36">
        <v>55.09</v>
      </c>
      <c r="F1033" s="3" t="s">
        <v>39</v>
      </c>
    </row>
    <row r="1034" spans="1:6">
      <c r="A1034" s="35">
        <v>100300</v>
      </c>
      <c r="B1034" s="3" t="s">
        <v>4257</v>
      </c>
      <c r="C1034" s="3" t="s">
        <v>9</v>
      </c>
      <c r="D1034" s="3" t="s">
        <v>92</v>
      </c>
      <c r="E1034" s="36">
        <v>13.58</v>
      </c>
      <c r="F1034" s="3" t="s">
        <v>4035</v>
      </c>
    </row>
    <row r="1035" spans="1:6">
      <c r="A1035" s="35">
        <v>100316</v>
      </c>
      <c r="B1035" s="3" t="s">
        <v>4257</v>
      </c>
      <c r="C1035" s="3" t="s">
        <v>4127</v>
      </c>
      <c r="D1035" s="3" t="s">
        <v>92</v>
      </c>
      <c r="E1035" s="37">
        <v>2421.5100000000002</v>
      </c>
      <c r="F1035" s="3" t="s">
        <v>4035</v>
      </c>
    </row>
    <row r="1036" spans="1:6">
      <c r="A1036" s="35">
        <v>100303</v>
      </c>
      <c r="B1036" s="3" t="s">
        <v>4260</v>
      </c>
      <c r="C1036" s="3" t="s">
        <v>9</v>
      </c>
      <c r="D1036" s="3" t="s">
        <v>92</v>
      </c>
      <c r="E1036" s="36">
        <v>16.059999999999999</v>
      </c>
      <c r="F1036" s="3" t="s">
        <v>4035</v>
      </c>
    </row>
    <row r="1037" spans="1:6">
      <c r="A1037" s="35">
        <v>101383</v>
      </c>
      <c r="B1037" s="3" t="s">
        <v>4260</v>
      </c>
      <c r="C1037" s="3" t="s">
        <v>4127</v>
      </c>
      <c r="D1037" s="3" t="s">
        <v>92</v>
      </c>
      <c r="E1037" s="37">
        <v>2890.37</v>
      </c>
      <c r="F1037" s="3" t="s">
        <v>4035</v>
      </c>
    </row>
    <row r="1038" spans="1:6">
      <c r="A1038" s="35">
        <v>90771</v>
      </c>
      <c r="B1038" s="3" t="s">
        <v>4117</v>
      </c>
      <c r="C1038" s="3" t="s">
        <v>9</v>
      </c>
      <c r="D1038" s="3" t="s">
        <v>92</v>
      </c>
      <c r="E1038" s="36">
        <v>11.18</v>
      </c>
      <c r="F1038" s="3" t="s">
        <v>4035</v>
      </c>
    </row>
    <row r="1039" spans="1:6">
      <c r="A1039" s="35">
        <v>93562</v>
      </c>
      <c r="B1039" s="3" t="s">
        <v>4117</v>
      </c>
      <c r="C1039" s="3" t="s">
        <v>4127</v>
      </c>
      <c r="D1039" s="3" t="s">
        <v>92</v>
      </c>
      <c r="E1039" s="37">
        <v>1993.6</v>
      </c>
      <c r="F1039" s="3" t="s">
        <v>4035</v>
      </c>
    </row>
    <row r="1040" spans="1:6">
      <c r="A1040" s="35">
        <v>88247</v>
      </c>
      <c r="B1040" s="3" t="s">
        <v>8</v>
      </c>
      <c r="C1040" s="3" t="s">
        <v>9</v>
      </c>
      <c r="D1040" s="3" t="s">
        <v>92</v>
      </c>
      <c r="E1040" s="36">
        <v>17.23</v>
      </c>
      <c r="F1040" s="3" t="s">
        <v>4035</v>
      </c>
    </row>
    <row r="1041" spans="1:6">
      <c r="A1041" s="35">
        <v>88248</v>
      </c>
      <c r="B1041" s="3" t="s">
        <v>4043</v>
      </c>
      <c r="C1041" s="3" t="s">
        <v>9</v>
      </c>
      <c r="D1041" s="3" t="s">
        <v>92</v>
      </c>
      <c r="E1041" s="36">
        <v>16.45</v>
      </c>
      <c r="F1041" s="3" t="s">
        <v>4035</v>
      </c>
    </row>
    <row r="1042" spans="1:6">
      <c r="A1042" s="35">
        <v>101384</v>
      </c>
      <c r="B1042" s="3" t="s">
        <v>4043</v>
      </c>
      <c r="C1042" s="3" t="s">
        <v>4127</v>
      </c>
      <c r="D1042" s="3" t="s">
        <v>92</v>
      </c>
      <c r="E1042" s="37">
        <v>2951.63</v>
      </c>
      <c r="F1042" s="3" t="s">
        <v>4035</v>
      </c>
    </row>
    <row r="1043" spans="1:6">
      <c r="A1043" s="35">
        <v>90772</v>
      </c>
      <c r="B1043" s="3" t="s">
        <v>24</v>
      </c>
      <c r="C1043" s="3" t="s">
        <v>9</v>
      </c>
      <c r="D1043" s="3" t="s">
        <v>92</v>
      </c>
      <c r="E1043" s="36">
        <v>13.18</v>
      </c>
      <c r="F1043" s="3" t="s">
        <v>4035</v>
      </c>
    </row>
    <row r="1044" spans="1:6">
      <c r="A1044" s="35">
        <v>93566</v>
      </c>
      <c r="B1044" s="3" t="s">
        <v>24</v>
      </c>
      <c r="C1044" s="3" t="s">
        <v>4127</v>
      </c>
      <c r="D1044" s="3" t="s">
        <v>92</v>
      </c>
      <c r="E1044" s="37">
        <v>2348.63</v>
      </c>
      <c r="F1044" s="3" t="s">
        <v>4035</v>
      </c>
    </row>
    <row r="1045" spans="1:6">
      <c r="A1045" s="35">
        <v>88249</v>
      </c>
      <c r="B1045" s="3" t="s">
        <v>4044</v>
      </c>
      <c r="C1045" s="3" t="s">
        <v>9</v>
      </c>
      <c r="D1045" s="3" t="s">
        <v>92</v>
      </c>
      <c r="E1045" s="36">
        <v>20.260000000000002</v>
      </c>
      <c r="F1045" s="3" t="s">
        <v>4035</v>
      </c>
    </row>
    <row r="1046" spans="1:6">
      <c r="A1046" s="35">
        <v>101385</v>
      </c>
      <c r="B1046" s="3" t="s">
        <v>6383</v>
      </c>
      <c r="C1046" s="3" t="s">
        <v>4127</v>
      </c>
      <c r="D1046" s="3" t="s">
        <v>92</v>
      </c>
      <c r="E1046" s="37">
        <v>3595.76</v>
      </c>
      <c r="F1046" s="3" t="s">
        <v>4035</v>
      </c>
    </row>
    <row r="1047" spans="1:6">
      <c r="A1047" s="35">
        <v>88250</v>
      </c>
      <c r="B1047" s="3" t="s">
        <v>4045</v>
      </c>
      <c r="C1047" s="3" t="s">
        <v>9</v>
      </c>
      <c r="D1047" s="3" t="s">
        <v>92</v>
      </c>
      <c r="E1047" s="36">
        <v>13.53</v>
      </c>
      <c r="F1047" s="3" t="s">
        <v>4035</v>
      </c>
    </row>
    <row r="1048" spans="1:6">
      <c r="A1048" s="35">
        <v>101386</v>
      </c>
      <c r="B1048" s="3" t="s">
        <v>4045</v>
      </c>
      <c r="C1048" s="3" t="s">
        <v>4127</v>
      </c>
      <c r="D1048" s="3" t="s">
        <v>92</v>
      </c>
      <c r="E1048" s="37">
        <v>2433.11</v>
      </c>
      <c r="F1048" s="3" t="s">
        <v>4035</v>
      </c>
    </row>
    <row r="1049" spans="1:6">
      <c r="A1049" s="35">
        <v>101387</v>
      </c>
      <c r="B1049" s="3" t="s">
        <v>6384</v>
      </c>
      <c r="C1049" s="3" t="s">
        <v>4127</v>
      </c>
      <c r="D1049" s="3" t="s">
        <v>92</v>
      </c>
      <c r="E1049" s="37">
        <v>2890.37</v>
      </c>
      <c r="F1049" s="3" t="s">
        <v>4035</v>
      </c>
    </row>
    <row r="1050" spans="1:6">
      <c r="A1050" s="35">
        <v>88251</v>
      </c>
      <c r="B1050" s="3" t="s">
        <v>4046</v>
      </c>
      <c r="C1050" s="3" t="s">
        <v>9</v>
      </c>
      <c r="D1050" s="3" t="s">
        <v>92</v>
      </c>
      <c r="E1050" s="36">
        <v>16.940000000000001</v>
      </c>
      <c r="F1050" s="3" t="s">
        <v>4035</v>
      </c>
    </row>
    <row r="1051" spans="1:6">
      <c r="A1051" s="35">
        <v>88252</v>
      </c>
      <c r="B1051" s="3" t="s">
        <v>4047</v>
      </c>
      <c r="C1051" s="3" t="s">
        <v>9</v>
      </c>
      <c r="D1051" s="3" t="s">
        <v>92</v>
      </c>
      <c r="E1051" s="36">
        <v>15.93</v>
      </c>
      <c r="F1051" s="3" t="s">
        <v>4035</v>
      </c>
    </row>
    <row r="1052" spans="1:6">
      <c r="A1052" s="35">
        <v>101388</v>
      </c>
      <c r="B1052" s="3" t="s">
        <v>4047</v>
      </c>
      <c r="C1052" s="3" t="s">
        <v>4127</v>
      </c>
      <c r="D1052" s="3" t="s">
        <v>92</v>
      </c>
      <c r="E1052" s="37">
        <v>2866.74</v>
      </c>
      <c r="F1052" s="3" t="s">
        <v>4035</v>
      </c>
    </row>
    <row r="1053" spans="1:6">
      <c r="A1053" s="35">
        <v>88253</v>
      </c>
      <c r="B1053" s="3" t="s">
        <v>4048</v>
      </c>
      <c r="C1053" s="3" t="s">
        <v>9</v>
      </c>
      <c r="D1053" s="3" t="s">
        <v>92</v>
      </c>
      <c r="E1053" s="36">
        <v>8.27</v>
      </c>
      <c r="F1053" s="3" t="s">
        <v>4035</v>
      </c>
    </row>
    <row r="1054" spans="1:6">
      <c r="A1054" s="35">
        <v>101389</v>
      </c>
      <c r="B1054" s="3" t="s">
        <v>4048</v>
      </c>
      <c r="C1054" s="3" t="s">
        <v>4127</v>
      </c>
      <c r="D1054" s="3" t="s">
        <v>92</v>
      </c>
      <c r="E1054" s="37">
        <v>1479.66</v>
      </c>
      <c r="F1054" s="3" t="s">
        <v>4035</v>
      </c>
    </row>
    <row r="1055" spans="1:6">
      <c r="A1055" s="35">
        <v>101390</v>
      </c>
      <c r="B1055" s="3" t="s">
        <v>6385</v>
      </c>
      <c r="C1055" s="3" t="s">
        <v>4127</v>
      </c>
      <c r="D1055" s="3" t="s">
        <v>92</v>
      </c>
      <c r="E1055" s="37">
        <v>3890.63</v>
      </c>
      <c r="F1055" s="3" t="s">
        <v>4035</v>
      </c>
    </row>
    <row r="1056" spans="1:6">
      <c r="A1056" s="35">
        <v>88255</v>
      </c>
      <c r="B1056" s="3" t="s">
        <v>4049</v>
      </c>
      <c r="C1056" s="3" t="s">
        <v>9</v>
      </c>
      <c r="D1056" s="3" t="s">
        <v>92</v>
      </c>
      <c r="E1056" s="36">
        <v>21.94</v>
      </c>
      <c r="F1056" s="3" t="s">
        <v>4035</v>
      </c>
    </row>
    <row r="1057" spans="1:6">
      <c r="A1057" s="35">
        <v>101391</v>
      </c>
      <c r="B1057" s="3" t="s">
        <v>6386</v>
      </c>
      <c r="C1057" s="3" t="s">
        <v>4127</v>
      </c>
      <c r="D1057" s="3" t="s">
        <v>92</v>
      </c>
      <c r="E1057" s="37">
        <v>3567.12</v>
      </c>
      <c r="F1057" s="3" t="s">
        <v>4035</v>
      </c>
    </row>
    <row r="1058" spans="1:6">
      <c r="A1058" s="35">
        <v>88256</v>
      </c>
      <c r="B1058" s="3" t="s">
        <v>4050</v>
      </c>
      <c r="C1058" s="3" t="s">
        <v>9</v>
      </c>
      <c r="D1058" s="3" t="s">
        <v>92</v>
      </c>
      <c r="E1058" s="36">
        <v>19.899999999999999</v>
      </c>
      <c r="F1058" s="3" t="s">
        <v>4035</v>
      </c>
    </row>
    <row r="1059" spans="1:6">
      <c r="A1059" s="35">
        <v>86895</v>
      </c>
      <c r="B1059" s="3" t="s">
        <v>5648</v>
      </c>
      <c r="C1059" s="3" t="s">
        <v>91</v>
      </c>
      <c r="D1059" s="3" t="s">
        <v>38</v>
      </c>
      <c r="E1059" s="36">
        <v>341.13</v>
      </c>
      <c r="F1059" s="3" t="s">
        <v>39</v>
      </c>
    </row>
    <row r="1060" spans="1:6">
      <c r="A1060" s="35">
        <v>86889</v>
      </c>
      <c r="B1060" s="3" t="s">
        <v>5645</v>
      </c>
      <c r="C1060" s="3" t="s">
        <v>91</v>
      </c>
      <c r="D1060" s="3" t="s">
        <v>38</v>
      </c>
      <c r="E1060" s="36">
        <v>713.66</v>
      </c>
      <c r="F1060" s="3" t="s">
        <v>39</v>
      </c>
    </row>
    <row r="1061" spans="1:6">
      <c r="A1061" s="35">
        <v>86899</v>
      </c>
      <c r="B1061" s="3" t="s">
        <v>5649</v>
      </c>
      <c r="C1061" s="3" t="s">
        <v>91</v>
      </c>
      <c r="D1061" s="3" t="s">
        <v>38</v>
      </c>
      <c r="E1061" s="36">
        <v>332.89</v>
      </c>
      <c r="F1061" s="3" t="s">
        <v>39</v>
      </c>
    </row>
    <row r="1062" spans="1:6">
      <c r="A1062" s="35">
        <v>86893</v>
      </c>
      <c r="B1062" s="3" t="s">
        <v>5646</v>
      </c>
      <c r="C1062" s="3" t="s">
        <v>91</v>
      </c>
      <c r="D1062" s="3" t="s">
        <v>38</v>
      </c>
      <c r="E1062" s="36">
        <v>691.69</v>
      </c>
      <c r="F1062" s="3" t="s">
        <v>39</v>
      </c>
    </row>
    <row r="1063" spans="1:6">
      <c r="A1063" s="35">
        <v>86934</v>
      </c>
      <c r="B1063" s="3" t="s">
        <v>3040</v>
      </c>
      <c r="C1063" s="3" t="s">
        <v>91</v>
      </c>
      <c r="D1063" s="3" t="s">
        <v>38</v>
      </c>
      <c r="E1063" s="36">
        <v>391.08</v>
      </c>
      <c r="F1063" s="3" t="s">
        <v>39</v>
      </c>
    </row>
    <row r="1064" spans="1:6">
      <c r="A1064" s="35">
        <v>86933</v>
      </c>
      <c r="B1064" s="3" t="s">
        <v>3039</v>
      </c>
      <c r="C1064" s="3" t="s">
        <v>91</v>
      </c>
      <c r="D1064" s="3" t="s">
        <v>38</v>
      </c>
      <c r="E1064" s="36">
        <v>401.13</v>
      </c>
      <c r="F1064" s="3" t="s">
        <v>39</v>
      </c>
    </row>
    <row r="1065" spans="1:6">
      <c r="A1065" s="35">
        <v>86894</v>
      </c>
      <c r="B1065" s="3" t="s">
        <v>5647</v>
      </c>
      <c r="C1065" s="3" t="s">
        <v>91</v>
      </c>
      <c r="D1065" s="3" t="s">
        <v>38</v>
      </c>
      <c r="E1065" s="36">
        <v>274.08999999999997</v>
      </c>
      <c r="F1065" s="3" t="s">
        <v>39</v>
      </c>
    </row>
    <row r="1066" spans="1:6">
      <c r="A1066" s="35">
        <v>93441</v>
      </c>
      <c r="B1066" s="3" t="s">
        <v>3052</v>
      </c>
      <c r="C1066" s="3" t="s">
        <v>91</v>
      </c>
      <c r="D1066" s="3" t="s">
        <v>38</v>
      </c>
      <c r="E1066" s="37">
        <v>1078.9000000000001</v>
      </c>
      <c r="F1066" s="3" t="s">
        <v>39</v>
      </c>
    </row>
    <row r="1067" spans="1:6">
      <c r="A1067" s="35">
        <v>93396</v>
      </c>
      <c r="B1067" s="3" t="s">
        <v>3051</v>
      </c>
      <c r="C1067" s="3" t="s">
        <v>91</v>
      </c>
      <c r="D1067" s="3" t="s">
        <v>38</v>
      </c>
      <c r="E1067" s="36">
        <v>619.24</v>
      </c>
      <c r="F1067" s="3" t="s">
        <v>39</v>
      </c>
    </row>
    <row r="1068" spans="1:6">
      <c r="A1068" s="35">
        <v>93442</v>
      </c>
      <c r="B1068" s="3" t="s">
        <v>3053</v>
      </c>
      <c r="C1068" s="3" t="s">
        <v>91</v>
      </c>
      <c r="D1068" s="3" t="s">
        <v>38</v>
      </c>
      <c r="E1068" s="37">
        <v>1239.76</v>
      </c>
      <c r="F1068" s="3" t="s">
        <v>39</v>
      </c>
    </row>
    <row r="1069" spans="1:6">
      <c r="A1069" s="35">
        <v>86947</v>
      </c>
      <c r="B1069" s="3" t="s">
        <v>3050</v>
      </c>
      <c r="C1069" s="3" t="s">
        <v>91</v>
      </c>
      <c r="D1069" s="3" t="s">
        <v>38</v>
      </c>
      <c r="E1069" s="37">
        <v>1133.82</v>
      </c>
      <c r="F1069" s="3" t="s">
        <v>39</v>
      </c>
    </row>
    <row r="1070" spans="1:6">
      <c r="A1070" s="35">
        <v>100875</v>
      </c>
      <c r="B1070" s="3" t="s">
        <v>3088</v>
      </c>
      <c r="C1070" s="3" t="s">
        <v>91</v>
      </c>
      <c r="D1070" s="3" t="s">
        <v>38</v>
      </c>
      <c r="E1070" s="37">
        <v>1771.41</v>
      </c>
      <c r="F1070" s="3" t="s">
        <v>39</v>
      </c>
    </row>
    <row r="1071" spans="1:6">
      <c r="A1071" s="35">
        <v>100863</v>
      </c>
      <c r="B1071" s="3" t="s">
        <v>3076</v>
      </c>
      <c r="C1071" s="3" t="s">
        <v>91</v>
      </c>
      <c r="D1071" s="3" t="s">
        <v>38</v>
      </c>
      <c r="E1071" s="36">
        <v>904.44</v>
      </c>
      <c r="F1071" s="3" t="s">
        <v>39</v>
      </c>
    </row>
    <row r="1072" spans="1:6">
      <c r="A1072" s="35">
        <v>100864</v>
      </c>
      <c r="B1072" s="3" t="s">
        <v>3077</v>
      </c>
      <c r="C1072" s="3" t="s">
        <v>91</v>
      </c>
      <c r="D1072" s="3" t="s">
        <v>38</v>
      </c>
      <c r="E1072" s="37">
        <v>1008.8</v>
      </c>
      <c r="F1072" s="3" t="s">
        <v>39</v>
      </c>
    </row>
    <row r="1073" spans="1:6">
      <c r="A1073" s="35">
        <v>100865</v>
      </c>
      <c r="B1073" s="3" t="s">
        <v>3078</v>
      </c>
      <c r="C1073" s="3" t="s">
        <v>91</v>
      </c>
      <c r="D1073" s="3" t="s">
        <v>38</v>
      </c>
      <c r="E1073" s="36">
        <v>965.49</v>
      </c>
      <c r="F1073" s="3" t="s">
        <v>39</v>
      </c>
    </row>
    <row r="1074" spans="1:6">
      <c r="A1074" s="35">
        <v>100866</v>
      </c>
      <c r="B1074" s="3" t="s">
        <v>3079</v>
      </c>
      <c r="C1074" s="3" t="s">
        <v>91</v>
      </c>
      <c r="D1074" s="3" t="s">
        <v>38</v>
      </c>
      <c r="E1074" s="36">
        <v>442.93</v>
      </c>
      <c r="F1074" s="3" t="s">
        <v>39</v>
      </c>
    </row>
    <row r="1075" spans="1:6">
      <c r="A1075" s="35">
        <v>100867</v>
      </c>
      <c r="B1075" s="3" t="s">
        <v>3080</v>
      </c>
      <c r="C1075" s="3" t="s">
        <v>91</v>
      </c>
      <c r="D1075" s="3" t="s">
        <v>38</v>
      </c>
      <c r="E1075" s="36">
        <v>477.35</v>
      </c>
      <c r="F1075" s="3" t="s">
        <v>39</v>
      </c>
    </row>
    <row r="1076" spans="1:6">
      <c r="A1076" s="35">
        <v>100868</v>
      </c>
      <c r="B1076" s="3" t="s">
        <v>3081</v>
      </c>
      <c r="C1076" s="3" t="s">
        <v>91</v>
      </c>
      <c r="D1076" s="3" t="s">
        <v>38</v>
      </c>
      <c r="E1076" s="36">
        <v>500.24</v>
      </c>
      <c r="F1076" s="3" t="s">
        <v>39</v>
      </c>
    </row>
    <row r="1077" spans="1:6">
      <c r="A1077" s="35">
        <v>100869</v>
      </c>
      <c r="B1077" s="3" t="s">
        <v>3082</v>
      </c>
      <c r="C1077" s="3" t="s">
        <v>91</v>
      </c>
      <c r="D1077" s="3" t="s">
        <v>38</v>
      </c>
      <c r="E1077" s="36">
        <v>517.80999999999995</v>
      </c>
      <c r="F1077" s="3" t="s">
        <v>39</v>
      </c>
    </row>
    <row r="1078" spans="1:6">
      <c r="A1078" s="35">
        <v>100870</v>
      </c>
      <c r="B1078" s="3" t="s">
        <v>3083</v>
      </c>
      <c r="C1078" s="3" t="s">
        <v>91</v>
      </c>
      <c r="D1078" s="3" t="s">
        <v>38</v>
      </c>
      <c r="E1078" s="36">
        <v>268.01</v>
      </c>
      <c r="F1078" s="3" t="s">
        <v>39</v>
      </c>
    </row>
    <row r="1079" spans="1:6">
      <c r="A1079" s="35">
        <v>100871</v>
      </c>
      <c r="B1079" s="3" t="s">
        <v>3084</v>
      </c>
      <c r="C1079" s="3" t="s">
        <v>91</v>
      </c>
      <c r="D1079" s="3" t="s">
        <v>38</v>
      </c>
      <c r="E1079" s="36">
        <v>287.99</v>
      </c>
      <c r="F1079" s="3" t="s">
        <v>39</v>
      </c>
    </row>
    <row r="1080" spans="1:6">
      <c r="A1080" s="35">
        <v>100872</v>
      </c>
      <c r="B1080" s="3" t="s">
        <v>3085</v>
      </c>
      <c r="C1080" s="3" t="s">
        <v>91</v>
      </c>
      <c r="D1080" s="3" t="s">
        <v>38</v>
      </c>
      <c r="E1080" s="36">
        <v>300.75</v>
      </c>
      <c r="F1080" s="3" t="s">
        <v>39</v>
      </c>
    </row>
    <row r="1081" spans="1:6">
      <c r="A1081" s="35">
        <v>100873</v>
      </c>
      <c r="B1081" s="3" t="s">
        <v>3086</v>
      </c>
      <c r="C1081" s="3" t="s">
        <v>91</v>
      </c>
      <c r="D1081" s="3" t="s">
        <v>38</v>
      </c>
      <c r="E1081" s="36">
        <v>308.72000000000003</v>
      </c>
      <c r="F1081" s="3" t="s">
        <v>39</v>
      </c>
    </row>
    <row r="1082" spans="1:6">
      <c r="A1082" s="35">
        <v>97120</v>
      </c>
      <c r="B1082" s="3" t="s">
        <v>16790</v>
      </c>
      <c r="C1082" s="3" t="s">
        <v>1192</v>
      </c>
      <c r="D1082" s="3" t="s">
        <v>92</v>
      </c>
      <c r="E1082" s="36">
        <v>11.67</v>
      </c>
      <c r="F1082" s="3" t="s">
        <v>39</v>
      </c>
    </row>
    <row r="1083" spans="1:6">
      <c r="A1083" s="35">
        <v>97116</v>
      </c>
      <c r="B1083" s="3" t="s">
        <v>16786</v>
      </c>
      <c r="C1083" s="3" t="s">
        <v>1192</v>
      </c>
      <c r="D1083" s="3" t="s">
        <v>92</v>
      </c>
      <c r="E1083" s="36">
        <v>25.26</v>
      </c>
      <c r="F1083" s="3" t="s">
        <v>39</v>
      </c>
    </row>
    <row r="1084" spans="1:6">
      <c r="A1084" s="35">
        <v>97117</v>
      </c>
      <c r="B1084" s="3" t="s">
        <v>16787</v>
      </c>
      <c r="C1084" s="3" t="s">
        <v>1192</v>
      </c>
      <c r="D1084" s="3" t="s">
        <v>92</v>
      </c>
      <c r="E1084" s="36">
        <v>23.07</v>
      </c>
      <c r="F1084" s="3" t="s">
        <v>39</v>
      </c>
    </row>
    <row r="1085" spans="1:6">
      <c r="A1085" s="35">
        <v>97118</v>
      </c>
      <c r="B1085" s="3" t="s">
        <v>16788</v>
      </c>
      <c r="C1085" s="3" t="s">
        <v>1192</v>
      </c>
      <c r="D1085" s="3" t="s">
        <v>92</v>
      </c>
      <c r="E1085" s="36">
        <v>19.64</v>
      </c>
      <c r="F1085" s="3" t="s">
        <v>39</v>
      </c>
    </row>
    <row r="1086" spans="1:6">
      <c r="A1086" s="35">
        <v>97119</v>
      </c>
      <c r="B1086" s="3" t="s">
        <v>16789</v>
      </c>
      <c r="C1086" s="3" t="s">
        <v>1192</v>
      </c>
      <c r="D1086" s="3" t="s">
        <v>92</v>
      </c>
      <c r="E1086" s="36">
        <v>18.22</v>
      </c>
      <c r="F1086" s="3" t="s">
        <v>39</v>
      </c>
    </row>
    <row r="1087" spans="1:6">
      <c r="A1087" s="35">
        <v>96987</v>
      </c>
      <c r="B1087" s="3" t="s">
        <v>2051</v>
      </c>
      <c r="C1087" s="3" t="s">
        <v>91</v>
      </c>
      <c r="D1087" s="3" t="s">
        <v>92</v>
      </c>
      <c r="E1087" s="36">
        <v>100.77</v>
      </c>
      <c r="F1087" s="3" t="s">
        <v>39</v>
      </c>
    </row>
    <row r="1088" spans="1:6">
      <c r="A1088" s="35">
        <v>97980</v>
      </c>
      <c r="B1088" s="3" t="s">
        <v>4424</v>
      </c>
      <c r="C1088" s="3" t="s">
        <v>91</v>
      </c>
      <c r="D1088" s="3" t="s">
        <v>38</v>
      </c>
      <c r="E1088" s="37">
        <v>1918.06</v>
      </c>
      <c r="F1088" s="3" t="s">
        <v>39</v>
      </c>
    </row>
    <row r="1089" spans="1:6">
      <c r="A1089" s="35">
        <v>98405</v>
      </c>
      <c r="B1089" s="3" t="s">
        <v>4489</v>
      </c>
      <c r="C1089" s="3" t="s">
        <v>91</v>
      </c>
      <c r="D1089" s="3" t="s">
        <v>38</v>
      </c>
      <c r="E1089" s="37">
        <v>2376.04</v>
      </c>
      <c r="F1089" s="3" t="s">
        <v>39</v>
      </c>
    </row>
    <row r="1090" spans="1:6">
      <c r="A1090" s="35">
        <v>97988</v>
      </c>
      <c r="B1090" s="3" t="s">
        <v>4429</v>
      </c>
      <c r="C1090" s="3" t="s">
        <v>91</v>
      </c>
      <c r="D1090" s="3" t="s">
        <v>38</v>
      </c>
      <c r="E1090" s="37">
        <v>2839.31</v>
      </c>
      <c r="F1090" s="3" t="s">
        <v>39</v>
      </c>
    </row>
    <row r="1091" spans="1:6">
      <c r="A1091" s="35">
        <v>98414</v>
      </c>
      <c r="B1091" s="3" t="s">
        <v>4495</v>
      </c>
      <c r="C1091" s="3" t="s">
        <v>91</v>
      </c>
      <c r="D1091" s="3" t="s">
        <v>38</v>
      </c>
      <c r="E1091" s="37">
        <v>1163.9100000000001</v>
      </c>
      <c r="F1091" s="3" t="s">
        <v>39</v>
      </c>
    </row>
    <row r="1092" spans="1:6">
      <c r="A1092" s="35">
        <v>102139</v>
      </c>
      <c r="B1092" s="3" t="s">
        <v>4578</v>
      </c>
      <c r="C1092" s="3" t="s">
        <v>91</v>
      </c>
      <c r="D1092" s="3" t="s">
        <v>38</v>
      </c>
      <c r="E1092" s="37">
        <v>1622.78</v>
      </c>
      <c r="F1092" s="3" t="s">
        <v>39</v>
      </c>
    </row>
    <row r="1093" spans="1:6">
      <c r="A1093" s="35">
        <v>102141</v>
      </c>
      <c r="B1093" s="3" t="s">
        <v>4579</v>
      </c>
      <c r="C1093" s="3" t="s">
        <v>91</v>
      </c>
      <c r="D1093" s="3" t="s">
        <v>38</v>
      </c>
      <c r="E1093" s="37">
        <v>2517.92</v>
      </c>
      <c r="F1093" s="3" t="s">
        <v>39</v>
      </c>
    </row>
    <row r="1094" spans="1:6">
      <c r="A1094" s="35">
        <v>99280</v>
      </c>
      <c r="B1094" s="3" t="s">
        <v>4526</v>
      </c>
      <c r="C1094" s="3" t="s">
        <v>91</v>
      </c>
      <c r="D1094" s="3" t="s">
        <v>38</v>
      </c>
      <c r="E1094" s="37">
        <v>1859.82</v>
      </c>
      <c r="F1094" s="3" t="s">
        <v>39</v>
      </c>
    </row>
    <row r="1095" spans="1:6">
      <c r="A1095" s="35">
        <v>99292</v>
      </c>
      <c r="B1095" s="3" t="s">
        <v>4538</v>
      </c>
      <c r="C1095" s="3" t="s">
        <v>91</v>
      </c>
      <c r="D1095" s="3" t="s">
        <v>38</v>
      </c>
      <c r="E1095" s="37">
        <v>2309.63</v>
      </c>
      <c r="F1095" s="3" t="s">
        <v>39</v>
      </c>
    </row>
    <row r="1096" spans="1:6">
      <c r="A1096" s="35">
        <v>99242</v>
      </c>
      <c r="B1096" s="3" t="s">
        <v>4498</v>
      </c>
      <c r="C1096" s="3" t="s">
        <v>91</v>
      </c>
      <c r="D1096" s="3" t="s">
        <v>38</v>
      </c>
      <c r="E1096" s="37">
        <v>2765.46</v>
      </c>
      <c r="F1096" s="3" t="s">
        <v>39</v>
      </c>
    </row>
    <row r="1097" spans="1:6">
      <c r="A1097" s="35">
        <v>99248</v>
      </c>
      <c r="B1097" s="3" t="s">
        <v>4503</v>
      </c>
      <c r="C1097" s="3" t="s">
        <v>91</v>
      </c>
      <c r="D1097" s="3" t="s">
        <v>38</v>
      </c>
      <c r="E1097" s="37">
        <v>3576.09</v>
      </c>
      <c r="F1097" s="3" t="s">
        <v>39</v>
      </c>
    </row>
    <row r="1098" spans="1:6">
      <c r="A1098" s="35">
        <v>99275</v>
      </c>
      <c r="B1098" s="3" t="s">
        <v>4521</v>
      </c>
      <c r="C1098" s="3" t="s">
        <v>91</v>
      </c>
      <c r="D1098" s="3" t="s">
        <v>38</v>
      </c>
      <c r="E1098" s="36">
        <v>887.05</v>
      </c>
      <c r="F1098" s="3" t="s">
        <v>39</v>
      </c>
    </row>
    <row r="1099" spans="1:6">
      <c r="A1099" s="35">
        <v>99285</v>
      </c>
      <c r="B1099" s="3" t="s">
        <v>4531</v>
      </c>
      <c r="C1099" s="3" t="s">
        <v>91</v>
      </c>
      <c r="D1099" s="3" t="s">
        <v>38</v>
      </c>
      <c r="E1099" s="37">
        <v>1234.68</v>
      </c>
      <c r="F1099" s="3" t="s">
        <v>39</v>
      </c>
    </row>
    <row r="1100" spans="1:6">
      <c r="A1100" s="35">
        <v>102457</v>
      </c>
      <c r="B1100" s="3" t="s">
        <v>4581</v>
      </c>
      <c r="C1100" s="3" t="s">
        <v>91</v>
      </c>
      <c r="D1100" s="3" t="s">
        <v>38</v>
      </c>
      <c r="E1100" s="37">
        <v>1586.2</v>
      </c>
      <c r="F1100" s="3" t="s">
        <v>39</v>
      </c>
    </row>
    <row r="1101" spans="1:6">
      <c r="A1101" s="35">
        <v>102142</v>
      </c>
      <c r="B1101" s="3" t="s">
        <v>4580</v>
      </c>
      <c r="C1101" s="3" t="s">
        <v>91</v>
      </c>
      <c r="D1101" s="3" t="s">
        <v>38</v>
      </c>
      <c r="E1101" s="37">
        <v>2488.62</v>
      </c>
      <c r="F1101" s="3" t="s">
        <v>39</v>
      </c>
    </row>
    <row r="1102" spans="1:6">
      <c r="A1102" s="35">
        <v>97992</v>
      </c>
      <c r="B1102" s="3" t="s">
        <v>4432</v>
      </c>
      <c r="C1102" s="3" t="s">
        <v>91</v>
      </c>
      <c r="D1102" s="3" t="s">
        <v>38</v>
      </c>
      <c r="E1102" s="37">
        <v>3665.22</v>
      </c>
      <c r="F1102" s="3" t="s">
        <v>39</v>
      </c>
    </row>
    <row r="1103" spans="1:6">
      <c r="A1103" s="35">
        <v>97978</v>
      </c>
      <c r="B1103" s="3" t="s">
        <v>4423</v>
      </c>
      <c r="C1103" s="3" t="s">
        <v>91</v>
      </c>
      <c r="D1103" s="3" t="s">
        <v>38</v>
      </c>
      <c r="E1103" s="36">
        <v>893.54</v>
      </c>
      <c r="F1103" s="3" t="s">
        <v>39</v>
      </c>
    </row>
    <row r="1104" spans="1:6">
      <c r="A1104" s="35">
        <v>98410</v>
      </c>
      <c r="B1104" s="3" t="s">
        <v>4494</v>
      </c>
      <c r="C1104" s="3" t="s">
        <v>91</v>
      </c>
      <c r="D1104" s="3" t="s">
        <v>38</v>
      </c>
      <c r="E1104" s="37">
        <v>1175.26</v>
      </c>
      <c r="F1104" s="3" t="s">
        <v>39</v>
      </c>
    </row>
    <row r="1105" spans="1:6">
      <c r="A1105" s="35">
        <v>97994</v>
      </c>
      <c r="B1105" s="3" t="s">
        <v>4434</v>
      </c>
      <c r="C1105" s="3" t="s">
        <v>91</v>
      </c>
      <c r="D1105" s="3" t="s">
        <v>38</v>
      </c>
      <c r="E1105" s="37">
        <v>2342.2399999999998</v>
      </c>
      <c r="F1105" s="3" t="s">
        <v>39</v>
      </c>
    </row>
    <row r="1106" spans="1:6">
      <c r="A1106" s="35">
        <v>99290</v>
      </c>
      <c r="B1106" s="3" t="s">
        <v>4536</v>
      </c>
      <c r="C1106" s="3" t="s">
        <v>91</v>
      </c>
      <c r="D1106" s="3" t="s">
        <v>38</v>
      </c>
      <c r="E1106" s="37">
        <v>3617.51</v>
      </c>
      <c r="F1106" s="3" t="s">
        <v>39</v>
      </c>
    </row>
    <row r="1107" spans="1:6">
      <c r="A1107" s="35">
        <v>99244</v>
      </c>
      <c r="B1107" s="3" t="s">
        <v>4500</v>
      </c>
      <c r="C1107" s="3" t="s">
        <v>91</v>
      </c>
      <c r="D1107" s="3" t="s">
        <v>38</v>
      </c>
      <c r="E1107" s="37">
        <v>4424.97</v>
      </c>
      <c r="F1107" s="3" t="s">
        <v>39</v>
      </c>
    </row>
    <row r="1108" spans="1:6">
      <c r="A1108" s="35">
        <v>99256</v>
      </c>
      <c r="B1108" s="3" t="s">
        <v>4507</v>
      </c>
      <c r="C1108" s="3" t="s">
        <v>91</v>
      </c>
      <c r="D1108" s="3" t="s">
        <v>38</v>
      </c>
      <c r="E1108" s="37">
        <v>5204.09</v>
      </c>
      <c r="F1108" s="3" t="s">
        <v>39</v>
      </c>
    </row>
    <row r="1109" spans="1:6">
      <c r="A1109" s="35">
        <v>99271</v>
      </c>
      <c r="B1109" s="3" t="s">
        <v>4517</v>
      </c>
      <c r="C1109" s="3" t="s">
        <v>91</v>
      </c>
      <c r="D1109" s="3" t="s">
        <v>38</v>
      </c>
      <c r="E1109" s="37">
        <v>5983.13</v>
      </c>
      <c r="F1109" s="3" t="s">
        <v>39</v>
      </c>
    </row>
    <row r="1110" spans="1:6">
      <c r="A1110" s="35">
        <v>99284</v>
      </c>
      <c r="B1110" s="3" t="s">
        <v>4530</v>
      </c>
      <c r="C1110" s="3" t="s">
        <v>91</v>
      </c>
      <c r="D1110" s="3" t="s">
        <v>38</v>
      </c>
      <c r="E1110" s="37">
        <v>6762.3</v>
      </c>
      <c r="F1110" s="3" t="s">
        <v>39</v>
      </c>
    </row>
    <row r="1111" spans="1:6">
      <c r="A1111" s="35">
        <v>99294</v>
      </c>
      <c r="B1111" s="3" t="s">
        <v>4540</v>
      </c>
      <c r="C1111" s="3" t="s">
        <v>91</v>
      </c>
      <c r="D1111" s="3" t="s">
        <v>38</v>
      </c>
      <c r="E1111" s="37">
        <v>7541.38</v>
      </c>
      <c r="F1111" s="3" t="s">
        <v>39</v>
      </c>
    </row>
    <row r="1112" spans="1:6">
      <c r="A1112" s="35">
        <v>99252</v>
      </c>
      <c r="B1112" s="3" t="s">
        <v>4505</v>
      </c>
      <c r="C1112" s="3" t="s">
        <v>91</v>
      </c>
      <c r="D1112" s="3" t="s">
        <v>38</v>
      </c>
      <c r="E1112" s="37">
        <v>2295.9899999999998</v>
      </c>
      <c r="F1112" s="3" t="s">
        <v>39</v>
      </c>
    </row>
    <row r="1113" spans="1:6">
      <c r="A1113" s="35">
        <v>99259</v>
      </c>
      <c r="B1113" s="3" t="s">
        <v>4508</v>
      </c>
      <c r="C1113" s="3" t="s">
        <v>91</v>
      </c>
      <c r="D1113" s="3" t="s">
        <v>38</v>
      </c>
      <c r="E1113" s="37">
        <v>2906.64</v>
      </c>
      <c r="F1113" s="3" t="s">
        <v>39</v>
      </c>
    </row>
    <row r="1114" spans="1:6">
      <c r="A1114" s="35">
        <v>99265</v>
      </c>
      <c r="B1114" s="3" t="s">
        <v>4511</v>
      </c>
      <c r="C1114" s="3" t="s">
        <v>91</v>
      </c>
      <c r="D1114" s="3" t="s">
        <v>38</v>
      </c>
      <c r="E1114" s="37">
        <v>3517.24</v>
      </c>
      <c r="F1114" s="3" t="s">
        <v>39</v>
      </c>
    </row>
    <row r="1115" spans="1:6">
      <c r="A1115" s="35">
        <v>99267</v>
      </c>
      <c r="B1115" s="3" t="s">
        <v>4513</v>
      </c>
      <c r="C1115" s="3" t="s">
        <v>91</v>
      </c>
      <c r="D1115" s="3" t="s">
        <v>38</v>
      </c>
      <c r="E1115" s="37">
        <v>4127.8599999999997</v>
      </c>
      <c r="F1115" s="3" t="s">
        <v>39</v>
      </c>
    </row>
    <row r="1116" spans="1:6">
      <c r="A1116" s="35">
        <v>99274</v>
      </c>
      <c r="B1116" s="3" t="s">
        <v>4520</v>
      </c>
      <c r="C1116" s="3" t="s">
        <v>91</v>
      </c>
      <c r="D1116" s="3" t="s">
        <v>38</v>
      </c>
      <c r="E1116" s="37">
        <v>4774.26</v>
      </c>
      <c r="F1116" s="3" t="s">
        <v>39</v>
      </c>
    </row>
    <row r="1117" spans="1:6">
      <c r="A1117" s="35">
        <v>99279</v>
      </c>
      <c r="B1117" s="3" t="s">
        <v>4525</v>
      </c>
      <c r="C1117" s="3" t="s">
        <v>91</v>
      </c>
      <c r="D1117" s="3" t="s">
        <v>38</v>
      </c>
      <c r="E1117" s="37">
        <v>5389.35</v>
      </c>
      <c r="F1117" s="3" t="s">
        <v>39</v>
      </c>
    </row>
    <row r="1118" spans="1:6">
      <c r="A1118" s="35">
        <v>99286</v>
      </c>
      <c r="B1118" s="3" t="s">
        <v>4532</v>
      </c>
      <c r="C1118" s="3" t="s">
        <v>91</v>
      </c>
      <c r="D1118" s="3" t="s">
        <v>38</v>
      </c>
      <c r="E1118" s="37">
        <v>6004.56</v>
      </c>
      <c r="F1118" s="3" t="s">
        <v>39</v>
      </c>
    </row>
    <row r="1119" spans="1:6">
      <c r="A1119" s="35">
        <v>99326</v>
      </c>
      <c r="B1119" s="3" t="s">
        <v>4570</v>
      </c>
      <c r="C1119" s="3" t="s">
        <v>91</v>
      </c>
      <c r="D1119" s="3" t="s">
        <v>38</v>
      </c>
      <c r="E1119" s="37">
        <v>7468.38</v>
      </c>
      <c r="F1119" s="3" t="s">
        <v>39</v>
      </c>
    </row>
    <row r="1120" spans="1:6">
      <c r="A1120" s="35">
        <v>99287</v>
      </c>
      <c r="B1120" s="3" t="s">
        <v>4533</v>
      </c>
      <c r="C1120" s="3" t="s">
        <v>91</v>
      </c>
      <c r="D1120" s="3" t="s">
        <v>38</v>
      </c>
      <c r="E1120" s="37">
        <v>8604.4599999999991</v>
      </c>
      <c r="F1120" s="3" t="s">
        <v>39</v>
      </c>
    </row>
    <row r="1121" spans="1:6">
      <c r="A1121" s="35">
        <v>99298</v>
      </c>
      <c r="B1121" s="3" t="s">
        <v>4543</v>
      </c>
      <c r="C1121" s="3" t="s">
        <v>91</v>
      </c>
      <c r="D1121" s="3" t="s">
        <v>38</v>
      </c>
      <c r="E1121" s="37">
        <v>9740.5400000000009</v>
      </c>
      <c r="F1121" s="3" t="s">
        <v>39</v>
      </c>
    </row>
    <row r="1122" spans="1:6">
      <c r="A1122" s="35">
        <v>99300</v>
      </c>
      <c r="B1122" s="3" t="s">
        <v>4545</v>
      </c>
      <c r="C1122" s="3" t="s">
        <v>91</v>
      </c>
      <c r="D1122" s="3" t="s">
        <v>38</v>
      </c>
      <c r="E1122" s="37">
        <v>11260.85</v>
      </c>
      <c r="F1122" s="3" t="s">
        <v>39</v>
      </c>
    </row>
    <row r="1123" spans="1:6">
      <c r="A1123" s="35">
        <v>99301</v>
      </c>
      <c r="B1123" s="3" t="s">
        <v>4546</v>
      </c>
      <c r="C1123" s="3" t="s">
        <v>91</v>
      </c>
      <c r="D1123" s="3" t="s">
        <v>38</v>
      </c>
      <c r="E1123" s="37">
        <v>5350.45</v>
      </c>
      <c r="F1123" s="3" t="s">
        <v>39</v>
      </c>
    </row>
    <row r="1124" spans="1:6">
      <c r="A1124" s="35">
        <v>99312</v>
      </c>
      <c r="B1124" s="3" t="s">
        <v>4557</v>
      </c>
      <c r="C1124" s="3" t="s">
        <v>91</v>
      </c>
      <c r="D1124" s="3" t="s">
        <v>38</v>
      </c>
      <c r="E1124" s="37">
        <v>6281.01</v>
      </c>
      <c r="F1124" s="3" t="s">
        <v>39</v>
      </c>
    </row>
    <row r="1125" spans="1:6">
      <c r="A1125" s="35">
        <v>99320</v>
      </c>
      <c r="B1125" s="3" t="s">
        <v>4564</v>
      </c>
      <c r="C1125" s="3" t="s">
        <v>91</v>
      </c>
      <c r="D1125" s="3" t="s">
        <v>38</v>
      </c>
      <c r="E1125" s="37">
        <v>7274.34</v>
      </c>
      <c r="F1125" s="3" t="s">
        <v>39</v>
      </c>
    </row>
    <row r="1126" spans="1:6">
      <c r="A1126" s="35">
        <v>99322</v>
      </c>
      <c r="B1126" s="3" t="s">
        <v>4566</v>
      </c>
      <c r="C1126" s="3" t="s">
        <v>91</v>
      </c>
      <c r="D1126" s="3" t="s">
        <v>38</v>
      </c>
      <c r="E1126" s="37">
        <v>8212.84</v>
      </c>
      <c r="F1126" s="3" t="s">
        <v>39</v>
      </c>
    </row>
    <row r="1127" spans="1:6">
      <c r="A1127" s="35">
        <v>99324</v>
      </c>
      <c r="B1127" s="3" t="s">
        <v>4568</v>
      </c>
      <c r="C1127" s="3" t="s">
        <v>91</v>
      </c>
      <c r="D1127" s="3" t="s">
        <v>38</v>
      </c>
      <c r="E1127" s="37">
        <v>9151.34</v>
      </c>
      <c r="F1127" s="3" t="s">
        <v>39</v>
      </c>
    </row>
    <row r="1128" spans="1:6">
      <c r="A1128" s="35">
        <v>99310</v>
      </c>
      <c r="B1128" s="3" t="s">
        <v>4555</v>
      </c>
      <c r="C1128" s="3" t="s">
        <v>91</v>
      </c>
      <c r="D1128" s="3" t="s">
        <v>38</v>
      </c>
      <c r="E1128" s="37">
        <v>12786.31</v>
      </c>
      <c r="F1128" s="3" t="s">
        <v>39</v>
      </c>
    </row>
    <row r="1129" spans="1:6">
      <c r="A1129" s="35">
        <v>99313</v>
      </c>
      <c r="B1129" s="3" t="s">
        <v>4558</v>
      </c>
      <c r="C1129" s="3" t="s">
        <v>91</v>
      </c>
      <c r="D1129" s="3" t="s">
        <v>38</v>
      </c>
      <c r="E1129" s="37">
        <v>14270.08</v>
      </c>
      <c r="F1129" s="3" t="s">
        <v>39</v>
      </c>
    </row>
    <row r="1130" spans="1:6">
      <c r="A1130" s="35">
        <v>99303</v>
      </c>
      <c r="B1130" s="3" t="s">
        <v>4548</v>
      </c>
      <c r="C1130" s="3" t="s">
        <v>91</v>
      </c>
      <c r="D1130" s="3" t="s">
        <v>38</v>
      </c>
      <c r="E1130" s="37">
        <v>9953.39</v>
      </c>
      <c r="F1130" s="3" t="s">
        <v>39</v>
      </c>
    </row>
    <row r="1131" spans="1:6">
      <c r="A1131" s="35">
        <v>99305</v>
      </c>
      <c r="B1131" s="3" t="s">
        <v>4550</v>
      </c>
      <c r="C1131" s="3" t="s">
        <v>91</v>
      </c>
      <c r="D1131" s="3" t="s">
        <v>38</v>
      </c>
      <c r="E1131" s="37">
        <v>11263.37</v>
      </c>
      <c r="F1131" s="3" t="s">
        <v>39</v>
      </c>
    </row>
    <row r="1132" spans="1:6">
      <c r="A1132" s="35">
        <v>99308</v>
      </c>
      <c r="B1132" s="3" t="s">
        <v>4553</v>
      </c>
      <c r="C1132" s="3" t="s">
        <v>91</v>
      </c>
      <c r="D1132" s="3" t="s">
        <v>38</v>
      </c>
      <c r="E1132" s="37">
        <v>12573.41</v>
      </c>
      <c r="F1132" s="3" t="s">
        <v>39</v>
      </c>
    </row>
    <row r="1133" spans="1:6">
      <c r="A1133" s="35">
        <v>99315</v>
      </c>
      <c r="B1133" s="3" t="s">
        <v>4560</v>
      </c>
      <c r="C1133" s="3" t="s">
        <v>91</v>
      </c>
      <c r="D1133" s="3" t="s">
        <v>38</v>
      </c>
      <c r="E1133" s="37">
        <v>15966.82</v>
      </c>
      <c r="F1133" s="3" t="s">
        <v>39</v>
      </c>
    </row>
    <row r="1134" spans="1:6">
      <c r="A1134" s="35">
        <v>101809</v>
      </c>
      <c r="B1134" s="3" t="s">
        <v>4577</v>
      </c>
      <c r="C1134" s="3" t="s">
        <v>91</v>
      </c>
      <c r="D1134" s="3" t="s">
        <v>38</v>
      </c>
      <c r="E1134" s="37">
        <v>2675.29</v>
      </c>
      <c r="F1134" s="3" t="s">
        <v>39</v>
      </c>
    </row>
    <row r="1135" spans="1:6">
      <c r="A1135" s="35">
        <v>98008</v>
      </c>
      <c r="B1135" s="3" t="s">
        <v>4445</v>
      </c>
      <c r="C1135" s="3" t="s">
        <v>91</v>
      </c>
      <c r="D1135" s="3" t="s">
        <v>38</v>
      </c>
      <c r="E1135" s="37">
        <v>3690.24</v>
      </c>
      <c r="F1135" s="3" t="s">
        <v>39</v>
      </c>
    </row>
    <row r="1136" spans="1:6">
      <c r="A1136" s="35">
        <v>98010</v>
      </c>
      <c r="B1136" s="3" t="s">
        <v>4447</v>
      </c>
      <c r="C1136" s="3" t="s">
        <v>91</v>
      </c>
      <c r="D1136" s="3" t="s">
        <v>38</v>
      </c>
      <c r="E1136" s="37">
        <v>4513.7</v>
      </c>
      <c r="F1136" s="3" t="s">
        <v>39</v>
      </c>
    </row>
    <row r="1137" spans="1:6">
      <c r="A1137" s="35">
        <v>98012</v>
      </c>
      <c r="B1137" s="3" t="s">
        <v>4449</v>
      </c>
      <c r="C1137" s="3" t="s">
        <v>91</v>
      </c>
      <c r="D1137" s="3" t="s">
        <v>38</v>
      </c>
      <c r="E1137" s="37">
        <v>5308.82</v>
      </c>
      <c r="F1137" s="3" t="s">
        <v>39</v>
      </c>
    </row>
    <row r="1138" spans="1:6">
      <c r="A1138" s="35">
        <v>98014</v>
      </c>
      <c r="B1138" s="3" t="s">
        <v>4451</v>
      </c>
      <c r="C1138" s="3" t="s">
        <v>91</v>
      </c>
      <c r="D1138" s="3" t="s">
        <v>38</v>
      </c>
      <c r="E1138" s="37">
        <v>6103.87</v>
      </c>
      <c r="F1138" s="3" t="s">
        <v>39</v>
      </c>
    </row>
    <row r="1139" spans="1:6">
      <c r="A1139" s="35">
        <v>98016</v>
      </c>
      <c r="B1139" s="3" t="s">
        <v>4453</v>
      </c>
      <c r="C1139" s="3" t="s">
        <v>91</v>
      </c>
      <c r="D1139" s="3" t="s">
        <v>38</v>
      </c>
      <c r="E1139" s="37">
        <v>6899.04</v>
      </c>
      <c r="F1139" s="3" t="s">
        <v>39</v>
      </c>
    </row>
    <row r="1140" spans="1:6">
      <c r="A1140" s="35">
        <v>98018</v>
      </c>
      <c r="B1140" s="3" t="s">
        <v>4455</v>
      </c>
      <c r="C1140" s="3" t="s">
        <v>91</v>
      </c>
      <c r="D1140" s="3" t="s">
        <v>38</v>
      </c>
      <c r="E1140" s="37">
        <v>7694.12</v>
      </c>
      <c r="F1140" s="3" t="s">
        <v>39</v>
      </c>
    </row>
    <row r="1141" spans="1:6">
      <c r="A1141" s="35">
        <v>97996</v>
      </c>
      <c r="B1141" s="3" t="s">
        <v>4436</v>
      </c>
      <c r="C1141" s="3" t="s">
        <v>91</v>
      </c>
      <c r="D1141" s="3" t="s">
        <v>38</v>
      </c>
      <c r="E1141" s="37">
        <v>2965.66</v>
      </c>
      <c r="F1141" s="3" t="s">
        <v>39</v>
      </c>
    </row>
    <row r="1142" spans="1:6">
      <c r="A1142" s="35">
        <v>98407</v>
      </c>
      <c r="B1142" s="3" t="s">
        <v>4491</v>
      </c>
      <c r="C1142" s="3" t="s">
        <v>91</v>
      </c>
      <c r="D1142" s="3" t="s">
        <v>38</v>
      </c>
      <c r="E1142" s="37">
        <v>3589.02</v>
      </c>
      <c r="F1142" s="3" t="s">
        <v>39</v>
      </c>
    </row>
    <row r="1143" spans="1:6">
      <c r="A1143" s="35">
        <v>98408</v>
      </c>
      <c r="B1143" s="3" t="s">
        <v>4492</v>
      </c>
      <c r="C1143" s="3" t="s">
        <v>91</v>
      </c>
      <c r="D1143" s="3" t="s">
        <v>38</v>
      </c>
      <c r="E1143" s="37">
        <v>4212.41</v>
      </c>
      <c r="F1143" s="3" t="s">
        <v>39</v>
      </c>
    </row>
    <row r="1144" spans="1:6">
      <c r="A1144" s="35">
        <v>98002</v>
      </c>
      <c r="B1144" s="3" t="s">
        <v>4440</v>
      </c>
      <c r="C1144" s="3" t="s">
        <v>91</v>
      </c>
      <c r="D1144" s="3" t="s">
        <v>38</v>
      </c>
      <c r="E1144" s="37">
        <v>4871.57</v>
      </c>
      <c r="F1144" s="3" t="s">
        <v>39</v>
      </c>
    </row>
    <row r="1145" spans="1:6">
      <c r="A1145" s="35">
        <v>98406</v>
      </c>
      <c r="B1145" s="3" t="s">
        <v>4490</v>
      </c>
      <c r="C1145" s="3" t="s">
        <v>91</v>
      </c>
      <c r="D1145" s="3" t="s">
        <v>38</v>
      </c>
      <c r="E1145" s="37">
        <v>5499.43</v>
      </c>
      <c r="F1145" s="3" t="s">
        <v>39</v>
      </c>
    </row>
    <row r="1146" spans="1:6">
      <c r="A1146" s="35">
        <v>98006</v>
      </c>
      <c r="B1146" s="3" t="s">
        <v>4443</v>
      </c>
      <c r="C1146" s="3" t="s">
        <v>91</v>
      </c>
      <c r="D1146" s="3" t="s">
        <v>38</v>
      </c>
      <c r="E1146" s="37">
        <v>6127.39</v>
      </c>
      <c r="F1146" s="3" t="s">
        <v>39</v>
      </c>
    </row>
    <row r="1147" spans="1:6">
      <c r="A1147" s="35">
        <v>98030</v>
      </c>
      <c r="B1147" s="3" t="s">
        <v>4467</v>
      </c>
      <c r="C1147" s="3" t="s">
        <v>91</v>
      </c>
      <c r="D1147" s="3" t="s">
        <v>38</v>
      </c>
      <c r="E1147" s="37">
        <v>7619.03</v>
      </c>
      <c r="F1147" s="3" t="s">
        <v>39</v>
      </c>
    </row>
    <row r="1148" spans="1:6">
      <c r="A1148" s="35">
        <v>98032</v>
      </c>
      <c r="B1148" s="3" t="s">
        <v>4469</v>
      </c>
      <c r="C1148" s="3" t="s">
        <v>91</v>
      </c>
      <c r="D1148" s="3" t="s">
        <v>38</v>
      </c>
      <c r="E1148" s="37">
        <v>8778.49</v>
      </c>
      <c r="F1148" s="3" t="s">
        <v>39</v>
      </c>
    </row>
    <row r="1149" spans="1:6">
      <c r="A1149" s="35">
        <v>98034</v>
      </c>
      <c r="B1149" s="3" t="s">
        <v>4471</v>
      </c>
      <c r="C1149" s="3" t="s">
        <v>91</v>
      </c>
      <c r="D1149" s="3" t="s">
        <v>38</v>
      </c>
      <c r="E1149" s="37">
        <v>9937.9599999999991</v>
      </c>
      <c r="F1149" s="3" t="s">
        <v>39</v>
      </c>
    </row>
    <row r="1150" spans="1:6">
      <c r="A1150" s="35">
        <v>98036</v>
      </c>
      <c r="B1150" s="3" t="s">
        <v>4473</v>
      </c>
      <c r="C1150" s="3" t="s">
        <v>91</v>
      </c>
      <c r="D1150" s="3" t="s">
        <v>38</v>
      </c>
      <c r="E1150" s="37">
        <v>11097.43</v>
      </c>
      <c r="F1150" s="3" t="s">
        <v>39</v>
      </c>
    </row>
    <row r="1151" spans="1:6">
      <c r="A1151" s="35">
        <v>98020</v>
      </c>
      <c r="B1151" s="3" t="s">
        <v>4457</v>
      </c>
      <c r="C1151" s="3" t="s">
        <v>91</v>
      </c>
      <c r="D1151" s="3" t="s">
        <v>38</v>
      </c>
      <c r="E1151" s="37">
        <v>5458.54</v>
      </c>
      <c r="F1151" s="3" t="s">
        <v>39</v>
      </c>
    </row>
    <row r="1152" spans="1:6">
      <c r="A1152" s="35">
        <v>98022</v>
      </c>
      <c r="B1152" s="3" t="s">
        <v>4459</v>
      </c>
      <c r="C1152" s="3" t="s">
        <v>91</v>
      </c>
      <c r="D1152" s="3" t="s">
        <v>38</v>
      </c>
      <c r="E1152" s="37">
        <v>6407.95</v>
      </c>
      <c r="F1152" s="3" t="s">
        <v>39</v>
      </c>
    </row>
    <row r="1153" spans="1:6">
      <c r="A1153" s="35">
        <v>98024</v>
      </c>
      <c r="B1153" s="3" t="s">
        <v>4461</v>
      </c>
      <c r="C1153" s="3" t="s">
        <v>91</v>
      </c>
      <c r="D1153" s="3" t="s">
        <v>38</v>
      </c>
      <c r="E1153" s="37">
        <v>7420.13</v>
      </c>
      <c r="F1153" s="3" t="s">
        <v>39</v>
      </c>
    </row>
    <row r="1154" spans="1:6">
      <c r="A1154" s="35">
        <v>98026</v>
      </c>
      <c r="B1154" s="3" t="s">
        <v>4463</v>
      </c>
      <c r="C1154" s="3" t="s">
        <v>91</v>
      </c>
      <c r="D1154" s="3" t="s">
        <v>38</v>
      </c>
      <c r="E1154" s="37">
        <v>8377.49</v>
      </c>
      <c r="F1154" s="3" t="s">
        <v>39</v>
      </c>
    </row>
    <row r="1155" spans="1:6">
      <c r="A1155" s="35">
        <v>98028</v>
      </c>
      <c r="B1155" s="3" t="s">
        <v>4465</v>
      </c>
      <c r="C1155" s="3" t="s">
        <v>91</v>
      </c>
      <c r="D1155" s="3" t="s">
        <v>38</v>
      </c>
      <c r="E1155" s="37">
        <v>9334.84</v>
      </c>
      <c r="F1155" s="3" t="s">
        <v>39</v>
      </c>
    </row>
    <row r="1156" spans="1:6">
      <c r="A1156" s="35">
        <v>98044</v>
      </c>
      <c r="B1156" s="3" t="s">
        <v>4481</v>
      </c>
      <c r="C1156" s="3" t="s">
        <v>91</v>
      </c>
      <c r="D1156" s="3" t="s">
        <v>38</v>
      </c>
      <c r="E1156" s="37">
        <v>13046.26</v>
      </c>
      <c r="F1156" s="3" t="s">
        <v>39</v>
      </c>
    </row>
    <row r="1157" spans="1:6">
      <c r="A1157" s="35">
        <v>98046</v>
      </c>
      <c r="B1157" s="3" t="s">
        <v>4483</v>
      </c>
      <c r="C1157" s="3" t="s">
        <v>91</v>
      </c>
      <c r="D1157" s="3" t="s">
        <v>38</v>
      </c>
      <c r="E1157" s="37">
        <v>14560.22</v>
      </c>
      <c r="F1157" s="3" t="s">
        <v>39</v>
      </c>
    </row>
    <row r="1158" spans="1:6">
      <c r="A1158" s="35">
        <v>98038</v>
      </c>
      <c r="B1158" s="3" t="s">
        <v>4475</v>
      </c>
      <c r="C1158" s="3" t="s">
        <v>91</v>
      </c>
      <c r="D1158" s="3" t="s">
        <v>38</v>
      </c>
      <c r="E1158" s="37">
        <v>10155.280000000001</v>
      </c>
      <c r="F1158" s="3" t="s">
        <v>39</v>
      </c>
    </row>
    <row r="1159" spans="1:6">
      <c r="A1159" s="35">
        <v>98040</v>
      </c>
      <c r="B1159" s="3" t="s">
        <v>4477</v>
      </c>
      <c r="C1159" s="3" t="s">
        <v>91</v>
      </c>
      <c r="D1159" s="3" t="s">
        <v>38</v>
      </c>
      <c r="E1159" s="37">
        <v>11492.05</v>
      </c>
      <c r="F1159" s="3" t="s">
        <v>39</v>
      </c>
    </row>
    <row r="1160" spans="1:6">
      <c r="A1160" s="35">
        <v>98042</v>
      </c>
      <c r="B1160" s="3" t="s">
        <v>4479</v>
      </c>
      <c r="C1160" s="3" t="s">
        <v>91</v>
      </c>
      <c r="D1160" s="3" t="s">
        <v>38</v>
      </c>
      <c r="E1160" s="37">
        <v>12828.88</v>
      </c>
      <c r="F1160" s="3" t="s">
        <v>39</v>
      </c>
    </row>
    <row r="1161" spans="1:6">
      <c r="A1161" s="35">
        <v>98048</v>
      </c>
      <c r="B1161" s="3" t="s">
        <v>4485</v>
      </c>
      <c r="C1161" s="3" t="s">
        <v>91</v>
      </c>
      <c r="D1161" s="3" t="s">
        <v>38</v>
      </c>
      <c r="E1161" s="37">
        <v>16291.64</v>
      </c>
      <c r="F1161" s="3" t="s">
        <v>39</v>
      </c>
    </row>
    <row r="1162" spans="1:6">
      <c r="A1162" s="35">
        <v>103666</v>
      </c>
      <c r="B1162" s="3" t="s">
        <v>16125</v>
      </c>
      <c r="C1162" s="3" t="s">
        <v>9</v>
      </c>
      <c r="D1162" s="3" t="s">
        <v>410</v>
      </c>
      <c r="E1162" s="36">
        <v>107.24</v>
      </c>
      <c r="F1162" s="3" t="s">
        <v>39</v>
      </c>
    </row>
    <row r="1163" spans="1:6">
      <c r="A1163" s="35">
        <v>89218</v>
      </c>
      <c r="B1163" s="3" t="s">
        <v>417</v>
      </c>
      <c r="C1163" s="3" t="s">
        <v>363</v>
      </c>
      <c r="D1163" s="3" t="s">
        <v>38</v>
      </c>
      <c r="E1163" s="36">
        <v>64.06</v>
      </c>
      <c r="F1163" s="3" t="s">
        <v>39</v>
      </c>
    </row>
    <row r="1164" spans="1:6">
      <c r="A1164" s="35">
        <v>89843</v>
      </c>
      <c r="B1164" s="3" t="s">
        <v>282</v>
      </c>
      <c r="C1164" s="3" t="s">
        <v>12</v>
      </c>
      <c r="D1164" s="3" t="s">
        <v>38</v>
      </c>
      <c r="E1164" s="36">
        <v>196.1</v>
      </c>
      <c r="F1164" s="3" t="s">
        <v>39</v>
      </c>
    </row>
    <row r="1165" spans="1:6">
      <c r="A1165" s="35">
        <v>89212</v>
      </c>
      <c r="B1165" s="3" t="s">
        <v>685</v>
      </c>
      <c r="C1165" s="3" t="s">
        <v>9</v>
      </c>
      <c r="D1165" s="3" t="s">
        <v>38</v>
      </c>
      <c r="E1165" s="36">
        <v>26.42</v>
      </c>
      <c r="F1165" s="3" t="s">
        <v>39</v>
      </c>
    </row>
    <row r="1166" spans="1:6">
      <c r="A1166" s="35">
        <v>89213</v>
      </c>
      <c r="B1166" s="3" t="s">
        <v>686</v>
      </c>
      <c r="C1166" s="3" t="s">
        <v>9</v>
      </c>
      <c r="D1166" s="3" t="s">
        <v>38</v>
      </c>
      <c r="E1166" s="36">
        <v>4.16</v>
      </c>
      <c r="F1166" s="3" t="s">
        <v>39</v>
      </c>
    </row>
    <row r="1167" spans="1:6">
      <c r="A1167" s="35">
        <v>89214</v>
      </c>
      <c r="B1167" s="3" t="s">
        <v>687</v>
      </c>
      <c r="C1167" s="3" t="s">
        <v>9</v>
      </c>
      <c r="D1167" s="3" t="s">
        <v>38</v>
      </c>
      <c r="E1167" s="36">
        <v>24.8</v>
      </c>
      <c r="F1167" s="3" t="s">
        <v>39</v>
      </c>
    </row>
    <row r="1168" spans="1:6">
      <c r="A1168" s="35">
        <v>89215</v>
      </c>
      <c r="B1168" s="3" t="s">
        <v>688</v>
      </c>
      <c r="C1168" s="3" t="s">
        <v>9</v>
      </c>
      <c r="D1168" s="3" t="s">
        <v>410</v>
      </c>
      <c r="E1168" s="36">
        <v>107.24</v>
      </c>
      <c r="F1168" s="3" t="s">
        <v>39</v>
      </c>
    </row>
    <row r="1169" spans="1:6">
      <c r="A1169" s="35">
        <v>100676</v>
      </c>
      <c r="B1169" s="3" t="s">
        <v>1427</v>
      </c>
      <c r="C1169" s="3" t="s">
        <v>91</v>
      </c>
      <c r="D1169" s="3" t="s">
        <v>92</v>
      </c>
      <c r="E1169" s="36">
        <v>130.81</v>
      </c>
      <c r="F1169" s="3" t="s">
        <v>39</v>
      </c>
    </row>
    <row r="1170" spans="1:6">
      <c r="A1170" s="35">
        <v>90806</v>
      </c>
      <c r="B1170" s="3" t="s">
        <v>1366</v>
      </c>
      <c r="C1170" s="3" t="s">
        <v>91</v>
      </c>
      <c r="D1170" s="3" t="s">
        <v>92</v>
      </c>
      <c r="E1170" s="36">
        <v>280.57</v>
      </c>
      <c r="F1170" s="3" t="s">
        <v>39</v>
      </c>
    </row>
    <row r="1171" spans="1:6">
      <c r="A1171" s="35">
        <v>91292</v>
      </c>
      <c r="B1171" s="3" t="s">
        <v>1392</v>
      </c>
      <c r="C1171" s="3" t="s">
        <v>91</v>
      </c>
      <c r="D1171" s="3" t="s">
        <v>92</v>
      </c>
      <c r="E1171" s="36">
        <v>230.99</v>
      </c>
      <c r="F1171" s="3" t="s">
        <v>39</v>
      </c>
    </row>
    <row r="1172" spans="1:6">
      <c r="A1172" s="35">
        <v>90801</v>
      </c>
      <c r="B1172" s="3" t="s">
        <v>1365</v>
      </c>
      <c r="C1172" s="3" t="s">
        <v>91</v>
      </c>
      <c r="D1172" s="3" t="s">
        <v>92</v>
      </c>
      <c r="E1172" s="36">
        <v>205.54</v>
      </c>
      <c r="F1172" s="3" t="s">
        <v>39</v>
      </c>
    </row>
    <row r="1173" spans="1:6">
      <c r="A1173" s="35">
        <v>91287</v>
      </c>
      <c r="B1173" s="3" t="s">
        <v>1391</v>
      </c>
      <c r="C1173" s="3" t="s">
        <v>91</v>
      </c>
      <c r="D1173" s="3" t="s">
        <v>92</v>
      </c>
      <c r="E1173" s="36">
        <v>155.96</v>
      </c>
      <c r="F1173" s="3" t="s">
        <v>39</v>
      </c>
    </row>
    <row r="1174" spans="1:6">
      <c r="A1174" s="35">
        <v>87441</v>
      </c>
      <c r="B1174" s="3" t="s">
        <v>16077</v>
      </c>
      <c r="C1174" s="3" t="s">
        <v>9</v>
      </c>
      <c r="D1174" s="3" t="s">
        <v>92</v>
      </c>
      <c r="E1174" s="36">
        <v>0.46</v>
      </c>
      <c r="F1174" s="3" t="s">
        <v>39</v>
      </c>
    </row>
    <row r="1175" spans="1:6">
      <c r="A1175" s="35">
        <v>87442</v>
      </c>
      <c r="B1175" s="3" t="s">
        <v>16078</v>
      </c>
      <c r="C1175" s="3" t="s">
        <v>9</v>
      </c>
      <c r="D1175" s="3" t="s">
        <v>92</v>
      </c>
      <c r="E1175" s="36">
        <v>0.05</v>
      </c>
      <c r="F1175" s="3" t="s">
        <v>39</v>
      </c>
    </row>
    <row r="1176" spans="1:6">
      <c r="A1176" s="35">
        <v>87443</v>
      </c>
      <c r="B1176" s="3" t="s">
        <v>16079</v>
      </c>
      <c r="C1176" s="3" t="s">
        <v>9</v>
      </c>
      <c r="D1176" s="3" t="s">
        <v>92</v>
      </c>
      <c r="E1176" s="36">
        <v>0.56999999999999995</v>
      </c>
      <c r="F1176" s="3" t="s">
        <v>39</v>
      </c>
    </row>
    <row r="1177" spans="1:6">
      <c r="A1177" s="35">
        <v>87444</v>
      </c>
      <c r="B1177" s="3" t="s">
        <v>16080</v>
      </c>
      <c r="C1177" s="3" t="s">
        <v>9</v>
      </c>
      <c r="D1177" s="3" t="s">
        <v>410</v>
      </c>
      <c r="E1177" s="36">
        <v>4.83</v>
      </c>
      <c r="F1177" s="3" t="s">
        <v>39</v>
      </c>
    </row>
    <row r="1178" spans="1:6">
      <c r="A1178" s="35">
        <v>87446</v>
      </c>
      <c r="B1178" s="3" t="s">
        <v>403</v>
      </c>
      <c r="C1178" s="3" t="s">
        <v>363</v>
      </c>
      <c r="D1178" s="3" t="s">
        <v>92</v>
      </c>
      <c r="E1178" s="36">
        <v>0.51</v>
      </c>
      <c r="F1178" s="3" t="s">
        <v>39</v>
      </c>
    </row>
    <row r="1179" spans="1:6">
      <c r="A1179" s="35">
        <v>87445</v>
      </c>
      <c r="B1179" s="3" t="s">
        <v>262</v>
      </c>
      <c r="C1179" s="3" t="s">
        <v>12</v>
      </c>
      <c r="D1179" s="3" t="s">
        <v>92</v>
      </c>
      <c r="E1179" s="36">
        <v>5.91</v>
      </c>
      <c r="F1179" s="3" t="s">
        <v>39</v>
      </c>
    </row>
    <row r="1180" spans="1:6">
      <c r="A1180" s="35">
        <v>93229</v>
      </c>
      <c r="B1180" s="3" t="s">
        <v>16085</v>
      </c>
      <c r="C1180" s="3" t="s">
        <v>9</v>
      </c>
      <c r="D1180" s="3" t="s">
        <v>92</v>
      </c>
      <c r="E1180" s="36">
        <v>0.42</v>
      </c>
      <c r="F1180" s="3" t="s">
        <v>39</v>
      </c>
    </row>
    <row r="1181" spans="1:6">
      <c r="A1181" s="35">
        <v>93230</v>
      </c>
      <c r="B1181" s="3" t="s">
        <v>16086</v>
      </c>
      <c r="C1181" s="3" t="s">
        <v>9</v>
      </c>
      <c r="D1181" s="3" t="s">
        <v>92</v>
      </c>
      <c r="E1181" s="36">
        <v>0.05</v>
      </c>
      <c r="F1181" s="3" t="s">
        <v>39</v>
      </c>
    </row>
    <row r="1182" spans="1:6">
      <c r="A1182" s="35">
        <v>93231</v>
      </c>
      <c r="B1182" s="3" t="s">
        <v>16087</v>
      </c>
      <c r="C1182" s="3" t="s">
        <v>9</v>
      </c>
      <c r="D1182" s="3" t="s">
        <v>92</v>
      </c>
      <c r="E1182" s="36">
        <v>0.39</v>
      </c>
      <c r="F1182" s="3" t="s">
        <v>39</v>
      </c>
    </row>
    <row r="1183" spans="1:6">
      <c r="A1183" s="35">
        <v>93232</v>
      </c>
      <c r="B1183" s="3" t="s">
        <v>16088</v>
      </c>
      <c r="C1183" s="3" t="s">
        <v>9</v>
      </c>
      <c r="D1183" s="3" t="s">
        <v>410</v>
      </c>
      <c r="E1183" s="36">
        <v>10.16</v>
      </c>
      <c r="F1183" s="3" t="s">
        <v>39</v>
      </c>
    </row>
    <row r="1184" spans="1:6">
      <c r="A1184" s="35">
        <v>93234</v>
      </c>
      <c r="B1184" s="3" t="s">
        <v>465</v>
      </c>
      <c r="C1184" s="3" t="s">
        <v>363</v>
      </c>
      <c r="D1184" s="3" t="s">
        <v>92</v>
      </c>
      <c r="E1184" s="36">
        <v>0.47</v>
      </c>
      <c r="F1184" s="3" t="s">
        <v>39</v>
      </c>
    </row>
    <row r="1185" spans="1:6">
      <c r="A1185" s="35">
        <v>93233</v>
      </c>
      <c r="B1185" s="3" t="s">
        <v>322</v>
      </c>
      <c r="C1185" s="3" t="s">
        <v>12</v>
      </c>
      <c r="D1185" s="3" t="s">
        <v>92</v>
      </c>
      <c r="E1185" s="36">
        <v>11.02</v>
      </c>
      <c r="F1185" s="3" t="s">
        <v>39</v>
      </c>
    </row>
    <row r="1186" spans="1:6">
      <c r="A1186" s="35">
        <v>102951</v>
      </c>
      <c r="B1186" s="3" t="s">
        <v>16110</v>
      </c>
      <c r="C1186" s="3" t="s">
        <v>9</v>
      </c>
      <c r="D1186" s="3" t="s">
        <v>92</v>
      </c>
      <c r="E1186" s="36">
        <v>0.56999999999999995</v>
      </c>
      <c r="F1186" s="3" t="s">
        <v>39</v>
      </c>
    </row>
    <row r="1187" spans="1:6">
      <c r="A1187" s="35">
        <v>88831</v>
      </c>
      <c r="B1187" s="3" t="s">
        <v>409</v>
      </c>
      <c r="C1187" s="3" t="s">
        <v>363</v>
      </c>
      <c r="D1187" s="3" t="s">
        <v>410</v>
      </c>
      <c r="E1187" s="36">
        <v>0.38</v>
      </c>
      <c r="F1187" s="3" t="s">
        <v>39</v>
      </c>
    </row>
    <row r="1188" spans="1:6">
      <c r="A1188" s="35">
        <v>88830</v>
      </c>
      <c r="B1188" s="3" t="s">
        <v>268</v>
      </c>
      <c r="C1188" s="3" t="s">
        <v>12</v>
      </c>
      <c r="D1188" s="3" t="s">
        <v>92</v>
      </c>
      <c r="E1188" s="36">
        <v>1.88</v>
      </c>
      <c r="F1188" s="3" t="s">
        <v>39</v>
      </c>
    </row>
    <row r="1189" spans="1:6">
      <c r="A1189" s="35">
        <v>88826</v>
      </c>
      <c r="B1189" s="3" t="s">
        <v>633</v>
      </c>
      <c r="C1189" s="3" t="s">
        <v>9</v>
      </c>
      <c r="D1189" s="3" t="s">
        <v>410</v>
      </c>
      <c r="E1189" s="36">
        <v>0.34</v>
      </c>
      <c r="F1189" s="3" t="s">
        <v>39</v>
      </c>
    </row>
    <row r="1190" spans="1:6">
      <c r="A1190" s="35">
        <v>88827</v>
      </c>
      <c r="B1190" s="3" t="s">
        <v>634</v>
      </c>
      <c r="C1190" s="3" t="s">
        <v>9</v>
      </c>
      <c r="D1190" s="3" t="s">
        <v>410</v>
      </c>
      <c r="E1190" s="36">
        <v>0.04</v>
      </c>
      <c r="F1190" s="3" t="s">
        <v>39</v>
      </c>
    </row>
    <row r="1191" spans="1:6">
      <c r="A1191" s="35">
        <v>88828</v>
      </c>
      <c r="B1191" s="3" t="s">
        <v>635</v>
      </c>
      <c r="C1191" s="3" t="s">
        <v>9</v>
      </c>
      <c r="D1191" s="3" t="s">
        <v>410</v>
      </c>
      <c r="E1191" s="36">
        <v>0.37</v>
      </c>
      <c r="F1191" s="3" t="s">
        <v>39</v>
      </c>
    </row>
    <row r="1192" spans="1:6">
      <c r="A1192" s="35">
        <v>88829</v>
      </c>
      <c r="B1192" s="3" t="s">
        <v>636</v>
      </c>
      <c r="C1192" s="3" t="s">
        <v>9</v>
      </c>
      <c r="D1192" s="3" t="s">
        <v>92</v>
      </c>
      <c r="E1192" s="36">
        <v>1.1299999999999999</v>
      </c>
      <c r="F1192" s="3" t="s">
        <v>39</v>
      </c>
    </row>
    <row r="1193" spans="1:6">
      <c r="A1193" s="35">
        <v>89226</v>
      </c>
      <c r="B1193" s="3" t="s">
        <v>418</v>
      </c>
      <c r="C1193" s="3" t="s">
        <v>363</v>
      </c>
      <c r="D1193" s="3" t="s">
        <v>92</v>
      </c>
      <c r="E1193" s="36">
        <v>1.54</v>
      </c>
      <c r="F1193" s="3" t="s">
        <v>39</v>
      </c>
    </row>
    <row r="1194" spans="1:6">
      <c r="A1194" s="35">
        <v>89225</v>
      </c>
      <c r="B1194" s="3" t="s">
        <v>275</v>
      </c>
      <c r="C1194" s="3" t="s">
        <v>12</v>
      </c>
      <c r="D1194" s="3" t="s">
        <v>92</v>
      </c>
      <c r="E1194" s="36">
        <v>5.32</v>
      </c>
      <c r="F1194" s="3" t="s">
        <v>39</v>
      </c>
    </row>
    <row r="1195" spans="1:6">
      <c r="A1195" s="35">
        <v>89221</v>
      </c>
      <c r="B1195" s="3" t="s">
        <v>689</v>
      </c>
      <c r="C1195" s="3" t="s">
        <v>9</v>
      </c>
      <c r="D1195" s="3" t="s">
        <v>92</v>
      </c>
      <c r="E1195" s="36">
        <v>1.38</v>
      </c>
      <c r="F1195" s="3" t="s">
        <v>39</v>
      </c>
    </row>
    <row r="1196" spans="1:6">
      <c r="A1196" s="35">
        <v>89222</v>
      </c>
      <c r="B1196" s="3" t="s">
        <v>690</v>
      </c>
      <c r="C1196" s="3" t="s">
        <v>9</v>
      </c>
      <c r="D1196" s="3" t="s">
        <v>92</v>
      </c>
      <c r="E1196" s="36">
        <v>0.16</v>
      </c>
      <c r="F1196" s="3" t="s">
        <v>39</v>
      </c>
    </row>
    <row r="1197" spans="1:6">
      <c r="A1197" s="35">
        <v>89223</v>
      </c>
      <c r="B1197" s="3" t="s">
        <v>691</v>
      </c>
      <c r="C1197" s="3" t="s">
        <v>9</v>
      </c>
      <c r="D1197" s="3" t="s">
        <v>92</v>
      </c>
      <c r="E1197" s="36">
        <v>1.51</v>
      </c>
      <c r="F1197" s="3" t="s">
        <v>39</v>
      </c>
    </row>
    <row r="1198" spans="1:6">
      <c r="A1198" s="35">
        <v>89224</v>
      </c>
      <c r="B1198" s="3" t="s">
        <v>692</v>
      </c>
      <c r="C1198" s="3" t="s">
        <v>9</v>
      </c>
      <c r="D1198" s="3" t="s">
        <v>92</v>
      </c>
      <c r="E1198" s="36">
        <v>2.27</v>
      </c>
      <c r="F1198" s="3" t="s">
        <v>39</v>
      </c>
    </row>
    <row r="1199" spans="1:6">
      <c r="A1199" s="35">
        <v>89274</v>
      </c>
      <c r="B1199" s="3" t="s">
        <v>16081</v>
      </c>
      <c r="C1199" s="3" t="s">
        <v>9</v>
      </c>
      <c r="D1199" s="3" t="s">
        <v>92</v>
      </c>
      <c r="E1199" s="36">
        <v>1.68</v>
      </c>
      <c r="F1199" s="3" t="s">
        <v>39</v>
      </c>
    </row>
    <row r="1200" spans="1:6">
      <c r="A1200" s="35">
        <v>89275</v>
      </c>
      <c r="B1200" s="3" t="s">
        <v>16082</v>
      </c>
      <c r="C1200" s="3" t="s">
        <v>9</v>
      </c>
      <c r="D1200" s="3" t="s">
        <v>92</v>
      </c>
      <c r="E1200" s="36">
        <v>0.19</v>
      </c>
      <c r="F1200" s="3" t="s">
        <v>39</v>
      </c>
    </row>
    <row r="1201" spans="1:6">
      <c r="A1201" s="35">
        <v>89276</v>
      </c>
      <c r="B1201" s="3" t="s">
        <v>16083</v>
      </c>
      <c r="C1201" s="3" t="s">
        <v>9</v>
      </c>
      <c r="D1201" s="3" t="s">
        <v>92</v>
      </c>
      <c r="E1201" s="36">
        <v>2.1</v>
      </c>
      <c r="F1201" s="3" t="s">
        <v>39</v>
      </c>
    </row>
    <row r="1202" spans="1:6">
      <c r="A1202" s="35">
        <v>89277</v>
      </c>
      <c r="B1202" s="3" t="s">
        <v>16084</v>
      </c>
      <c r="C1202" s="3" t="s">
        <v>9</v>
      </c>
      <c r="D1202" s="3" t="s">
        <v>410</v>
      </c>
      <c r="E1202" s="36">
        <v>9.67</v>
      </c>
      <c r="F1202" s="3" t="s">
        <v>39</v>
      </c>
    </row>
    <row r="1203" spans="1:6">
      <c r="A1203" s="35">
        <v>89279</v>
      </c>
      <c r="B1203" s="3" t="s">
        <v>424</v>
      </c>
      <c r="C1203" s="3" t="s">
        <v>363</v>
      </c>
      <c r="D1203" s="3" t="s">
        <v>92</v>
      </c>
      <c r="E1203" s="36">
        <v>1.87</v>
      </c>
      <c r="F1203" s="3" t="s">
        <v>39</v>
      </c>
    </row>
    <row r="1204" spans="1:6">
      <c r="A1204" s="35">
        <v>89278</v>
      </c>
      <c r="B1204" s="3" t="s">
        <v>281</v>
      </c>
      <c r="C1204" s="3" t="s">
        <v>12</v>
      </c>
      <c r="D1204" s="3" t="s">
        <v>92</v>
      </c>
      <c r="E1204" s="36">
        <v>13.64</v>
      </c>
      <c r="F1204" s="3" t="s">
        <v>39</v>
      </c>
    </row>
    <row r="1205" spans="1:6">
      <c r="A1205" s="35">
        <v>88257</v>
      </c>
      <c r="B1205" s="3" t="s">
        <v>4051</v>
      </c>
      <c r="C1205" s="3" t="s">
        <v>9</v>
      </c>
      <c r="D1205" s="3" t="s">
        <v>92</v>
      </c>
      <c r="E1205" s="36">
        <v>14.54</v>
      </c>
      <c r="F1205" s="3" t="s">
        <v>4035</v>
      </c>
    </row>
    <row r="1206" spans="1:6">
      <c r="A1206" s="35">
        <v>101392</v>
      </c>
      <c r="B1206" s="3" t="s">
        <v>6387</v>
      </c>
      <c r="C1206" s="3" t="s">
        <v>4127</v>
      </c>
      <c r="D1206" s="3" t="s">
        <v>92</v>
      </c>
      <c r="E1206" s="37">
        <v>2606.7600000000002</v>
      </c>
      <c r="F1206" s="3" t="s">
        <v>4035</v>
      </c>
    </row>
    <row r="1207" spans="1:6">
      <c r="A1207" s="35">
        <v>103519</v>
      </c>
      <c r="B1207" s="3" t="s">
        <v>16649</v>
      </c>
      <c r="C1207" s="3" t="s">
        <v>91</v>
      </c>
      <c r="D1207" s="3" t="s">
        <v>38</v>
      </c>
      <c r="E1207" s="36">
        <v>9.41</v>
      </c>
      <c r="F1207" s="3" t="s">
        <v>39</v>
      </c>
    </row>
    <row r="1208" spans="1:6">
      <c r="A1208" s="35">
        <v>102765</v>
      </c>
      <c r="B1208" s="3" t="s">
        <v>4624</v>
      </c>
      <c r="C1208" s="3" t="s">
        <v>91</v>
      </c>
      <c r="D1208" s="3" t="s">
        <v>38</v>
      </c>
      <c r="E1208" s="37">
        <v>16730.52</v>
      </c>
      <c r="F1208" s="3" t="s">
        <v>39</v>
      </c>
    </row>
    <row r="1209" spans="1:6">
      <c r="A1209" s="35">
        <v>102795</v>
      </c>
      <c r="B1209" s="3" t="s">
        <v>4654</v>
      </c>
      <c r="C1209" s="3" t="s">
        <v>91</v>
      </c>
      <c r="D1209" s="3" t="s">
        <v>38</v>
      </c>
      <c r="E1209" s="37">
        <v>25636.36</v>
      </c>
      <c r="F1209" s="3" t="s">
        <v>39</v>
      </c>
    </row>
    <row r="1210" spans="1:6">
      <c r="A1210" s="35">
        <v>102766</v>
      </c>
      <c r="B1210" s="3" t="s">
        <v>4625</v>
      </c>
      <c r="C1210" s="3" t="s">
        <v>91</v>
      </c>
      <c r="D1210" s="3" t="s">
        <v>38</v>
      </c>
      <c r="E1210" s="37">
        <v>25460.1</v>
      </c>
      <c r="F1210" s="3" t="s">
        <v>39</v>
      </c>
    </row>
    <row r="1211" spans="1:6">
      <c r="A1211" s="35">
        <v>102796</v>
      </c>
      <c r="B1211" s="3" t="s">
        <v>4655</v>
      </c>
      <c r="C1211" s="3" t="s">
        <v>91</v>
      </c>
      <c r="D1211" s="3" t="s">
        <v>38</v>
      </c>
      <c r="E1211" s="37">
        <v>41390.199999999997</v>
      </c>
      <c r="F1211" s="3" t="s">
        <v>39</v>
      </c>
    </row>
    <row r="1212" spans="1:6">
      <c r="A1212" s="35">
        <v>102767</v>
      </c>
      <c r="B1212" s="3" t="s">
        <v>4626</v>
      </c>
      <c r="C1212" s="3" t="s">
        <v>91</v>
      </c>
      <c r="D1212" s="3" t="s">
        <v>38</v>
      </c>
      <c r="E1212" s="37">
        <v>35775.14</v>
      </c>
      <c r="F1212" s="3" t="s">
        <v>39</v>
      </c>
    </row>
    <row r="1213" spans="1:6">
      <c r="A1213" s="35">
        <v>102797</v>
      </c>
      <c r="B1213" s="3" t="s">
        <v>4656</v>
      </c>
      <c r="C1213" s="3" t="s">
        <v>91</v>
      </c>
      <c r="D1213" s="3" t="s">
        <v>38</v>
      </c>
      <c r="E1213" s="37">
        <v>58717.36</v>
      </c>
      <c r="F1213" s="3" t="s">
        <v>39</v>
      </c>
    </row>
    <row r="1214" spans="1:6">
      <c r="A1214" s="35">
        <v>102768</v>
      </c>
      <c r="B1214" s="3" t="s">
        <v>4627</v>
      </c>
      <c r="C1214" s="3" t="s">
        <v>91</v>
      </c>
      <c r="D1214" s="3" t="s">
        <v>38</v>
      </c>
      <c r="E1214" s="37">
        <v>50518.720000000001</v>
      </c>
      <c r="F1214" s="3" t="s">
        <v>39</v>
      </c>
    </row>
    <row r="1215" spans="1:6">
      <c r="A1215" s="35">
        <v>102798</v>
      </c>
      <c r="B1215" s="3" t="s">
        <v>4657</v>
      </c>
      <c r="C1215" s="3" t="s">
        <v>91</v>
      </c>
      <c r="D1215" s="3" t="s">
        <v>38</v>
      </c>
      <c r="E1215" s="37">
        <v>71877.440000000002</v>
      </c>
      <c r="F1215" s="3" t="s">
        <v>39</v>
      </c>
    </row>
    <row r="1216" spans="1:6">
      <c r="A1216" s="35">
        <v>102744</v>
      </c>
      <c r="B1216" s="3" t="s">
        <v>4603</v>
      </c>
      <c r="C1216" s="3" t="s">
        <v>91</v>
      </c>
      <c r="D1216" s="3" t="s">
        <v>38</v>
      </c>
      <c r="E1216" s="37">
        <v>7130.68</v>
      </c>
      <c r="F1216" s="3" t="s">
        <v>39</v>
      </c>
    </row>
    <row r="1217" spans="1:6">
      <c r="A1217" s="35">
        <v>102755</v>
      </c>
      <c r="B1217" s="3" t="s">
        <v>4614</v>
      </c>
      <c r="C1217" s="3" t="s">
        <v>91</v>
      </c>
      <c r="D1217" s="3" t="s">
        <v>38</v>
      </c>
      <c r="E1217" s="37">
        <v>11204.9</v>
      </c>
      <c r="F1217" s="3" t="s">
        <v>39</v>
      </c>
    </row>
    <row r="1218" spans="1:6">
      <c r="A1218" s="35">
        <v>102782</v>
      </c>
      <c r="B1218" s="3" t="s">
        <v>4641</v>
      </c>
      <c r="C1218" s="3" t="s">
        <v>91</v>
      </c>
      <c r="D1218" s="3" t="s">
        <v>38</v>
      </c>
      <c r="E1218" s="37">
        <v>12493.79</v>
      </c>
      <c r="F1218" s="3" t="s">
        <v>39</v>
      </c>
    </row>
    <row r="1219" spans="1:6">
      <c r="A1219" s="35">
        <v>102745</v>
      </c>
      <c r="B1219" s="3" t="s">
        <v>4604</v>
      </c>
      <c r="C1219" s="3" t="s">
        <v>91</v>
      </c>
      <c r="D1219" s="3" t="s">
        <v>38</v>
      </c>
      <c r="E1219" s="37">
        <v>10065.780000000001</v>
      </c>
      <c r="F1219" s="3" t="s">
        <v>39</v>
      </c>
    </row>
    <row r="1220" spans="1:6">
      <c r="A1220" s="35">
        <v>102756</v>
      </c>
      <c r="B1220" s="3" t="s">
        <v>4615</v>
      </c>
      <c r="C1220" s="3" t="s">
        <v>91</v>
      </c>
      <c r="D1220" s="3" t="s">
        <v>38</v>
      </c>
      <c r="E1220" s="37">
        <v>16734.330000000002</v>
      </c>
      <c r="F1220" s="3" t="s">
        <v>39</v>
      </c>
    </row>
    <row r="1221" spans="1:6">
      <c r="A1221" s="35">
        <v>102783</v>
      </c>
      <c r="B1221" s="3" t="s">
        <v>4642</v>
      </c>
      <c r="C1221" s="3" t="s">
        <v>91</v>
      </c>
      <c r="D1221" s="3" t="s">
        <v>38</v>
      </c>
      <c r="E1221" s="37">
        <v>16541.169999999998</v>
      </c>
      <c r="F1221" s="3" t="s">
        <v>39</v>
      </c>
    </row>
    <row r="1222" spans="1:6">
      <c r="A1222" s="35">
        <v>102746</v>
      </c>
      <c r="B1222" s="3" t="s">
        <v>4605</v>
      </c>
      <c r="C1222" s="3" t="s">
        <v>91</v>
      </c>
      <c r="D1222" s="3" t="s">
        <v>38</v>
      </c>
      <c r="E1222" s="37">
        <v>17523.509999999998</v>
      </c>
      <c r="F1222" s="3" t="s">
        <v>39</v>
      </c>
    </row>
    <row r="1223" spans="1:6">
      <c r="A1223" s="35">
        <v>102757</v>
      </c>
      <c r="B1223" s="3" t="s">
        <v>4616</v>
      </c>
      <c r="C1223" s="3" t="s">
        <v>91</v>
      </c>
      <c r="D1223" s="3" t="s">
        <v>38</v>
      </c>
      <c r="E1223" s="37">
        <v>31263.66</v>
      </c>
      <c r="F1223" s="3" t="s">
        <v>39</v>
      </c>
    </row>
    <row r="1224" spans="1:6">
      <c r="A1224" s="35">
        <v>102784</v>
      </c>
      <c r="B1224" s="3" t="s">
        <v>4643</v>
      </c>
      <c r="C1224" s="3" t="s">
        <v>91</v>
      </c>
      <c r="D1224" s="3" t="s">
        <v>38</v>
      </c>
      <c r="E1224" s="37">
        <v>25921.05</v>
      </c>
      <c r="F1224" s="3" t="s">
        <v>39</v>
      </c>
    </row>
    <row r="1225" spans="1:6">
      <c r="A1225" s="35">
        <v>102779</v>
      </c>
      <c r="B1225" s="3" t="s">
        <v>4638</v>
      </c>
      <c r="C1225" s="3" t="s">
        <v>91</v>
      </c>
      <c r="D1225" s="3" t="s">
        <v>38</v>
      </c>
      <c r="E1225" s="37">
        <v>6579.8</v>
      </c>
      <c r="F1225" s="3" t="s">
        <v>39</v>
      </c>
    </row>
    <row r="1226" spans="1:6">
      <c r="A1226" s="35">
        <v>102780</v>
      </c>
      <c r="B1226" s="3" t="s">
        <v>4639</v>
      </c>
      <c r="C1226" s="3" t="s">
        <v>91</v>
      </c>
      <c r="D1226" s="3" t="s">
        <v>38</v>
      </c>
      <c r="E1226" s="37">
        <v>7571.97</v>
      </c>
      <c r="F1226" s="3" t="s">
        <v>39</v>
      </c>
    </row>
    <row r="1227" spans="1:6">
      <c r="A1227" s="35">
        <v>102743</v>
      </c>
      <c r="B1227" s="3" t="s">
        <v>4602</v>
      </c>
      <c r="C1227" s="3" t="s">
        <v>91</v>
      </c>
      <c r="D1227" s="3" t="s">
        <v>38</v>
      </c>
      <c r="E1227" s="37">
        <v>4736.74</v>
      </c>
      <c r="F1227" s="3" t="s">
        <v>39</v>
      </c>
    </row>
    <row r="1228" spans="1:6">
      <c r="A1228" s="35">
        <v>102781</v>
      </c>
      <c r="B1228" s="3" t="s">
        <v>4640</v>
      </c>
      <c r="C1228" s="3" t="s">
        <v>91</v>
      </c>
      <c r="D1228" s="3" t="s">
        <v>38</v>
      </c>
      <c r="E1228" s="37">
        <v>11214.6</v>
      </c>
      <c r="F1228" s="3" t="s">
        <v>39</v>
      </c>
    </row>
    <row r="1229" spans="1:6">
      <c r="A1229" s="35">
        <v>102761</v>
      </c>
      <c r="B1229" s="3" t="s">
        <v>4620</v>
      </c>
      <c r="C1229" s="3" t="s">
        <v>91</v>
      </c>
      <c r="D1229" s="3" t="s">
        <v>38</v>
      </c>
      <c r="E1229" s="37">
        <v>13462.76</v>
      </c>
      <c r="F1229" s="3" t="s">
        <v>39</v>
      </c>
    </row>
    <row r="1230" spans="1:6">
      <c r="A1230" s="35">
        <v>102791</v>
      </c>
      <c r="B1230" s="3" t="s">
        <v>4650</v>
      </c>
      <c r="C1230" s="3" t="s">
        <v>91</v>
      </c>
      <c r="D1230" s="3" t="s">
        <v>38</v>
      </c>
      <c r="E1230" s="37">
        <v>24023.69</v>
      </c>
      <c r="F1230" s="3" t="s">
        <v>39</v>
      </c>
    </row>
    <row r="1231" spans="1:6">
      <c r="A1231" s="35">
        <v>102762</v>
      </c>
      <c r="B1231" s="3" t="s">
        <v>4621</v>
      </c>
      <c r="C1231" s="3" t="s">
        <v>91</v>
      </c>
      <c r="D1231" s="3" t="s">
        <v>38</v>
      </c>
      <c r="E1231" s="37">
        <v>21007.84</v>
      </c>
      <c r="F1231" s="3" t="s">
        <v>39</v>
      </c>
    </row>
    <row r="1232" spans="1:6">
      <c r="A1232" s="35">
        <v>102792</v>
      </c>
      <c r="B1232" s="3" t="s">
        <v>4651</v>
      </c>
      <c r="C1232" s="3" t="s">
        <v>91</v>
      </c>
      <c r="D1232" s="3" t="s">
        <v>38</v>
      </c>
      <c r="E1232" s="37">
        <v>39114.04</v>
      </c>
      <c r="F1232" s="3" t="s">
        <v>39</v>
      </c>
    </row>
    <row r="1233" spans="1:6">
      <c r="A1233" s="35">
        <v>102763</v>
      </c>
      <c r="B1233" s="3" t="s">
        <v>4622</v>
      </c>
      <c r="C1233" s="3" t="s">
        <v>91</v>
      </c>
      <c r="D1233" s="3" t="s">
        <v>38</v>
      </c>
      <c r="E1233" s="37">
        <v>29314.21</v>
      </c>
      <c r="F1233" s="3" t="s">
        <v>39</v>
      </c>
    </row>
    <row r="1234" spans="1:6">
      <c r="A1234" s="35">
        <v>102793</v>
      </c>
      <c r="B1234" s="3" t="s">
        <v>4652</v>
      </c>
      <c r="C1234" s="3" t="s">
        <v>91</v>
      </c>
      <c r="D1234" s="3" t="s">
        <v>38</v>
      </c>
      <c r="E1234" s="37">
        <v>52730.12</v>
      </c>
      <c r="F1234" s="3" t="s">
        <v>39</v>
      </c>
    </row>
    <row r="1235" spans="1:6">
      <c r="A1235" s="35">
        <v>102764</v>
      </c>
      <c r="B1235" s="3" t="s">
        <v>4623</v>
      </c>
      <c r="C1235" s="3" t="s">
        <v>91</v>
      </c>
      <c r="D1235" s="3" t="s">
        <v>38</v>
      </c>
      <c r="E1235" s="37">
        <v>41768.43</v>
      </c>
      <c r="F1235" s="3" t="s">
        <v>39</v>
      </c>
    </row>
    <row r="1236" spans="1:6">
      <c r="A1236" s="35">
        <v>102794</v>
      </c>
      <c r="B1236" s="3" t="s">
        <v>4653</v>
      </c>
      <c r="C1236" s="3" t="s">
        <v>91</v>
      </c>
      <c r="D1236" s="3" t="s">
        <v>38</v>
      </c>
      <c r="E1236" s="37">
        <v>75553.63</v>
      </c>
      <c r="F1236" s="3" t="s">
        <v>39</v>
      </c>
    </row>
    <row r="1237" spans="1:6">
      <c r="A1237" s="35">
        <v>102740</v>
      </c>
      <c r="B1237" s="3" t="s">
        <v>4599</v>
      </c>
      <c r="C1237" s="3" t="s">
        <v>91</v>
      </c>
      <c r="D1237" s="3" t="s">
        <v>38</v>
      </c>
      <c r="E1237" s="37">
        <v>5899.04</v>
      </c>
      <c r="F1237" s="3" t="s">
        <v>39</v>
      </c>
    </row>
    <row r="1238" spans="1:6">
      <c r="A1238" s="35">
        <v>102752</v>
      </c>
      <c r="B1238" s="3" t="s">
        <v>4611</v>
      </c>
      <c r="C1238" s="3" t="s">
        <v>91</v>
      </c>
      <c r="D1238" s="3" t="s">
        <v>38</v>
      </c>
      <c r="E1238" s="37">
        <v>8001.29</v>
      </c>
      <c r="F1238" s="3" t="s">
        <v>39</v>
      </c>
    </row>
    <row r="1239" spans="1:6">
      <c r="A1239" s="35">
        <v>102776</v>
      </c>
      <c r="B1239" s="3" t="s">
        <v>4635</v>
      </c>
      <c r="C1239" s="3" t="s">
        <v>91</v>
      </c>
      <c r="D1239" s="3" t="s">
        <v>38</v>
      </c>
      <c r="E1239" s="37">
        <v>9817.7000000000007</v>
      </c>
      <c r="F1239" s="3" t="s">
        <v>39</v>
      </c>
    </row>
    <row r="1240" spans="1:6">
      <c r="A1240" s="35">
        <v>102741</v>
      </c>
      <c r="B1240" s="3" t="s">
        <v>4600</v>
      </c>
      <c r="C1240" s="3" t="s">
        <v>91</v>
      </c>
      <c r="D1240" s="3" t="s">
        <v>38</v>
      </c>
      <c r="E1240" s="37">
        <v>8313.32</v>
      </c>
      <c r="F1240" s="3" t="s">
        <v>39</v>
      </c>
    </row>
    <row r="1241" spans="1:6">
      <c r="A1241" s="35">
        <v>102753</v>
      </c>
      <c r="B1241" s="3" t="s">
        <v>4612</v>
      </c>
      <c r="C1241" s="3" t="s">
        <v>91</v>
      </c>
      <c r="D1241" s="3" t="s">
        <v>38</v>
      </c>
      <c r="E1241" s="37">
        <v>11910.69</v>
      </c>
      <c r="F1241" s="3" t="s">
        <v>39</v>
      </c>
    </row>
    <row r="1242" spans="1:6">
      <c r="A1242" s="35">
        <v>102777</v>
      </c>
      <c r="B1242" s="3" t="s">
        <v>4636</v>
      </c>
      <c r="C1242" s="3" t="s">
        <v>91</v>
      </c>
      <c r="D1242" s="3" t="s">
        <v>38</v>
      </c>
      <c r="E1242" s="37">
        <v>14857.24</v>
      </c>
      <c r="F1242" s="3" t="s">
        <v>39</v>
      </c>
    </row>
    <row r="1243" spans="1:6">
      <c r="A1243" s="35">
        <v>102742</v>
      </c>
      <c r="B1243" s="3" t="s">
        <v>4601</v>
      </c>
      <c r="C1243" s="3" t="s">
        <v>91</v>
      </c>
      <c r="D1243" s="3" t="s">
        <v>38</v>
      </c>
      <c r="E1243" s="37">
        <v>14451.95</v>
      </c>
      <c r="F1243" s="3" t="s">
        <v>39</v>
      </c>
    </row>
    <row r="1244" spans="1:6">
      <c r="A1244" s="35">
        <v>102754</v>
      </c>
      <c r="B1244" s="3" t="s">
        <v>4613</v>
      </c>
      <c r="C1244" s="3" t="s">
        <v>91</v>
      </c>
      <c r="D1244" s="3" t="s">
        <v>38</v>
      </c>
      <c r="E1244" s="37">
        <v>22740.93</v>
      </c>
      <c r="F1244" s="3" t="s">
        <v>39</v>
      </c>
    </row>
    <row r="1245" spans="1:6">
      <c r="A1245" s="35">
        <v>102778</v>
      </c>
      <c r="B1245" s="3" t="s">
        <v>4637</v>
      </c>
      <c r="C1245" s="3" t="s">
        <v>91</v>
      </c>
      <c r="D1245" s="3" t="s">
        <v>38</v>
      </c>
      <c r="E1245" s="37">
        <v>22233.11</v>
      </c>
      <c r="F1245" s="3" t="s">
        <v>39</v>
      </c>
    </row>
    <row r="1246" spans="1:6">
      <c r="A1246" s="35">
        <v>102737</v>
      </c>
      <c r="B1246" s="3" t="s">
        <v>4596</v>
      </c>
      <c r="C1246" s="3" t="s">
        <v>91</v>
      </c>
      <c r="D1246" s="3" t="s">
        <v>38</v>
      </c>
      <c r="E1246" s="37">
        <v>1127.1099999999999</v>
      </c>
      <c r="F1246" s="3" t="s">
        <v>39</v>
      </c>
    </row>
    <row r="1247" spans="1:6">
      <c r="A1247" s="35">
        <v>102773</v>
      </c>
      <c r="B1247" s="3" t="s">
        <v>4632</v>
      </c>
      <c r="C1247" s="3" t="s">
        <v>91</v>
      </c>
      <c r="D1247" s="3" t="s">
        <v>38</v>
      </c>
      <c r="E1247" s="37">
        <v>6579.8</v>
      </c>
      <c r="F1247" s="3" t="s">
        <v>39</v>
      </c>
    </row>
    <row r="1248" spans="1:6">
      <c r="A1248" s="35">
        <v>102738</v>
      </c>
      <c r="B1248" s="3" t="s">
        <v>4597</v>
      </c>
      <c r="C1248" s="3" t="s">
        <v>91</v>
      </c>
      <c r="D1248" s="3" t="s">
        <v>38</v>
      </c>
      <c r="E1248" s="37">
        <v>2327.09</v>
      </c>
      <c r="F1248" s="3" t="s">
        <v>39</v>
      </c>
    </row>
    <row r="1249" spans="1:6">
      <c r="A1249" s="35">
        <v>102750</v>
      </c>
      <c r="B1249" s="3" t="s">
        <v>4609</v>
      </c>
      <c r="C1249" s="3" t="s">
        <v>91</v>
      </c>
      <c r="D1249" s="3" t="s">
        <v>38</v>
      </c>
      <c r="E1249" s="37">
        <v>2846.39</v>
      </c>
      <c r="F1249" s="3" t="s">
        <v>39</v>
      </c>
    </row>
    <row r="1250" spans="1:6">
      <c r="A1250" s="35">
        <v>102774</v>
      </c>
      <c r="B1250" s="3" t="s">
        <v>4633</v>
      </c>
      <c r="C1250" s="3" t="s">
        <v>91</v>
      </c>
      <c r="D1250" s="3" t="s">
        <v>38</v>
      </c>
      <c r="E1250" s="37">
        <v>6579.8</v>
      </c>
      <c r="F1250" s="3" t="s">
        <v>39</v>
      </c>
    </row>
    <row r="1251" spans="1:6">
      <c r="A1251" s="35">
        <v>102739</v>
      </c>
      <c r="B1251" s="3" t="s">
        <v>4598</v>
      </c>
      <c r="C1251" s="3" t="s">
        <v>91</v>
      </c>
      <c r="D1251" s="3" t="s">
        <v>38</v>
      </c>
      <c r="E1251" s="37">
        <v>3917.81</v>
      </c>
      <c r="F1251" s="3" t="s">
        <v>39</v>
      </c>
    </row>
    <row r="1252" spans="1:6">
      <c r="A1252" s="35">
        <v>102751</v>
      </c>
      <c r="B1252" s="3" t="s">
        <v>4610</v>
      </c>
      <c r="C1252" s="3" t="s">
        <v>91</v>
      </c>
      <c r="D1252" s="3" t="s">
        <v>38</v>
      </c>
      <c r="E1252" s="37">
        <v>4989.97</v>
      </c>
      <c r="F1252" s="3" t="s">
        <v>39</v>
      </c>
    </row>
    <row r="1253" spans="1:6">
      <c r="A1253" s="35">
        <v>102775</v>
      </c>
      <c r="B1253" s="3" t="s">
        <v>4634</v>
      </c>
      <c r="C1253" s="3" t="s">
        <v>91</v>
      </c>
      <c r="D1253" s="3" t="s">
        <v>38</v>
      </c>
      <c r="E1253" s="37">
        <v>9817.7000000000007</v>
      </c>
      <c r="F1253" s="3" t="s">
        <v>39</v>
      </c>
    </row>
    <row r="1254" spans="1:6">
      <c r="A1254" s="35">
        <v>102769</v>
      </c>
      <c r="B1254" s="3" t="s">
        <v>4628</v>
      </c>
      <c r="C1254" s="3" t="s">
        <v>91</v>
      </c>
      <c r="D1254" s="3" t="s">
        <v>38</v>
      </c>
      <c r="E1254" s="37">
        <v>19385.05</v>
      </c>
      <c r="F1254" s="3" t="s">
        <v>39</v>
      </c>
    </row>
    <row r="1255" spans="1:6">
      <c r="A1255" s="35">
        <v>102799</v>
      </c>
      <c r="B1255" s="3" t="s">
        <v>4658</v>
      </c>
      <c r="C1255" s="3" t="s">
        <v>91</v>
      </c>
      <c r="D1255" s="3" t="s">
        <v>38</v>
      </c>
      <c r="E1255" s="37">
        <v>26176.01</v>
      </c>
      <c r="F1255" s="3" t="s">
        <v>39</v>
      </c>
    </row>
    <row r="1256" spans="1:6">
      <c r="A1256" s="35">
        <v>102770</v>
      </c>
      <c r="B1256" s="3" t="s">
        <v>4629</v>
      </c>
      <c r="C1256" s="3" t="s">
        <v>91</v>
      </c>
      <c r="D1256" s="3" t="s">
        <v>38</v>
      </c>
      <c r="E1256" s="37">
        <v>29975.63</v>
      </c>
      <c r="F1256" s="3" t="s">
        <v>39</v>
      </c>
    </row>
    <row r="1257" spans="1:6">
      <c r="A1257" s="35">
        <v>102800</v>
      </c>
      <c r="B1257" s="3" t="s">
        <v>4659</v>
      </c>
      <c r="C1257" s="3" t="s">
        <v>91</v>
      </c>
      <c r="D1257" s="3" t="s">
        <v>38</v>
      </c>
      <c r="E1257" s="37">
        <v>45434.93</v>
      </c>
      <c r="F1257" s="3" t="s">
        <v>39</v>
      </c>
    </row>
    <row r="1258" spans="1:6">
      <c r="A1258" s="35">
        <v>102771</v>
      </c>
      <c r="B1258" s="3" t="s">
        <v>4630</v>
      </c>
      <c r="C1258" s="3" t="s">
        <v>91</v>
      </c>
      <c r="D1258" s="3" t="s">
        <v>38</v>
      </c>
      <c r="E1258" s="37">
        <v>42096.800000000003</v>
      </c>
      <c r="F1258" s="3" t="s">
        <v>39</v>
      </c>
    </row>
    <row r="1259" spans="1:6">
      <c r="A1259" s="35">
        <v>102801</v>
      </c>
      <c r="B1259" s="3" t="s">
        <v>4660</v>
      </c>
      <c r="C1259" s="3" t="s">
        <v>91</v>
      </c>
      <c r="D1259" s="3" t="s">
        <v>38</v>
      </c>
      <c r="E1259" s="37">
        <v>63665.98</v>
      </c>
      <c r="F1259" s="3" t="s">
        <v>39</v>
      </c>
    </row>
    <row r="1260" spans="1:6">
      <c r="A1260" s="35">
        <v>102772</v>
      </c>
      <c r="B1260" s="3" t="s">
        <v>4631</v>
      </c>
      <c r="C1260" s="3" t="s">
        <v>91</v>
      </c>
      <c r="D1260" s="3" t="s">
        <v>38</v>
      </c>
      <c r="E1260" s="37">
        <v>59916.75</v>
      </c>
      <c r="F1260" s="3" t="s">
        <v>39</v>
      </c>
    </row>
    <row r="1261" spans="1:6">
      <c r="A1261" s="35">
        <v>102802</v>
      </c>
      <c r="B1261" s="3" t="s">
        <v>4661</v>
      </c>
      <c r="C1261" s="3" t="s">
        <v>91</v>
      </c>
      <c r="D1261" s="3" t="s">
        <v>38</v>
      </c>
      <c r="E1261" s="37">
        <v>76353.7</v>
      </c>
      <c r="F1261" s="3" t="s">
        <v>39</v>
      </c>
    </row>
    <row r="1262" spans="1:6">
      <c r="A1262" s="35">
        <v>102747</v>
      </c>
      <c r="B1262" s="3" t="s">
        <v>4606</v>
      </c>
      <c r="C1262" s="3" t="s">
        <v>91</v>
      </c>
      <c r="D1262" s="3" t="s">
        <v>38</v>
      </c>
      <c r="E1262" s="37">
        <v>8858.3700000000008</v>
      </c>
      <c r="F1262" s="3" t="s">
        <v>39</v>
      </c>
    </row>
    <row r="1263" spans="1:6">
      <c r="A1263" s="35">
        <v>102758</v>
      </c>
      <c r="B1263" s="3" t="s">
        <v>4617</v>
      </c>
      <c r="C1263" s="3" t="s">
        <v>91</v>
      </c>
      <c r="D1263" s="3" t="s">
        <v>38</v>
      </c>
      <c r="E1263" s="37">
        <v>14422.62</v>
      </c>
      <c r="F1263" s="3" t="s">
        <v>39</v>
      </c>
    </row>
    <row r="1264" spans="1:6">
      <c r="A1264" s="35">
        <v>102788</v>
      </c>
      <c r="B1264" s="3" t="s">
        <v>4647</v>
      </c>
      <c r="C1264" s="3" t="s">
        <v>91</v>
      </c>
      <c r="D1264" s="3" t="s">
        <v>38</v>
      </c>
      <c r="E1264" s="37">
        <v>13750.9</v>
      </c>
      <c r="F1264" s="3" t="s">
        <v>39</v>
      </c>
    </row>
    <row r="1265" spans="1:6">
      <c r="A1265" s="35">
        <v>102748</v>
      </c>
      <c r="B1265" s="3" t="s">
        <v>4607</v>
      </c>
      <c r="C1265" s="3" t="s">
        <v>91</v>
      </c>
      <c r="D1265" s="3" t="s">
        <v>38</v>
      </c>
      <c r="E1265" s="37">
        <v>12448.38</v>
      </c>
      <c r="F1265" s="3" t="s">
        <v>39</v>
      </c>
    </row>
    <row r="1266" spans="1:6">
      <c r="A1266" s="35">
        <v>102759</v>
      </c>
      <c r="B1266" s="3" t="s">
        <v>4618</v>
      </c>
      <c r="C1266" s="3" t="s">
        <v>91</v>
      </c>
      <c r="D1266" s="3" t="s">
        <v>38</v>
      </c>
      <c r="E1266" s="37">
        <v>21579.39</v>
      </c>
      <c r="F1266" s="3" t="s">
        <v>39</v>
      </c>
    </row>
    <row r="1267" spans="1:6">
      <c r="A1267" s="35">
        <v>102789</v>
      </c>
      <c r="B1267" s="3" t="s">
        <v>4648</v>
      </c>
      <c r="C1267" s="3" t="s">
        <v>91</v>
      </c>
      <c r="D1267" s="3" t="s">
        <v>38</v>
      </c>
      <c r="E1267" s="37">
        <v>18092.66</v>
      </c>
      <c r="F1267" s="3" t="s">
        <v>39</v>
      </c>
    </row>
    <row r="1268" spans="1:6">
      <c r="A1268" s="35">
        <v>102749</v>
      </c>
      <c r="B1268" s="3" t="s">
        <v>4608</v>
      </c>
      <c r="C1268" s="3" t="s">
        <v>91</v>
      </c>
      <c r="D1268" s="3" t="s">
        <v>38</v>
      </c>
      <c r="E1268" s="37">
        <v>21459.99</v>
      </c>
      <c r="F1268" s="3" t="s">
        <v>39</v>
      </c>
    </row>
    <row r="1269" spans="1:6">
      <c r="A1269" s="35">
        <v>102760</v>
      </c>
      <c r="B1269" s="3" t="s">
        <v>4619</v>
      </c>
      <c r="C1269" s="3" t="s">
        <v>91</v>
      </c>
      <c r="D1269" s="3" t="s">
        <v>38</v>
      </c>
      <c r="E1269" s="37">
        <v>39941.65</v>
      </c>
      <c r="F1269" s="3" t="s">
        <v>39</v>
      </c>
    </row>
    <row r="1270" spans="1:6">
      <c r="A1270" s="35">
        <v>102790</v>
      </c>
      <c r="B1270" s="3" t="s">
        <v>4649</v>
      </c>
      <c r="C1270" s="3" t="s">
        <v>91</v>
      </c>
      <c r="D1270" s="3" t="s">
        <v>38</v>
      </c>
      <c r="E1270" s="37">
        <v>29976.86</v>
      </c>
      <c r="F1270" s="3" t="s">
        <v>39</v>
      </c>
    </row>
    <row r="1271" spans="1:6">
      <c r="A1271" s="35">
        <v>102785</v>
      </c>
      <c r="B1271" s="3" t="s">
        <v>4644</v>
      </c>
      <c r="C1271" s="3" t="s">
        <v>91</v>
      </c>
      <c r="D1271" s="3" t="s">
        <v>38</v>
      </c>
      <c r="E1271" s="37">
        <v>7571.97</v>
      </c>
      <c r="F1271" s="3" t="s">
        <v>39</v>
      </c>
    </row>
    <row r="1272" spans="1:6">
      <c r="A1272" s="35">
        <v>102786</v>
      </c>
      <c r="B1272" s="3" t="s">
        <v>4645</v>
      </c>
      <c r="C1272" s="3" t="s">
        <v>91</v>
      </c>
      <c r="D1272" s="3" t="s">
        <v>38</v>
      </c>
      <c r="E1272" s="37">
        <v>8446.42</v>
      </c>
      <c r="F1272" s="3" t="s">
        <v>39</v>
      </c>
    </row>
    <row r="1273" spans="1:6">
      <c r="A1273" s="35">
        <v>102787</v>
      </c>
      <c r="B1273" s="3" t="s">
        <v>4646</v>
      </c>
      <c r="C1273" s="3" t="s">
        <v>91</v>
      </c>
      <c r="D1273" s="3" t="s">
        <v>38</v>
      </c>
      <c r="E1273" s="37">
        <v>12493.79</v>
      </c>
      <c r="F1273" s="3" t="s">
        <v>39</v>
      </c>
    </row>
    <row r="1274" spans="1:6">
      <c r="A1274" s="35">
        <v>90651</v>
      </c>
      <c r="B1274" s="3" t="s">
        <v>432</v>
      </c>
      <c r="C1274" s="3" t="s">
        <v>363</v>
      </c>
      <c r="D1274" s="3" t="s">
        <v>92</v>
      </c>
      <c r="E1274" s="36">
        <v>0.9</v>
      </c>
      <c r="F1274" s="3" t="s">
        <v>39</v>
      </c>
    </row>
    <row r="1275" spans="1:6">
      <c r="A1275" s="35">
        <v>90650</v>
      </c>
      <c r="B1275" s="3" t="s">
        <v>290</v>
      </c>
      <c r="C1275" s="3" t="s">
        <v>12</v>
      </c>
      <c r="D1275" s="3" t="s">
        <v>92</v>
      </c>
      <c r="E1275" s="36">
        <v>10.63</v>
      </c>
      <c r="F1275" s="3" t="s">
        <v>39</v>
      </c>
    </row>
    <row r="1276" spans="1:6">
      <c r="A1276" s="35">
        <v>90646</v>
      </c>
      <c r="B1276" s="3" t="s">
        <v>756</v>
      </c>
      <c r="C1276" s="3" t="s">
        <v>9</v>
      </c>
      <c r="D1276" s="3" t="s">
        <v>92</v>
      </c>
      <c r="E1276" s="36">
        <v>0.81</v>
      </c>
      <c r="F1276" s="3" t="s">
        <v>39</v>
      </c>
    </row>
    <row r="1277" spans="1:6">
      <c r="A1277" s="35">
        <v>90647</v>
      </c>
      <c r="B1277" s="3" t="s">
        <v>757</v>
      </c>
      <c r="C1277" s="3" t="s">
        <v>9</v>
      </c>
      <c r="D1277" s="3" t="s">
        <v>92</v>
      </c>
      <c r="E1277" s="36">
        <v>0.09</v>
      </c>
      <c r="F1277" s="3" t="s">
        <v>39</v>
      </c>
    </row>
    <row r="1278" spans="1:6">
      <c r="A1278" s="35">
        <v>90648</v>
      </c>
      <c r="B1278" s="3" t="s">
        <v>758</v>
      </c>
      <c r="C1278" s="3" t="s">
        <v>9</v>
      </c>
      <c r="D1278" s="3" t="s">
        <v>92</v>
      </c>
      <c r="E1278" s="36">
        <v>0.89</v>
      </c>
      <c r="F1278" s="3" t="s">
        <v>39</v>
      </c>
    </row>
    <row r="1279" spans="1:6">
      <c r="A1279" s="35">
        <v>90649</v>
      </c>
      <c r="B1279" s="3" t="s">
        <v>759</v>
      </c>
      <c r="C1279" s="3" t="s">
        <v>9</v>
      </c>
      <c r="D1279" s="3" t="s">
        <v>410</v>
      </c>
      <c r="E1279" s="36">
        <v>8.84</v>
      </c>
      <c r="F1279" s="3" t="s">
        <v>39</v>
      </c>
    </row>
    <row r="1280" spans="1:6">
      <c r="A1280" s="35">
        <v>102111</v>
      </c>
      <c r="B1280" s="3" t="s">
        <v>5717</v>
      </c>
      <c r="C1280" s="3" t="s">
        <v>91</v>
      </c>
      <c r="D1280" s="3" t="s">
        <v>38</v>
      </c>
      <c r="E1280" s="36">
        <v>961.97</v>
      </c>
      <c r="F1280" s="3" t="s">
        <v>39</v>
      </c>
    </row>
    <row r="1281" spans="1:6">
      <c r="A1281" s="35">
        <v>102112</v>
      </c>
      <c r="B1281" s="3" t="s">
        <v>5718</v>
      </c>
      <c r="C1281" s="3" t="s">
        <v>91</v>
      </c>
      <c r="D1281" s="3" t="s">
        <v>38</v>
      </c>
      <c r="E1281" s="36">
        <v>104.36</v>
      </c>
      <c r="F1281" s="3" t="s">
        <v>39</v>
      </c>
    </row>
    <row r="1282" spans="1:6">
      <c r="A1282" s="35">
        <v>102113</v>
      </c>
      <c r="B1282" s="3" t="s">
        <v>5719</v>
      </c>
      <c r="C1282" s="3" t="s">
        <v>91</v>
      </c>
      <c r="D1282" s="3" t="s">
        <v>38</v>
      </c>
      <c r="E1282" s="37">
        <v>1552.63</v>
      </c>
      <c r="F1282" s="3" t="s">
        <v>39</v>
      </c>
    </row>
    <row r="1283" spans="1:6">
      <c r="A1283" s="35">
        <v>102114</v>
      </c>
      <c r="B1283" s="3" t="s">
        <v>5720</v>
      </c>
      <c r="C1283" s="3" t="s">
        <v>91</v>
      </c>
      <c r="D1283" s="3" t="s">
        <v>38</v>
      </c>
      <c r="E1283" s="36">
        <v>106.98</v>
      </c>
      <c r="F1283" s="3" t="s">
        <v>39</v>
      </c>
    </row>
    <row r="1284" spans="1:6">
      <c r="A1284" s="35">
        <v>102117</v>
      </c>
      <c r="B1284" s="3" t="s">
        <v>5723</v>
      </c>
      <c r="C1284" s="3" t="s">
        <v>91</v>
      </c>
      <c r="D1284" s="3" t="s">
        <v>38</v>
      </c>
      <c r="E1284" s="36">
        <v>110.16</v>
      </c>
      <c r="F1284" s="3" t="s">
        <v>39</v>
      </c>
    </row>
    <row r="1285" spans="1:6">
      <c r="A1285" s="35">
        <v>102116</v>
      </c>
      <c r="B1285" s="3" t="s">
        <v>5722</v>
      </c>
      <c r="C1285" s="3" t="s">
        <v>91</v>
      </c>
      <c r="D1285" s="3" t="s">
        <v>38</v>
      </c>
      <c r="E1285" s="37">
        <v>1659.9</v>
      </c>
      <c r="F1285" s="3" t="s">
        <v>39</v>
      </c>
    </row>
    <row r="1286" spans="1:6">
      <c r="A1286" s="35">
        <v>102115</v>
      </c>
      <c r="B1286" s="3" t="s">
        <v>5721</v>
      </c>
      <c r="C1286" s="3" t="s">
        <v>91</v>
      </c>
      <c r="D1286" s="3" t="s">
        <v>38</v>
      </c>
      <c r="E1286" s="37">
        <v>2721.39</v>
      </c>
      <c r="F1286" s="3" t="s">
        <v>39</v>
      </c>
    </row>
    <row r="1287" spans="1:6">
      <c r="A1287" s="35">
        <v>102122</v>
      </c>
      <c r="B1287" s="3" t="s">
        <v>5727</v>
      </c>
      <c r="C1287" s="3" t="s">
        <v>91</v>
      </c>
      <c r="D1287" s="3" t="s">
        <v>38</v>
      </c>
      <c r="E1287" s="37">
        <v>7776.02</v>
      </c>
      <c r="F1287" s="3" t="s">
        <v>39</v>
      </c>
    </row>
    <row r="1288" spans="1:6">
      <c r="A1288" s="35">
        <v>102123</v>
      </c>
      <c r="B1288" s="3" t="s">
        <v>5728</v>
      </c>
      <c r="C1288" s="3" t="s">
        <v>91</v>
      </c>
      <c r="D1288" s="3" t="s">
        <v>38</v>
      </c>
      <c r="E1288" s="36">
        <v>149.65</v>
      </c>
      <c r="F1288" s="3" t="s">
        <v>39</v>
      </c>
    </row>
    <row r="1289" spans="1:6">
      <c r="A1289" s="35">
        <v>102118</v>
      </c>
      <c r="B1289" s="3" t="s">
        <v>5724</v>
      </c>
      <c r="C1289" s="3" t="s">
        <v>91</v>
      </c>
      <c r="D1289" s="3" t="s">
        <v>38</v>
      </c>
      <c r="E1289" s="37">
        <v>2275.27</v>
      </c>
      <c r="F1289" s="3" t="s">
        <v>39</v>
      </c>
    </row>
    <row r="1290" spans="1:6">
      <c r="A1290" s="35">
        <v>102119</v>
      </c>
      <c r="B1290" s="3" t="s">
        <v>5725</v>
      </c>
      <c r="C1290" s="3" t="s">
        <v>91</v>
      </c>
      <c r="D1290" s="3" t="s">
        <v>38</v>
      </c>
      <c r="E1290" s="36">
        <v>112.9</v>
      </c>
      <c r="F1290" s="3" t="s">
        <v>39</v>
      </c>
    </row>
    <row r="1291" spans="1:6">
      <c r="A1291" s="35">
        <v>90657</v>
      </c>
      <c r="B1291" s="3" t="s">
        <v>433</v>
      </c>
      <c r="C1291" s="3" t="s">
        <v>363</v>
      </c>
      <c r="D1291" s="3" t="s">
        <v>92</v>
      </c>
      <c r="E1291" s="36">
        <v>4.63</v>
      </c>
      <c r="F1291" s="3" t="s">
        <v>39</v>
      </c>
    </row>
    <row r="1292" spans="1:6">
      <c r="A1292" s="35">
        <v>90656</v>
      </c>
      <c r="B1292" s="3" t="s">
        <v>291</v>
      </c>
      <c r="C1292" s="3" t="s">
        <v>12</v>
      </c>
      <c r="D1292" s="3" t="s">
        <v>92</v>
      </c>
      <c r="E1292" s="36">
        <v>14.98</v>
      </c>
      <c r="F1292" s="3" t="s">
        <v>39</v>
      </c>
    </row>
    <row r="1293" spans="1:6">
      <c r="A1293" s="35">
        <v>90652</v>
      </c>
      <c r="B1293" s="3" t="s">
        <v>760</v>
      </c>
      <c r="C1293" s="3" t="s">
        <v>9</v>
      </c>
      <c r="D1293" s="3" t="s">
        <v>92</v>
      </c>
      <c r="E1293" s="36">
        <v>4.1399999999999997</v>
      </c>
      <c r="F1293" s="3" t="s">
        <v>39</v>
      </c>
    </row>
    <row r="1294" spans="1:6">
      <c r="A1294" s="35">
        <v>90653</v>
      </c>
      <c r="B1294" s="3" t="s">
        <v>761</v>
      </c>
      <c r="C1294" s="3" t="s">
        <v>9</v>
      </c>
      <c r="D1294" s="3" t="s">
        <v>92</v>
      </c>
      <c r="E1294" s="36">
        <v>0.49</v>
      </c>
      <c r="F1294" s="3" t="s">
        <v>39</v>
      </c>
    </row>
    <row r="1295" spans="1:6">
      <c r="A1295" s="35">
        <v>90654</v>
      </c>
      <c r="B1295" s="3" t="s">
        <v>762</v>
      </c>
      <c r="C1295" s="3" t="s">
        <v>9</v>
      </c>
      <c r="D1295" s="3" t="s">
        <v>92</v>
      </c>
      <c r="E1295" s="36">
        <v>4.53</v>
      </c>
      <c r="F1295" s="3" t="s">
        <v>39</v>
      </c>
    </row>
    <row r="1296" spans="1:6">
      <c r="A1296" s="35">
        <v>90655</v>
      </c>
      <c r="B1296" s="3" t="s">
        <v>763</v>
      </c>
      <c r="C1296" s="3" t="s">
        <v>9</v>
      </c>
      <c r="D1296" s="3" t="s">
        <v>410</v>
      </c>
      <c r="E1296" s="36">
        <v>5.82</v>
      </c>
      <c r="F1296" s="3" t="s">
        <v>39</v>
      </c>
    </row>
    <row r="1297" spans="1:6">
      <c r="A1297" s="35">
        <v>90663</v>
      </c>
      <c r="B1297" s="3" t="s">
        <v>434</v>
      </c>
      <c r="C1297" s="3" t="s">
        <v>363</v>
      </c>
      <c r="D1297" s="3" t="s">
        <v>92</v>
      </c>
      <c r="E1297" s="36">
        <v>4.96</v>
      </c>
      <c r="F1297" s="3" t="s">
        <v>39</v>
      </c>
    </row>
    <row r="1298" spans="1:6">
      <c r="A1298" s="35">
        <v>90662</v>
      </c>
      <c r="B1298" s="3" t="s">
        <v>292</v>
      </c>
      <c r="C1298" s="3" t="s">
        <v>12</v>
      </c>
      <c r="D1298" s="3" t="s">
        <v>92</v>
      </c>
      <c r="E1298" s="36">
        <v>15.64</v>
      </c>
      <c r="F1298" s="3" t="s">
        <v>39</v>
      </c>
    </row>
    <row r="1299" spans="1:6">
      <c r="A1299" s="35">
        <v>90658</v>
      </c>
      <c r="B1299" s="3" t="s">
        <v>764</v>
      </c>
      <c r="C1299" s="3" t="s">
        <v>9</v>
      </c>
      <c r="D1299" s="3" t="s">
        <v>92</v>
      </c>
      <c r="E1299" s="36">
        <v>4.4400000000000004</v>
      </c>
      <c r="F1299" s="3" t="s">
        <v>39</v>
      </c>
    </row>
    <row r="1300" spans="1:6">
      <c r="A1300" s="35">
        <v>90659</v>
      </c>
      <c r="B1300" s="3" t="s">
        <v>765</v>
      </c>
      <c r="C1300" s="3" t="s">
        <v>9</v>
      </c>
      <c r="D1300" s="3" t="s">
        <v>92</v>
      </c>
      <c r="E1300" s="36">
        <v>0.52</v>
      </c>
      <c r="F1300" s="3" t="s">
        <v>39</v>
      </c>
    </row>
    <row r="1301" spans="1:6">
      <c r="A1301" s="35">
        <v>90660</v>
      </c>
      <c r="B1301" s="3" t="s">
        <v>766</v>
      </c>
      <c r="C1301" s="3" t="s">
        <v>9</v>
      </c>
      <c r="D1301" s="3" t="s">
        <v>92</v>
      </c>
      <c r="E1301" s="36">
        <v>4.8600000000000003</v>
      </c>
      <c r="F1301" s="3" t="s">
        <v>39</v>
      </c>
    </row>
    <row r="1302" spans="1:6">
      <c r="A1302" s="35">
        <v>90661</v>
      </c>
      <c r="B1302" s="3" t="s">
        <v>767</v>
      </c>
      <c r="C1302" s="3" t="s">
        <v>9</v>
      </c>
      <c r="D1302" s="3" t="s">
        <v>410</v>
      </c>
      <c r="E1302" s="36">
        <v>5.82</v>
      </c>
      <c r="F1302" s="3" t="s">
        <v>39</v>
      </c>
    </row>
    <row r="1303" spans="1:6">
      <c r="A1303" s="35">
        <v>89022</v>
      </c>
      <c r="B1303" s="3" t="s">
        <v>413</v>
      </c>
      <c r="C1303" s="3" t="s">
        <v>363</v>
      </c>
      <c r="D1303" s="3" t="s">
        <v>38</v>
      </c>
      <c r="E1303" s="36">
        <v>0.33</v>
      </c>
      <c r="F1303" s="3" t="s">
        <v>39</v>
      </c>
    </row>
    <row r="1304" spans="1:6">
      <c r="A1304" s="35">
        <v>89021</v>
      </c>
      <c r="B1304" s="3" t="s">
        <v>271</v>
      </c>
      <c r="C1304" s="3" t="s">
        <v>12</v>
      </c>
      <c r="D1304" s="3" t="s">
        <v>38</v>
      </c>
      <c r="E1304" s="36">
        <v>2.4</v>
      </c>
      <c r="F1304" s="3" t="s">
        <v>39</v>
      </c>
    </row>
    <row r="1305" spans="1:6">
      <c r="A1305" s="35">
        <v>89019</v>
      </c>
      <c r="B1305" s="3" t="s">
        <v>669</v>
      </c>
      <c r="C1305" s="3" t="s">
        <v>9</v>
      </c>
      <c r="D1305" s="3" t="s">
        <v>38</v>
      </c>
      <c r="E1305" s="36">
        <v>0.3</v>
      </c>
      <c r="F1305" s="3" t="s">
        <v>39</v>
      </c>
    </row>
    <row r="1306" spans="1:6">
      <c r="A1306" s="35">
        <v>89020</v>
      </c>
      <c r="B1306" s="3" t="s">
        <v>670</v>
      </c>
      <c r="C1306" s="3" t="s">
        <v>9</v>
      </c>
      <c r="D1306" s="3" t="s">
        <v>38</v>
      </c>
      <c r="E1306" s="36">
        <v>0.03</v>
      </c>
      <c r="F1306" s="3" t="s">
        <v>39</v>
      </c>
    </row>
    <row r="1307" spans="1:6">
      <c r="A1307" s="35">
        <v>5800</v>
      </c>
      <c r="B1307" s="3" t="s">
        <v>548</v>
      </c>
      <c r="C1307" s="3" t="s">
        <v>9</v>
      </c>
      <c r="D1307" s="3" t="s">
        <v>38</v>
      </c>
      <c r="E1307" s="36">
        <v>0.33</v>
      </c>
      <c r="F1307" s="3" t="s">
        <v>39</v>
      </c>
    </row>
    <row r="1308" spans="1:6">
      <c r="A1308" s="35">
        <v>53866</v>
      </c>
      <c r="B1308" s="3" t="s">
        <v>594</v>
      </c>
      <c r="C1308" s="3" t="s">
        <v>9</v>
      </c>
      <c r="D1308" s="3" t="s">
        <v>410</v>
      </c>
      <c r="E1308" s="36">
        <v>1.74</v>
      </c>
      <c r="F1308" s="3" t="s">
        <v>39</v>
      </c>
    </row>
    <row r="1309" spans="1:6">
      <c r="A1309" s="35">
        <v>90644</v>
      </c>
      <c r="B1309" s="3" t="s">
        <v>431</v>
      </c>
      <c r="C1309" s="3" t="s">
        <v>363</v>
      </c>
      <c r="D1309" s="3" t="s">
        <v>92</v>
      </c>
      <c r="E1309" s="36">
        <v>7.12</v>
      </c>
      <c r="F1309" s="3" t="s">
        <v>39</v>
      </c>
    </row>
    <row r="1310" spans="1:6">
      <c r="A1310" s="35">
        <v>90643</v>
      </c>
      <c r="B1310" s="3" t="s">
        <v>289</v>
      </c>
      <c r="C1310" s="3" t="s">
        <v>12</v>
      </c>
      <c r="D1310" s="3" t="s">
        <v>92</v>
      </c>
      <c r="E1310" s="36">
        <v>28.59</v>
      </c>
      <c r="F1310" s="3" t="s">
        <v>39</v>
      </c>
    </row>
    <row r="1311" spans="1:6">
      <c r="A1311" s="35">
        <v>90639</v>
      </c>
      <c r="B1311" s="3" t="s">
        <v>752</v>
      </c>
      <c r="C1311" s="3" t="s">
        <v>9</v>
      </c>
      <c r="D1311" s="3" t="s">
        <v>92</v>
      </c>
      <c r="E1311" s="36">
        <v>6.37</v>
      </c>
      <c r="F1311" s="3" t="s">
        <v>39</v>
      </c>
    </row>
    <row r="1312" spans="1:6">
      <c r="A1312" s="35">
        <v>90640</v>
      </c>
      <c r="B1312" s="3" t="s">
        <v>753</v>
      </c>
      <c r="C1312" s="3" t="s">
        <v>9</v>
      </c>
      <c r="D1312" s="3" t="s">
        <v>92</v>
      </c>
      <c r="E1312" s="36">
        <v>0.75</v>
      </c>
      <c r="F1312" s="3" t="s">
        <v>39</v>
      </c>
    </row>
    <row r="1313" spans="1:6">
      <c r="A1313" s="35">
        <v>90641</v>
      </c>
      <c r="B1313" s="3" t="s">
        <v>754</v>
      </c>
      <c r="C1313" s="3" t="s">
        <v>9</v>
      </c>
      <c r="D1313" s="3" t="s">
        <v>92</v>
      </c>
      <c r="E1313" s="36">
        <v>6.96</v>
      </c>
      <c r="F1313" s="3" t="s">
        <v>39</v>
      </c>
    </row>
    <row r="1314" spans="1:6">
      <c r="A1314" s="35">
        <v>90642</v>
      </c>
      <c r="B1314" s="3" t="s">
        <v>755</v>
      </c>
      <c r="C1314" s="3" t="s">
        <v>9</v>
      </c>
      <c r="D1314" s="3" t="s">
        <v>410</v>
      </c>
      <c r="E1314" s="36">
        <v>14.51</v>
      </c>
      <c r="F1314" s="3" t="s">
        <v>39</v>
      </c>
    </row>
    <row r="1315" spans="1:6">
      <c r="A1315" s="35">
        <v>101636</v>
      </c>
      <c r="B1315" s="3" t="s">
        <v>5208</v>
      </c>
      <c r="C1315" s="3" t="s">
        <v>91</v>
      </c>
      <c r="D1315" s="3" t="s">
        <v>38</v>
      </c>
      <c r="E1315" s="36">
        <v>164.69</v>
      </c>
      <c r="F1315" s="3" t="s">
        <v>39</v>
      </c>
    </row>
    <row r="1316" spans="1:6">
      <c r="A1316" s="35">
        <v>101637</v>
      </c>
      <c r="B1316" s="3" t="s">
        <v>5209</v>
      </c>
      <c r="C1316" s="3" t="s">
        <v>91</v>
      </c>
      <c r="D1316" s="3" t="s">
        <v>38</v>
      </c>
      <c r="E1316" s="36">
        <v>157.83000000000001</v>
      </c>
      <c r="F1316" s="3" t="s">
        <v>39</v>
      </c>
    </row>
    <row r="1317" spans="1:6">
      <c r="A1317" s="35">
        <v>93085</v>
      </c>
      <c r="B1317" s="3" t="s">
        <v>16430</v>
      </c>
      <c r="C1317" s="3" t="s">
        <v>91</v>
      </c>
      <c r="D1317" s="3" t="s">
        <v>38</v>
      </c>
      <c r="E1317" s="36">
        <v>14.13</v>
      </c>
      <c r="F1317" s="3" t="s">
        <v>39</v>
      </c>
    </row>
    <row r="1318" spans="1:6">
      <c r="A1318" s="35">
        <v>103892</v>
      </c>
      <c r="B1318" s="3" t="s">
        <v>16550</v>
      </c>
      <c r="C1318" s="3" t="s">
        <v>91</v>
      </c>
      <c r="D1318" s="3" t="s">
        <v>38</v>
      </c>
      <c r="E1318" s="36">
        <v>14.95</v>
      </c>
      <c r="F1318" s="3" t="s">
        <v>39</v>
      </c>
    </row>
    <row r="1319" spans="1:6">
      <c r="A1319" s="35">
        <v>103823</v>
      </c>
      <c r="B1319" s="3" t="s">
        <v>16490</v>
      </c>
      <c r="C1319" s="3" t="s">
        <v>91</v>
      </c>
      <c r="D1319" s="3" t="s">
        <v>38</v>
      </c>
      <c r="E1319" s="36">
        <v>16.39</v>
      </c>
      <c r="F1319" s="3" t="s">
        <v>39</v>
      </c>
    </row>
    <row r="1320" spans="1:6">
      <c r="A1320" s="35">
        <v>103856</v>
      </c>
      <c r="B1320" s="3" t="s">
        <v>16520</v>
      </c>
      <c r="C1320" s="3" t="s">
        <v>91</v>
      </c>
      <c r="D1320" s="3" t="s">
        <v>38</v>
      </c>
      <c r="E1320" s="36">
        <v>14.92</v>
      </c>
      <c r="F1320" s="3" t="s">
        <v>39</v>
      </c>
    </row>
    <row r="1321" spans="1:6">
      <c r="A1321" s="35">
        <v>93108</v>
      </c>
      <c r="B1321" s="3" t="s">
        <v>16451</v>
      </c>
      <c r="C1321" s="3" t="s">
        <v>91</v>
      </c>
      <c r="D1321" s="3" t="s">
        <v>38</v>
      </c>
      <c r="E1321" s="36">
        <v>13.02</v>
      </c>
      <c r="F1321" s="3" t="s">
        <v>39</v>
      </c>
    </row>
    <row r="1322" spans="1:6">
      <c r="A1322" s="35">
        <v>93091</v>
      </c>
      <c r="B1322" s="3" t="s">
        <v>16436</v>
      </c>
      <c r="C1322" s="3" t="s">
        <v>91</v>
      </c>
      <c r="D1322" s="3" t="s">
        <v>38</v>
      </c>
      <c r="E1322" s="36">
        <v>16.77</v>
      </c>
      <c r="F1322" s="3" t="s">
        <v>39</v>
      </c>
    </row>
    <row r="1323" spans="1:6">
      <c r="A1323" s="35">
        <v>103900</v>
      </c>
      <c r="B1323" s="3" t="s">
        <v>16558</v>
      </c>
      <c r="C1323" s="3" t="s">
        <v>91</v>
      </c>
      <c r="D1323" s="3" t="s">
        <v>38</v>
      </c>
      <c r="E1323" s="36">
        <v>19.850000000000001</v>
      </c>
      <c r="F1323" s="3" t="s">
        <v>39</v>
      </c>
    </row>
    <row r="1324" spans="1:6">
      <c r="A1324" s="35">
        <v>103831</v>
      </c>
      <c r="B1324" s="3" t="s">
        <v>16498</v>
      </c>
      <c r="C1324" s="3" t="s">
        <v>91</v>
      </c>
      <c r="D1324" s="3" t="s">
        <v>38</v>
      </c>
      <c r="E1324" s="36">
        <v>24.47</v>
      </c>
      <c r="F1324" s="3" t="s">
        <v>39</v>
      </c>
    </row>
    <row r="1325" spans="1:6">
      <c r="A1325" s="35">
        <v>103864</v>
      </c>
      <c r="B1325" s="3" t="s">
        <v>16528</v>
      </c>
      <c r="C1325" s="3" t="s">
        <v>91</v>
      </c>
      <c r="D1325" s="3" t="s">
        <v>38</v>
      </c>
      <c r="E1325" s="36">
        <v>20.77</v>
      </c>
      <c r="F1325" s="3" t="s">
        <v>39</v>
      </c>
    </row>
    <row r="1326" spans="1:6">
      <c r="A1326" s="35">
        <v>93133</v>
      </c>
      <c r="B1326" s="3" t="s">
        <v>16470</v>
      </c>
      <c r="C1326" s="3" t="s">
        <v>91</v>
      </c>
      <c r="D1326" s="3" t="s">
        <v>38</v>
      </c>
      <c r="E1326" s="36">
        <v>18.899999999999999</v>
      </c>
      <c r="F1326" s="3" t="s">
        <v>39</v>
      </c>
    </row>
    <row r="1327" spans="1:6">
      <c r="A1327" s="35">
        <v>93057</v>
      </c>
      <c r="B1327" s="3" t="s">
        <v>16403</v>
      </c>
      <c r="C1327" s="3" t="s">
        <v>91</v>
      </c>
      <c r="D1327" s="3" t="s">
        <v>38</v>
      </c>
      <c r="E1327" s="36">
        <v>14.78</v>
      </c>
      <c r="F1327" s="3" t="s">
        <v>39</v>
      </c>
    </row>
    <row r="1328" spans="1:6">
      <c r="A1328" s="35">
        <v>93062</v>
      </c>
      <c r="B1328" s="3" t="s">
        <v>16408</v>
      </c>
      <c r="C1328" s="3" t="s">
        <v>91</v>
      </c>
      <c r="D1328" s="3" t="s">
        <v>38</v>
      </c>
      <c r="E1328" s="36">
        <v>29.37</v>
      </c>
      <c r="F1328" s="3" t="s">
        <v>39</v>
      </c>
    </row>
    <row r="1329" spans="1:6">
      <c r="A1329" s="35">
        <v>93065</v>
      </c>
      <c r="B1329" s="3" t="s">
        <v>16411</v>
      </c>
      <c r="C1329" s="3" t="s">
        <v>91</v>
      </c>
      <c r="D1329" s="3" t="s">
        <v>38</v>
      </c>
      <c r="E1329" s="36">
        <v>48.71</v>
      </c>
      <c r="F1329" s="3" t="s">
        <v>39</v>
      </c>
    </row>
    <row r="1330" spans="1:6">
      <c r="A1330" s="35">
        <v>93068</v>
      </c>
      <c r="B1330" s="3" t="s">
        <v>16414</v>
      </c>
      <c r="C1330" s="3" t="s">
        <v>91</v>
      </c>
      <c r="D1330" s="3" t="s">
        <v>38</v>
      </c>
      <c r="E1330" s="36">
        <v>68.92</v>
      </c>
      <c r="F1330" s="3" t="s">
        <v>39</v>
      </c>
    </row>
    <row r="1331" spans="1:6">
      <c r="A1331" s="35">
        <v>93071</v>
      </c>
      <c r="B1331" s="3" t="s">
        <v>16417</v>
      </c>
      <c r="C1331" s="3" t="s">
        <v>91</v>
      </c>
      <c r="D1331" s="3" t="s">
        <v>38</v>
      </c>
      <c r="E1331" s="36">
        <v>192.21</v>
      </c>
      <c r="F1331" s="3" t="s">
        <v>39</v>
      </c>
    </row>
    <row r="1332" spans="1:6">
      <c r="A1332" s="35">
        <v>89546</v>
      </c>
      <c r="B1332" s="3" t="s">
        <v>2397</v>
      </c>
      <c r="C1332" s="3" t="s">
        <v>91</v>
      </c>
      <c r="D1332" s="3" t="s">
        <v>92</v>
      </c>
      <c r="E1332" s="36">
        <v>14.46</v>
      </c>
      <c r="F1332" s="3" t="s">
        <v>39</v>
      </c>
    </row>
    <row r="1333" spans="1:6">
      <c r="A1333" s="35">
        <v>89751</v>
      </c>
      <c r="B1333" s="3" t="s">
        <v>2572</v>
      </c>
      <c r="C1333" s="3" t="s">
        <v>91</v>
      </c>
      <c r="D1333" s="3" t="s">
        <v>92</v>
      </c>
      <c r="E1333" s="36">
        <v>6.24</v>
      </c>
      <c r="F1333" s="3" t="s">
        <v>39</v>
      </c>
    </row>
    <row r="1334" spans="1:6">
      <c r="A1334" s="35">
        <v>89759</v>
      </c>
      <c r="B1334" s="3" t="s">
        <v>2580</v>
      </c>
      <c r="C1334" s="3" t="s">
        <v>91</v>
      </c>
      <c r="D1334" s="3" t="s">
        <v>92</v>
      </c>
      <c r="E1334" s="36">
        <v>8.6</v>
      </c>
      <c r="F1334" s="3" t="s">
        <v>39</v>
      </c>
    </row>
    <row r="1335" spans="1:6">
      <c r="A1335" s="35">
        <v>89832</v>
      </c>
      <c r="B1335" s="3" t="s">
        <v>2646</v>
      </c>
      <c r="C1335" s="3" t="s">
        <v>91</v>
      </c>
      <c r="D1335" s="3" t="s">
        <v>92</v>
      </c>
      <c r="E1335" s="36">
        <v>41.34</v>
      </c>
      <c r="F1335" s="3" t="s">
        <v>39</v>
      </c>
    </row>
    <row r="1336" spans="1:6">
      <c r="A1336" s="35">
        <v>89666</v>
      </c>
      <c r="B1336" s="3" t="s">
        <v>2500</v>
      </c>
      <c r="C1336" s="3" t="s">
        <v>91</v>
      </c>
      <c r="D1336" s="3" t="s">
        <v>92</v>
      </c>
      <c r="E1336" s="36">
        <v>7.58</v>
      </c>
      <c r="F1336" s="3" t="s">
        <v>39</v>
      </c>
    </row>
    <row r="1337" spans="1:6">
      <c r="A1337" s="35">
        <v>89678</v>
      </c>
      <c r="B1337" s="3" t="s">
        <v>2512</v>
      </c>
      <c r="C1337" s="3" t="s">
        <v>91</v>
      </c>
      <c r="D1337" s="3" t="s">
        <v>92</v>
      </c>
      <c r="E1337" s="36">
        <v>10.16</v>
      </c>
      <c r="F1337" s="3" t="s">
        <v>39</v>
      </c>
    </row>
    <row r="1338" spans="1:6">
      <c r="A1338" s="35">
        <v>89820</v>
      </c>
      <c r="B1338" s="3" t="s">
        <v>2634</v>
      </c>
      <c r="C1338" s="3" t="s">
        <v>91</v>
      </c>
      <c r="D1338" s="3" t="s">
        <v>92</v>
      </c>
      <c r="E1338" s="36">
        <v>31.69</v>
      </c>
      <c r="F1338" s="3" t="s">
        <v>39</v>
      </c>
    </row>
    <row r="1339" spans="1:6">
      <c r="A1339" s="35">
        <v>89764</v>
      </c>
      <c r="B1339" s="3" t="s">
        <v>2585</v>
      </c>
      <c r="C1339" s="3" t="s">
        <v>91</v>
      </c>
      <c r="D1339" s="3" t="s">
        <v>92</v>
      </c>
      <c r="E1339" s="36">
        <v>32.53</v>
      </c>
      <c r="F1339" s="3" t="s">
        <v>39</v>
      </c>
    </row>
    <row r="1340" spans="1:6">
      <c r="A1340" s="35">
        <v>89689</v>
      </c>
      <c r="B1340" s="3" t="s">
        <v>2521</v>
      </c>
      <c r="C1340" s="3" t="s">
        <v>91</v>
      </c>
      <c r="D1340" s="3" t="s">
        <v>92</v>
      </c>
      <c r="E1340" s="36">
        <v>34.369999999999997</v>
      </c>
      <c r="F1340" s="3" t="s">
        <v>39</v>
      </c>
    </row>
    <row r="1341" spans="1:6">
      <c r="A1341" s="35">
        <v>96702</v>
      </c>
      <c r="B1341" s="3" t="s">
        <v>2857</v>
      </c>
      <c r="C1341" s="3" t="s">
        <v>91</v>
      </c>
      <c r="D1341" s="3" t="s">
        <v>38</v>
      </c>
      <c r="E1341" s="36">
        <v>5.83</v>
      </c>
      <c r="F1341" s="3" t="s">
        <v>39</v>
      </c>
    </row>
    <row r="1342" spans="1:6">
      <c r="A1342" s="35">
        <v>96662</v>
      </c>
      <c r="B1342" s="3" t="s">
        <v>2833</v>
      </c>
      <c r="C1342" s="3" t="s">
        <v>91</v>
      </c>
      <c r="D1342" s="3" t="s">
        <v>38</v>
      </c>
      <c r="E1342" s="36">
        <v>12.15</v>
      </c>
      <c r="F1342" s="3" t="s">
        <v>39</v>
      </c>
    </row>
    <row r="1343" spans="1:6">
      <c r="A1343" s="35">
        <v>96704</v>
      </c>
      <c r="B1343" s="3" t="s">
        <v>2859</v>
      </c>
      <c r="C1343" s="3" t="s">
        <v>91</v>
      </c>
      <c r="D1343" s="3" t="s">
        <v>38</v>
      </c>
      <c r="E1343" s="36">
        <v>14.32</v>
      </c>
      <c r="F1343" s="3" t="s">
        <v>39</v>
      </c>
    </row>
    <row r="1344" spans="1:6">
      <c r="A1344" s="35">
        <v>96664</v>
      </c>
      <c r="B1344" s="3" t="s">
        <v>2835</v>
      </c>
      <c r="C1344" s="3" t="s">
        <v>91</v>
      </c>
      <c r="D1344" s="3" t="s">
        <v>38</v>
      </c>
      <c r="E1344" s="36">
        <v>24.56</v>
      </c>
      <c r="F1344" s="3" t="s">
        <v>39</v>
      </c>
    </row>
    <row r="1345" spans="1:6">
      <c r="A1345" s="35">
        <v>90375</v>
      </c>
      <c r="B1345" s="3" t="s">
        <v>2683</v>
      </c>
      <c r="C1345" s="3" t="s">
        <v>91</v>
      </c>
      <c r="D1345" s="3" t="s">
        <v>92</v>
      </c>
      <c r="E1345" s="36">
        <v>8.5399999999999991</v>
      </c>
      <c r="F1345" s="3" t="s">
        <v>39</v>
      </c>
    </row>
    <row r="1346" spans="1:6">
      <c r="A1346" s="35">
        <v>91925</v>
      </c>
      <c r="B1346" s="3" t="s">
        <v>1830</v>
      </c>
      <c r="C1346" s="3" t="s">
        <v>3</v>
      </c>
      <c r="D1346" s="3" t="s">
        <v>92</v>
      </c>
      <c r="E1346" s="36">
        <v>3.86</v>
      </c>
      <c r="F1346" s="3" t="s">
        <v>39</v>
      </c>
    </row>
    <row r="1347" spans="1:6">
      <c r="A1347" s="35">
        <v>91924</v>
      </c>
      <c r="B1347" s="3" t="s">
        <v>1829</v>
      </c>
      <c r="C1347" s="3" t="s">
        <v>3</v>
      </c>
      <c r="D1347" s="3" t="s">
        <v>92</v>
      </c>
      <c r="E1347" s="36">
        <v>2.65</v>
      </c>
      <c r="F1347" s="3" t="s">
        <v>39</v>
      </c>
    </row>
    <row r="1348" spans="1:6">
      <c r="A1348" s="35">
        <v>101560</v>
      </c>
      <c r="B1348" s="3" t="s">
        <v>5192</v>
      </c>
      <c r="C1348" s="3" t="s">
        <v>3</v>
      </c>
      <c r="D1348" s="3" t="s">
        <v>92</v>
      </c>
      <c r="E1348" s="36">
        <v>11.26</v>
      </c>
      <c r="F1348" s="3" t="s">
        <v>39</v>
      </c>
    </row>
    <row r="1349" spans="1:6">
      <c r="A1349" s="35">
        <v>91933</v>
      </c>
      <c r="B1349" s="3" t="s">
        <v>15</v>
      </c>
      <c r="C1349" s="3" t="s">
        <v>3</v>
      </c>
      <c r="D1349" s="3" t="s">
        <v>92</v>
      </c>
      <c r="E1349" s="36">
        <v>15.75</v>
      </c>
      <c r="F1349" s="3" t="s">
        <v>39</v>
      </c>
    </row>
    <row r="1350" spans="1:6">
      <c r="A1350" s="35">
        <v>92980</v>
      </c>
      <c r="B1350" s="3" t="s">
        <v>1841</v>
      </c>
      <c r="C1350" s="3" t="s">
        <v>3</v>
      </c>
      <c r="D1350" s="3" t="s">
        <v>92</v>
      </c>
      <c r="E1350" s="36">
        <v>11.42</v>
      </c>
      <c r="F1350" s="3" t="s">
        <v>39</v>
      </c>
    </row>
    <row r="1351" spans="1:6">
      <c r="A1351" s="35">
        <v>91932</v>
      </c>
      <c r="B1351" s="3" t="s">
        <v>1837</v>
      </c>
      <c r="C1351" s="3" t="s">
        <v>3</v>
      </c>
      <c r="D1351" s="3" t="s">
        <v>92</v>
      </c>
      <c r="E1351" s="36">
        <v>14.68</v>
      </c>
      <c r="F1351" s="3" t="s">
        <v>39</v>
      </c>
    </row>
    <row r="1352" spans="1:6">
      <c r="A1352" s="35">
        <v>92979</v>
      </c>
      <c r="B1352" s="3" t="s">
        <v>1840</v>
      </c>
      <c r="C1352" s="3" t="s">
        <v>3</v>
      </c>
      <c r="D1352" s="3" t="s">
        <v>92</v>
      </c>
      <c r="E1352" s="36">
        <v>10.49</v>
      </c>
      <c r="F1352" s="3" t="s">
        <v>39</v>
      </c>
    </row>
    <row r="1353" spans="1:6">
      <c r="A1353" s="35">
        <v>101568</v>
      </c>
      <c r="B1353" s="3" t="s">
        <v>5199</v>
      </c>
      <c r="C1353" s="3" t="s">
        <v>3</v>
      </c>
      <c r="D1353" s="3" t="s">
        <v>92</v>
      </c>
      <c r="E1353" s="36">
        <v>123.11</v>
      </c>
      <c r="F1353" s="3" t="s">
        <v>39</v>
      </c>
    </row>
    <row r="1354" spans="1:6">
      <c r="A1354" s="35">
        <v>92994</v>
      </c>
      <c r="B1354" s="3" t="s">
        <v>16270</v>
      </c>
      <c r="C1354" s="3" t="s">
        <v>3</v>
      </c>
      <c r="D1354" s="3" t="s">
        <v>92</v>
      </c>
      <c r="E1354" s="36">
        <v>125.6</v>
      </c>
      <c r="F1354" s="3" t="s">
        <v>39</v>
      </c>
    </row>
    <row r="1355" spans="1:6">
      <c r="A1355" s="35">
        <v>92996</v>
      </c>
      <c r="B1355" s="3" t="s">
        <v>16271</v>
      </c>
      <c r="C1355" s="3" t="s">
        <v>3</v>
      </c>
      <c r="D1355" s="3" t="s">
        <v>92</v>
      </c>
      <c r="E1355" s="36">
        <v>155.31</v>
      </c>
      <c r="F1355" s="3" t="s">
        <v>39</v>
      </c>
    </row>
    <row r="1356" spans="1:6">
      <c r="A1356" s="35">
        <v>101561</v>
      </c>
      <c r="B1356" s="3" t="s">
        <v>5193</v>
      </c>
      <c r="C1356" s="3" t="s">
        <v>3</v>
      </c>
      <c r="D1356" s="3" t="s">
        <v>92</v>
      </c>
      <c r="E1356" s="36">
        <v>17.23</v>
      </c>
      <c r="F1356" s="3" t="s">
        <v>39</v>
      </c>
    </row>
    <row r="1357" spans="1:6">
      <c r="A1357" s="35">
        <v>91935</v>
      </c>
      <c r="B1357" s="3" t="s">
        <v>1839</v>
      </c>
      <c r="C1357" s="3" t="s">
        <v>3</v>
      </c>
      <c r="D1357" s="3" t="s">
        <v>92</v>
      </c>
      <c r="E1357" s="36">
        <v>24.03</v>
      </c>
      <c r="F1357" s="3" t="s">
        <v>39</v>
      </c>
    </row>
    <row r="1358" spans="1:6">
      <c r="A1358" s="35">
        <v>92982</v>
      </c>
      <c r="B1358" s="3" t="s">
        <v>1843</v>
      </c>
      <c r="C1358" s="3" t="s">
        <v>3</v>
      </c>
      <c r="D1358" s="3" t="s">
        <v>92</v>
      </c>
      <c r="E1358" s="36">
        <v>17.46</v>
      </c>
      <c r="F1358" s="3" t="s">
        <v>39</v>
      </c>
    </row>
    <row r="1359" spans="1:6">
      <c r="A1359" s="35">
        <v>91934</v>
      </c>
      <c r="B1359" s="3" t="s">
        <v>1838</v>
      </c>
      <c r="C1359" s="3" t="s">
        <v>3</v>
      </c>
      <c r="D1359" s="3" t="s">
        <v>92</v>
      </c>
      <c r="E1359" s="36">
        <v>22.48</v>
      </c>
      <c r="F1359" s="3" t="s">
        <v>39</v>
      </c>
    </row>
    <row r="1360" spans="1:6">
      <c r="A1360" s="35">
        <v>92981</v>
      </c>
      <c r="B1360" s="3" t="s">
        <v>1842</v>
      </c>
      <c r="C1360" s="3" t="s">
        <v>3</v>
      </c>
      <c r="D1360" s="3" t="s">
        <v>92</v>
      </c>
      <c r="E1360" s="36">
        <v>16.13</v>
      </c>
      <c r="F1360" s="3" t="s">
        <v>39</v>
      </c>
    </row>
    <row r="1361" spans="1:6">
      <c r="A1361" s="35">
        <v>92998</v>
      </c>
      <c r="B1361" s="3" t="s">
        <v>16272</v>
      </c>
      <c r="C1361" s="3" t="s">
        <v>3</v>
      </c>
      <c r="D1361" s="3" t="s">
        <v>92</v>
      </c>
      <c r="E1361" s="36">
        <v>190.09</v>
      </c>
      <c r="F1361" s="3" t="s">
        <v>39</v>
      </c>
    </row>
    <row r="1362" spans="1:6">
      <c r="A1362" s="35">
        <v>91927</v>
      </c>
      <c r="B1362" s="3" t="s">
        <v>1832</v>
      </c>
      <c r="C1362" s="3" t="s">
        <v>3</v>
      </c>
      <c r="D1362" s="3" t="s">
        <v>92</v>
      </c>
      <c r="E1362" s="36">
        <v>5.24</v>
      </c>
      <c r="F1362" s="3" t="s">
        <v>39</v>
      </c>
    </row>
    <row r="1363" spans="1:6">
      <c r="A1363" s="35">
        <v>91926</v>
      </c>
      <c r="B1363" s="3" t="s">
        <v>1831</v>
      </c>
      <c r="C1363" s="3" t="s">
        <v>3</v>
      </c>
      <c r="D1363" s="3" t="s">
        <v>92</v>
      </c>
      <c r="E1363" s="36">
        <v>3.9</v>
      </c>
      <c r="F1363" s="3" t="s">
        <v>39</v>
      </c>
    </row>
    <row r="1364" spans="1:6">
      <c r="A1364" s="35">
        <v>93000</v>
      </c>
      <c r="B1364" s="3" t="s">
        <v>16273</v>
      </c>
      <c r="C1364" s="3" t="s">
        <v>3</v>
      </c>
      <c r="D1364" s="3" t="s">
        <v>92</v>
      </c>
      <c r="E1364" s="36">
        <v>249.71</v>
      </c>
      <c r="F1364" s="3" t="s">
        <v>39</v>
      </c>
    </row>
    <row r="1365" spans="1:6">
      <c r="A1365" s="35">
        <v>101562</v>
      </c>
      <c r="B1365" s="3" t="s">
        <v>5194</v>
      </c>
      <c r="C1365" s="3" t="s">
        <v>3</v>
      </c>
      <c r="D1365" s="3" t="s">
        <v>92</v>
      </c>
      <c r="E1365" s="36">
        <v>26.2</v>
      </c>
      <c r="F1365" s="3" t="s">
        <v>39</v>
      </c>
    </row>
    <row r="1366" spans="1:6">
      <c r="A1366" s="35">
        <v>92984</v>
      </c>
      <c r="B1366" s="3" t="s">
        <v>16265</v>
      </c>
      <c r="C1366" s="3" t="s">
        <v>3</v>
      </c>
      <c r="D1366" s="3" t="s">
        <v>92</v>
      </c>
      <c r="E1366" s="36">
        <v>27.83</v>
      </c>
      <c r="F1366" s="3" t="s">
        <v>39</v>
      </c>
    </row>
    <row r="1367" spans="1:6">
      <c r="A1367" s="35">
        <v>93002</v>
      </c>
      <c r="B1367" s="3" t="s">
        <v>16274</v>
      </c>
      <c r="C1367" s="3" t="s">
        <v>3</v>
      </c>
      <c r="D1367" s="3" t="s">
        <v>92</v>
      </c>
      <c r="E1367" s="36">
        <v>312.13</v>
      </c>
      <c r="F1367" s="3" t="s">
        <v>39</v>
      </c>
    </row>
    <row r="1368" spans="1:6">
      <c r="A1368" s="35">
        <v>101563</v>
      </c>
      <c r="B1368" s="3" t="s">
        <v>5195</v>
      </c>
      <c r="C1368" s="3" t="s">
        <v>3</v>
      </c>
      <c r="D1368" s="3" t="s">
        <v>92</v>
      </c>
      <c r="E1368" s="36">
        <v>36.090000000000003</v>
      </c>
      <c r="F1368" s="3" t="s">
        <v>39</v>
      </c>
    </row>
    <row r="1369" spans="1:6">
      <c r="A1369" s="35">
        <v>92986</v>
      </c>
      <c r="B1369" s="3" t="s">
        <v>16266</v>
      </c>
      <c r="C1369" s="3" t="s">
        <v>3</v>
      </c>
      <c r="D1369" s="3" t="s">
        <v>92</v>
      </c>
      <c r="E1369" s="36">
        <v>37.83</v>
      </c>
      <c r="F1369" s="3" t="s">
        <v>39</v>
      </c>
    </row>
    <row r="1370" spans="1:6">
      <c r="A1370" s="35">
        <v>91929</v>
      </c>
      <c r="B1370" s="3" t="s">
        <v>1834</v>
      </c>
      <c r="C1370" s="3" t="s">
        <v>3</v>
      </c>
      <c r="D1370" s="3" t="s">
        <v>92</v>
      </c>
      <c r="E1370" s="36">
        <v>7.38</v>
      </c>
      <c r="F1370" s="3" t="s">
        <v>39</v>
      </c>
    </row>
    <row r="1371" spans="1:6">
      <c r="A1371" s="35">
        <v>91928</v>
      </c>
      <c r="B1371" s="3" t="s">
        <v>1833</v>
      </c>
      <c r="C1371" s="3" t="s">
        <v>3</v>
      </c>
      <c r="D1371" s="3" t="s">
        <v>92</v>
      </c>
      <c r="E1371" s="36">
        <v>6.44</v>
      </c>
      <c r="F1371" s="3" t="s">
        <v>39</v>
      </c>
    </row>
    <row r="1372" spans="1:6">
      <c r="A1372" s="35">
        <v>101564</v>
      </c>
      <c r="B1372" s="3" t="s">
        <v>5196</v>
      </c>
      <c r="C1372" s="3" t="s">
        <v>3</v>
      </c>
      <c r="D1372" s="3" t="s">
        <v>92</v>
      </c>
      <c r="E1372" s="36">
        <v>51.43</v>
      </c>
      <c r="F1372" s="3" t="s">
        <v>39</v>
      </c>
    </row>
    <row r="1373" spans="1:6">
      <c r="A1373" s="35">
        <v>92988</v>
      </c>
      <c r="B1373" s="3" t="s">
        <v>16267</v>
      </c>
      <c r="C1373" s="3" t="s">
        <v>3</v>
      </c>
      <c r="D1373" s="3" t="s">
        <v>92</v>
      </c>
      <c r="E1373" s="36">
        <v>53.3</v>
      </c>
      <c r="F1373" s="3" t="s">
        <v>39</v>
      </c>
    </row>
    <row r="1374" spans="1:6">
      <c r="A1374" s="35">
        <v>91931</v>
      </c>
      <c r="B1374" s="3" t="s">
        <v>1836</v>
      </c>
      <c r="C1374" s="3" t="s">
        <v>3</v>
      </c>
      <c r="D1374" s="3" t="s">
        <v>92</v>
      </c>
      <c r="E1374" s="36">
        <v>9.98</v>
      </c>
      <c r="F1374" s="3" t="s">
        <v>39</v>
      </c>
    </row>
    <row r="1375" spans="1:6">
      <c r="A1375" s="35">
        <v>91930</v>
      </c>
      <c r="B1375" s="3" t="s">
        <v>1835</v>
      </c>
      <c r="C1375" s="3" t="s">
        <v>3</v>
      </c>
      <c r="D1375" s="3" t="s">
        <v>92</v>
      </c>
      <c r="E1375" s="36">
        <v>8.86</v>
      </c>
      <c r="F1375" s="3" t="s">
        <v>39</v>
      </c>
    </row>
    <row r="1376" spans="1:6">
      <c r="A1376" s="35">
        <v>101565</v>
      </c>
      <c r="B1376" s="3" t="s">
        <v>5197</v>
      </c>
      <c r="C1376" s="3" t="s">
        <v>3</v>
      </c>
      <c r="D1376" s="3" t="s">
        <v>92</v>
      </c>
      <c r="E1376" s="36">
        <v>71.22</v>
      </c>
      <c r="F1376" s="3" t="s">
        <v>39</v>
      </c>
    </row>
    <row r="1377" spans="1:6">
      <c r="A1377" s="35">
        <v>92990</v>
      </c>
      <c r="B1377" s="3" t="s">
        <v>16268</v>
      </c>
      <c r="C1377" s="3" t="s">
        <v>3</v>
      </c>
      <c r="D1377" s="3" t="s">
        <v>92</v>
      </c>
      <c r="E1377" s="36">
        <v>73.28</v>
      </c>
      <c r="F1377" s="3" t="s">
        <v>39</v>
      </c>
    </row>
    <row r="1378" spans="1:6">
      <c r="A1378" s="35">
        <v>101567</v>
      </c>
      <c r="B1378" s="3" t="s">
        <v>5198</v>
      </c>
      <c r="C1378" s="3" t="s">
        <v>3</v>
      </c>
      <c r="D1378" s="3" t="s">
        <v>92</v>
      </c>
      <c r="E1378" s="36">
        <v>94.59</v>
      </c>
      <c r="F1378" s="3" t="s">
        <v>39</v>
      </c>
    </row>
    <row r="1379" spans="1:6">
      <c r="A1379" s="35">
        <v>92992</v>
      </c>
      <c r="B1379" s="3" t="s">
        <v>16269</v>
      </c>
      <c r="C1379" s="3" t="s">
        <v>3</v>
      </c>
      <c r="D1379" s="3" t="s">
        <v>92</v>
      </c>
      <c r="E1379" s="36">
        <v>96.93</v>
      </c>
      <c r="F1379" s="3" t="s">
        <v>39</v>
      </c>
    </row>
    <row r="1380" spans="1:6">
      <c r="A1380" s="35">
        <v>101885</v>
      </c>
      <c r="B1380" s="3" t="s">
        <v>5022</v>
      </c>
      <c r="C1380" s="3" t="s">
        <v>3</v>
      </c>
      <c r="D1380" s="3" t="s">
        <v>92</v>
      </c>
      <c r="E1380" s="36">
        <v>11.22</v>
      </c>
      <c r="F1380" s="3" t="s">
        <v>39</v>
      </c>
    </row>
    <row r="1381" spans="1:6">
      <c r="A1381" s="35">
        <v>101884</v>
      </c>
      <c r="B1381" s="3" t="s">
        <v>5021</v>
      </c>
      <c r="C1381" s="3" t="s">
        <v>3</v>
      </c>
      <c r="D1381" s="3" t="s">
        <v>92</v>
      </c>
      <c r="E1381" s="36">
        <v>10.29</v>
      </c>
      <c r="F1381" s="3" t="s">
        <v>39</v>
      </c>
    </row>
    <row r="1382" spans="1:6">
      <c r="A1382" s="35">
        <v>101887</v>
      </c>
      <c r="B1382" s="3" t="s">
        <v>5024</v>
      </c>
      <c r="C1382" s="3" t="s">
        <v>3</v>
      </c>
      <c r="D1382" s="3" t="s">
        <v>92</v>
      </c>
      <c r="E1382" s="36">
        <v>17.239999999999998</v>
      </c>
      <c r="F1382" s="3" t="s">
        <v>39</v>
      </c>
    </row>
    <row r="1383" spans="1:6">
      <c r="A1383" s="35">
        <v>101886</v>
      </c>
      <c r="B1383" s="3" t="s">
        <v>5023</v>
      </c>
      <c r="C1383" s="3" t="s">
        <v>3</v>
      </c>
      <c r="D1383" s="3" t="s">
        <v>92</v>
      </c>
      <c r="E1383" s="36">
        <v>15.91</v>
      </c>
      <c r="F1383" s="3" t="s">
        <v>39</v>
      </c>
    </row>
    <row r="1384" spans="1:6">
      <c r="A1384" s="35">
        <v>101889</v>
      </c>
      <c r="B1384" s="3" t="s">
        <v>5026</v>
      </c>
      <c r="C1384" s="3" t="s">
        <v>3</v>
      </c>
      <c r="D1384" s="3" t="s">
        <v>92</v>
      </c>
      <c r="E1384" s="36">
        <v>26.28</v>
      </c>
      <c r="F1384" s="3" t="s">
        <v>39</v>
      </c>
    </row>
    <row r="1385" spans="1:6">
      <c r="A1385" s="35">
        <v>101888</v>
      </c>
      <c r="B1385" s="3" t="s">
        <v>5025</v>
      </c>
      <c r="C1385" s="3" t="s">
        <v>3</v>
      </c>
      <c r="D1385" s="3" t="s">
        <v>92</v>
      </c>
      <c r="E1385" s="36">
        <v>25.53</v>
      </c>
      <c r="F1385" s="3" t="s">
        <v>39</v>
      </c>
    </row>
    <row r="1386" spans="1:6">
      <c r="A1386" s="35">
        <v>98295</v>
      </c>
      <c r="B1386" s="3" t="s">
        <v>2099</v>
      </c>
      <c r="C1386" s="3" t="s">
        <v>3</v>
      </c>
      <c r="D1386" s="3" t="s">
        <v>92</v>
      </c>
      <c r="E1386" s="36">
        <v>1.78</v>
      </c>
      <c r="F1386" s="3" t="s">
        <v>39</v>
      </c>
    </row>
    <row r="1387" spans="1:6">
      <c r="A1387" s="35">
        <v>98294</v>
      </c>
      <c r="B1387" s="3" t="s">
        <v>2098</v>
      </c>
      <c r="C1387" s="3" t="s">
        <v>3</v>
      </c>
      <c r="D1387" s="3" t="s">
        <v>92</v>
      </c>
      <c r="E1387" s="36">
        <v>2.3199999999999998</v>
      </c>
      <c r="F1387" s="3" t="s">
        <v>39</v>
      </c>
    </row>
    <row r="1388" spans="1:6">
      <c r="A1388" s="35">
        <v>98297</v>
      </c>
      <c r="B1388" s="3" t="s">
        <v>2101</v>
      </c>
      <c r="C1388" s="3" t="s">
        <v>3</v>
      </c>
      <c r="D1388" s="3" t="s">
        <v>92</v>
      </c>
      <c r="E1388" s="36">
        <v>2.71</v>
      </c>
      <c r="F1388" s="3" t="s">
        <v>39</v>
      </c>
    </row>
    <row r="1389" spans="1:6">
      <c r="A1389" s="35">
        <v>98296</v>
      </c>
      <c r="B1389" s="3" t="s">
        <v>2100</v>
      </c>
      <c r="C1389" s="3" t="s">
        <v>3</v>
      </c>
      <c r="D1389" s="3" t="s">
        <v>92</v>
      </c>
      <c r="E1389" s="36">
        <v>3.56</v>
      </c>
      <c r="F1389" s="3" t="s">
        <v>39</v>
      </c>
    </row>
    <row r="1390" spans="1:6">
      <c r="A1390" s="35">
        <v>98261</v>
      </c>
      <c r="B1390" s="3" t="s">
        <v>2055</v>
      </c>
      <c r="C1390" s="3" t="s">
        <v>3</v>
      </c>
      <c r="D1390" s="3" t="s">
        <v>92</v>
      </c>
      <c r="E1390" s="36">
        <v>3.36</v>
      </c>
      <c r="F1390" s="3" t="s">
        <v>39</v>
      </c>
    </row>
    <row r="1391" spans="1:6">
      <c r="A1391" s="35">
        <v>98287</v>
      </c>
      <c r="B1391" s="3" t="s">
        <v>2081</v>
      </c>
      <c r="C1391" s="3" t="s">
        <v>3</v>
      </c>
      <c r="D1391" s="3" t="s">
        <v>92</v>
      </c>
      <c r="E1391" s="36">
        <v>1.6</v>
      </c>
      <c r="F1391" s="3" t="s">
        <v>39</v>
      </c>
    </row>
    <row r="1392" spans="1:6">
      <c r="A1392" s="35">
        <v>98280</v>
      </c>
      <c r="B1392" s="3" t="s">
        <v>2074</v>
      </c>
      <c r="C1392" s="3" t="s">
        <v>3</v>
      </c>
      <c r="D1392" s="3" t="s">
        <v>92</v>
      </c>
      <c r="E1392" s="36">
        <v>6.31</v>
      </c>
      <c r="F1392" s="3" t="s">
        <v>39</v>
      </c>
    </row>
    <row r="1393" spans="1:6">
      <c r="A1393" s="35">
        <v>98288</v>
      </c>
      <c r="B1393" s="3" t="s">
        <v>2082</v>
      </c>
      <c r="C1393" s="3" t="s">
        <v>3</v>
      </c>
      <c r="D1393" s="3" t="s">
        <v>92</v>
      </c>
      <c r="E1393" s="36">
        <v>2.48</v>
      </c>
      <c r="F1393" s="3" t="s">
        <v>39</v>
      </c>
    </row>
    <row r="1394" spans="1:6">
      <c r="A1394" s="35">
        <v>98281</v>
      </c>
      <c r="B1394" s="3" t="s">
        <v>2075</v>
      </c>
      <c r="C1394" s="3" t="s">
        <v>3</v>
      </c>
      <c r="D1394" s="3" t="s">
        <v>92</v>
      </c>
      <c r="E1394" s="36">
        <v>7.18</v>
      </c>
      <c r="F1394" s="3" t="s">
        <v>39</v>
      </c>
    </row>
    <row r="1395" spans="1:6">
      <c r="A1395" s="35">
        <v>98262</v>
      </c>
      <c r="B1395" s="3" t="s">
        <v>2056</v>
      </c>
      <c r="C1395" s="3" t="s">
        <v>3</v>
      </c>
      <c r="D1395" s="3" t="s">
        <v>92</v>
      </c>
      <c r="E1395" s="36">
        <v>4.24</v>
      </c>
      <c r="F1395" s="3" t="s">
        <v>39</v>
      </c>
    </row>
    <row r="1396" spans="1:6">
      <c r="A1396" s="35">
        <v>98289</v>
      </c>
      <c r="B1396" s="3" t="s">
        <v>2083</v>
      </c>
      <c r="C1396" s="3" t="s">
        <v>3</v>
      </c>
      <c r="D1396" s="3" t="s">
        <v>92</v>
      </c>
      <c r="E1396" s="36">
        <v>3.57</v>
      </c>
      <c r="F1396" s="3" t="s">
        <v>39</v>
      </c>
    </row>
    <row r="1397" spans="1:6">
      <c r="A1397" s="35">
        <v>98282</v>
      </c>
      <c r="B1397" s="3" t="s">
        <v>2076</v>
      </c>
      <c r="C1397" s="3" t="s">
        <v>3</v>
      </c>
      <c r="D1397" s="3" t="s">
        <v>92</v>
      </c>
      <c r="E1397" s="36">
        <v>8.2799999999999994</v>
      </c>
      <c r="F1397" s="3" t="s">
        <v>39</v>
      </c>
    </row>
    <row r="1398" spans="1:6">
      <c r="A1398" s="35">
        <v>98263</v>
      </c>
      <c r="B1398" s="3" t="s">
        <v>2057</v>
      </c>
      <c r="C1398" s="3" t="s">
        <v>3</v>
      </c>
      <c r="D1398" s="3" t="s">
        <v>92</v>
      </c>
      <c r="E1398" s="36">
        <v>5.33</v>
      </c>
      <c r="F1398" s="3" t="s">
        <v>39</v>
      </c>
    </row>
    <row r="1399" spans="1:6">
      <c r="A1399" s="35">
        <v>98290</v>
      </c>
      <c r="B1399" s="3" t="s">
        <v>2084</v>
      </c>
      <c r="C1399" s="3" t="s">
        <v>3</v>
      </c>
      <c r="D1399" s="3" t="s">
        <v>92</v>
      </c>
      <c r="E1399" s="36">
        <v>4.43</v>
      </c>
      <c r="F1399" s="3" t="s">
        <v>39</v>
      </c>
    </row>
    <row r="1400" spans="1:6">
      <c r="A1400" s="35">
        <v>98283</v>
      </c>
      <c r="B1400" s="3" t="s">
        <v>2077</v>
      </c>
      <c r="C1400" s="3" t="s">
        <v>3</v>
      </c>
      <c r="D1400" s="3" t="s">
        <v>92</v>
      </c>
      <c r="E1400" s="36">
        <v>9.1300000000000008</v>
      </c>
      <c r="F1400" s="3" t="s">
        <v>39</v>
      </c>
    </row>
    <row r="1401" spans="1:6">
      <c r="A1401" s="35">
        <v>98264</v>
      </c>
      <c r="B1401" s="3" t="s">
        <v>2058</v>
      </c>
      <c r="C1401" s="3" t="s">
        <v>3</v>
      </c>
      <c r="D1401" s="3" t="s">
        <v>92</v>
      </c>
      <c r="E1401" s="36">
        <v>6.2</v>
      </c>
      <c r="F1401" s="3" t="s">
        <v>39</v>
      </c>
    </row>
    <row r="1402" spans="1:6">
      <c r="A1402" s="35">
        <v>98273</v>
      </c>
      <c r="B1402" s="3" t="s">
        <v>2067</v>
      </c>
      <c r="C1402" s="3" t="s">
        <v>3</v>
      </c>
      <c r="D1402" s="3" t="s">
        <v>92</v>
      </c>
      <c r="E1402" s="36">
        <v>3.91</v>
      </c>
      <c r="F1402" s="3" t="s">
        <v>39</v>
      </c>
    </row>
    <row r="1403" spans="1:6">
      <c r="A1403" s="35">
        <v>98291</v>
      </c>
      <c r="B1403" s="3" t="s">
        <v>2085</v>
      </c>
      <c r="C1403" s="3" t="s">
        <v>3</v>
      </c>
      <c r="D1403" s="3" t="s">
        <v>92</v>
      </c>
      <c r="E1403" s="36">
        <v>5.74</v>
      </c>
      <c r="F1403" s="3" t="s">
        <v>39</v>
      </c>
    </row>
    <row r="1404" spans="1:6">
      <c r="A1404" s="35">
        <v>98284</v>
      </c>
      <c r="B1404" s="3" t="s">
        <v>2078</v>
      </c>
      <c r="C1404" s="3" t="s">
        <v>3</v>
      </c>
      <c r="D1404" s="3" t="s">
        <v>92</v>
      </c>
      <c r="E1404" s="36">
        <v>10.43</v>
      </c>
      <c r="F1404" s="3" t="s">
        <v>39</v>
      </c>
    </row>
    <row r="1405" spans="1:6">
      <c r="A1405" s="35">
        <v>98265</v>
      </c>
      <c r="B1405" s="3" t="s">
        <v>2059</v>
      </c>
      <c r="C1405" s="3" t="s">
        <v>3</v>
      </c>
      <c r="D1405" s="3" t="s">
        <v>92</v>
      </c>
      <c r="E1405" s="36">
        <v>7.5</v>
      </c>
      <c r="F1405" s="3" t="s">
        <v>39</v>
      </c>
    </row>
    <row r="1406" spans="1:6">
      <c r="A1406" s="35">
        <v>98274</v>
      </c>
      <c r="B1406" s="3" t="s">
        <v>2068</v>
      </c>
      <c r="C1406" s="3" t="s">
        <v>3</v>
      </c>
      <c r="D1406" s="3" t="s">
        <v>92</v>
      </c>
      <c r="E1406" s="36">
        <v>5.21</v>
      </c>
      <c r="F1406" s="3" t="s">
        <v>39</v>
      </c>
    </row>
    <row r="1407" spans="1:6">
      <c r="A1407" s="35">
        <v>98292</v>
      </c>
      <c r="B1407" s="3" t="s">
        <v>2086</v>
      </c>
      <c r="C1407" s="3" t="s">
        <v>3</v>
      </c>
      <c r="D1407" s="3" t="s">
        <v>92</v>
      </c>
      <c r="E1407" s="36">
        <v>6.49</v>
      </c>
      <c r="F1407" s="3" t="s">
        <v>39</v>
      </c>
    </row>
    <row r="1408" spans="1:6">
      <c r="A1408" s="35">
        <v>98285</v>
      </c>
      <c r="B1408" s="3" t="s">
        <v>2079</v>
      </c>
      <c r="C1408" s="3" t="s">
        <v>3</v>
      </c>
      <c r="D1408" s="3" t="s">
        <v>92</v>
      </c>
      <c r="E1408" s="36">
        <v>11.2</v>
      </c>
      <c r="F1408" s="3" t="s">
        <v>39</v>
      </c>
    </row>
    <row r="1409" spans="1:6">
      <c r="A1409" s="35">
        <v>98266</v>
      </c>
      <c r="B1409" s="3" t="s">
        <v>2060</v>
      </c>
      <c r="C1409" s="3" t="s">
        <v>3</v>
      </c>
      <c r="D1409" s="3" t="s">
        <v>92</v>
      </c>
      <c r="E1409" s="36">
        <v>8.26</v>
      </c>
      <c r="F1409" s="3" t="s">
        <v>39</v>
      </c>
    </row>
    <row r="1410" spans="1:6">
      <c r="A1410" s="35">
        <v>98275</v>
      </c>
      <c r="B1410" s="3" t="s">
        <v>2069</v>
      </c>
      <c r="C1410" s="3" t="s">
        <v>3</v>
      </c>
      <c r="D1410" s="3" t="s">
        <v>92</v>
      </c>
      <c r="E1410" s="36">
        <v>5.97</v>
      </c>
      <c r="F1410" s="3" t="s">
        <v>39</v>
      </c>
    </row>
    <row r="1411" spans="1:6">
      <c r="A1411" s="35">
        <v>98293</v>
      </c>
      <c r="B1411" s="3" t="s">
        <v>2087</v>
      </c>
      <c r="C1411" s="3" t="s">
        <v>3</v>
      </c>
      <c r="D1411" s="3" t="s">
        <v>92</v>
      </c>
      <c r="E1411" s="36">
        <v>12.65</v>
      </c>
      <c r="F1411" s="3" t="s">
        <v>39</v>
      </c>
    </row>
    <row r="1412" spans="1:6">
      <c r="A1412" s="35">
        <v>98286</v>
      </c>
      <c r="B1412" s="3" t="s">
        <v>2080</v>
      </c>
      <c r="C1412" s="3" t="s">
        <v>3</v>
      </c>
      <c r="D1412" s="3" t="s">
        <v>92</v>
      </c>
      <c r="E1412" s="36">
        <v>17.34</v>
      </c>
      <c r="F1412" s="3" t="s">
        <v>39</v>
      </c>
    </row>
    <row r="1413" spans="1:6">
      <c r="A1413" s="35">
        <v>98267</v>
      </c>
      <c r="B1413" s="3" t="s">
        <v>2061</v>
      </c>
      <c r="C1413" s="3" t="s">
        <v>3</v>
      </c>
      <c r="D1413" s="3" t="s">
        <v>92</v>
      </c>
      <c r="E1413" s="36">
        <v>14.41</v>
      </c>
      <c r="F1413" s="3" t="s">
        <v>39</v>
      </c>
    </row>
    <row r="1414" spans="1:6">
      <c r="A1414" s="35">
        <v>98276</v>
      </c>
      <c r="B1414" s="3" t="s">
        <v>2070</v>
      </c>
      <c r="C1414" s="3" t="s">
        <v>3</v>
      </c>
      <c r="D1414" s="3" t="s">
        <v>92</v>
      </c>
      <c r="E1414" s="36">
        <v>12.12</v>
      </c>
      <c r="F1414" s="3" t="s">
        <v>39</v>
      </c>
    </row>
    <row r="1415" spans="1:6">
      <c r="A1415" s="35">
        <v>98268</v>
      </c>
      <c r="B1415" s="3" t="s">
        <v>2062</v>
      </c>
      <c r="C1415" s="3" t="s">
        <v>3</v>
      </c>
      <c r="D1415" s="3" t="s">
        <v>92</v>
      </c>
      <c r="E1415" s="36">
        <v>25.12</v>
      </c>
      <c r="F1415" s="3" t="s">
        <v>39</v>
      </c>
    </row>
    <row r="1416" spans="1:6">
      <c r="A1416" s="35">
        <v>98277</v>
      </c>
      <c r="B1416" s="3" t="s">
        <v>2071</v>
      </c>
      <c r="C1416" s="3" t="s">
        <v>3</v>
      </c>
      <c r="D1416" s="3" t="s">
        <v>92</v>
      </c>
      <c r="E1416" s="36">
        <v>22.83</v>
      </c>
      <c r="F1416" s="3" t="s">
        <v>39</v>
      </c>
    </row>
    <row r="1417" spans="1:6">
      <c r="A1417" s="35">
        <v>98272</v>
      </c>
      <c r="B1417" s="3" t="s">
        <v>2066</v>
      </c>
      <c r="C1417" s="3" t="s">
        <v>3</v>
      </c>
      <c r="D1417" s="3" t="s">
        <v>92</v>
      </c>
      <c r="E1417" s="36">
        <v>213.25</v>
      </c>
      <c r="F1417" s="3" t="s">
        <v>39</v>
      </c>
    </row>
    <row r="1418" spans="1:6">
      <c r="A1418" s="35">
        <v>98269</v>
      </c>
      <c r="B1418" s="3" t="s">
        <v>2063</v>
      </c>
      <c r="C1418" s="3" t="s">
        <v>3</v>
      </c>
      <c r="D1418" s="3" t="s">
        <v>92</v>
      </c>
      <c r="E1418" s="36">
        <v>33.159999999999997</v>
      </c>
      <c r="F1418" s="3" t="s">
        <v>39</v>
      </c>
    </row>
    <row r="1419" spans="1:6">
      <c r="A1419" s="35">
        <v>98278</v>
      </c>
      <c r="B1419" s="3" t="s">
        <v>2072</v>
      </c>
      <c r="C1419" s="3" t="s">
        <v>3</v>
      </c>
      <c r="D1419" s="3" t="s">
        <v>92</v>
      </c>
      <c r="E1419" s="36">
        <v>30.89</v>
      </c>
      <c r="F1419" s="3" t="s">
        <v>39</v>
      </c>
    </row>
    <row r="1420" spans="1:6">
      <c r="A1420" s="35">
        <v>98270</v>
      </c>
      <c r="B1420" s="3" t="s">
        <v>2064</v>
      </c>
      <c r="C1420" s="3" t="s">
        <v>3</v>
      </c>
      <c r="D1420" s="3" t="s">
        <v>92</v>
      </c>
      <c r="E1420" s="36">
        <v>56.01</v>
      </c>
      <c r="F1420" s="3" t="s">
        <v>39</v>
      </c>
    </row>
    <row r="1421" spans="1:6">
      <c r="A1421" s="35">
        <v>98279</v>
      </c>
      <c r="B1421" s="3" t="s">
        <v>2073</v>
      </c>
      <c r="C1421" s="3" t="s">
        <v>3</v>
      </c>
      <c r="D1421" s="3" t="s">
        <v>92</v>
      </c>
      <c r="E1421" s="36">
        <v>53.72</v>
      </c>
      <c r="F1421" s="3" t="s">
        <v>39</v>
      </c>
    </row>
    <row r="1422" spans="1:6">
      <c r="A1422" s="35">
        <v>98271</v>
      </c>
      <c r="B1422" s="3" t="s">
        <v>2065</v>
      </c>
      <c r="C1422" s="3" t="s">
        <v>3</v>
      </c>
      <c r="D1422" s="3" t="s">
        <v>92</v>
      </c>
      <c r="E1422" s="36">
        <v>88.9</v>
      </c>
      <c r="F1422" s="3" t="s">
        <v>39</v>
      </c>
    </row>
    <row r="1423" spans="1:6">
      <c r="A1423" s="35">
        <v>98400</v>
      </c>
      <c r="B1423" s="3" t="s">
        <v>2088</v>
      </c>
      <c r="C1423" s="3" t="s">
        <v>3</v>
      </c>
      <c r="D1423" s="3" t="s">
        <v>92</v>
      </c>
      <c r="E1423" s="36">
        <v>17.670000000000002</v>
      </c>
      <c r="F1423" s="3" t="s">
        <v>39</v>
      </c>
    </row>
    <row r="1424" spans="1:6">
      <c r="A1424" s="35">
        <v>98401</v>
      </c>
      <c r="B1424" s="3" t="s">
        <v>2089</v>
      </c>
      <c r="C1424" s="3" t="s">
        <v>3</v>
      </c>
      <c r="D1424" s="3" t="s">
        <v>92</v>
      </c>
      <c r="E1424" s="36">
        <v>28.64</v>
      </c>
      <c r="F1424" s="3" t="s">
        <v>39</v>
      </c>
    </row>
    <row r="1425" spans="1:6">
      <c r="A1425" s="35">
        <v>98402</v>
      </c>
      <c r="B1425" s="3" t="s">
        <v>2090</v>
      </c>
      <c r="C1425" s="3" t="s">
        <v>3</v>
      </c>
      <c r="D1425" s="3" t="s">
        <v>92</v>
      </c>
      <c r="E1425" s="36">
        <v>37.83</v>
      </c>
      <c r="F1425" s="3" t="s">
        <v>39</v>
      </c>
    </row>
    <row r="1426" spans="1:6">
      <c r="A1426" s="35">
        <v>88258</v>
      </c>
      <c r="B1426" s="3" t="s">
        <v>4052</v>
      </c>
      <c r="C1426" s="3" t="s">
        <v>9</v>
      </c>
      <c r="D1426" s="3" t="s">
        <v>92</v>
      </c>
      <c r="E1426" s="36">
        <v>13.47</v>
      </c>
      <c r="F1426" s="3" t="s">
        <v>4035</v>
      </c>
    </row>
    <row r="1427" spans="1:6">
      <c r="A1427" s="35">
        <v>97955</v>
      </c>
      <c r="B1427" s="3" t="s">
        <v>4414</v>
      </c>
      <c r="C1427" s="3" t="s">
        <v>91</v>
      </c>
      <c r="D1427" s="3" t="s">
        <v>38</v>
      </c>
      <c r="E1427" s="37">
        <v>1794.98</v>
      </c>
      <c r="F1427" s="3" t="s">
        <v>39</v>
      </c>
    </row>
    <row r="1428" spans="1:6">
      <c r="A1428" s="35">
        <v>97948</v>
      </c>
      <c r="B1428" s="3" t="s">
        <v>4408</v>
      </c>
      <c r="C1428" s="3" t="s">
        <v>91</v>
      </c>
      <c r="D1428" s="3" t="s">
        <v>38</v>
      </c>
      <c r="E1428" s="37">
        <v>2193.8000000000002</v>
      </c>
      <c r="F1428" s="3" t="s">
        <v>39</v>
      </c>
    </row>
    <row r="1429" spans="1:6">
      <c r="A1429" s="35">
        <v>97934</v>
      </c>
      <c r="B1429" s="3" t="s">
        <v>4404</v>
      </c>
      <c r="C1429" s="3" t="s">
        <v>91</v>
      </c>
      <c r="D1429" s="3" t="s">
        <v>38</v>
      </c>
      <c r="E1429" s="37">
        <v>2158.9499999999998</v>
      </c>
      <c r="F1429" s="3" t="s">
        <v>39</v>
      </c>
    </row>
    <row r="1430" spans="1:6">
      <c r="A1430" s="35">
        <v>101801</v>
      </c>
      <c r="B1430" s="3" t="s">
        <v>4573</v>
      </c>
      <c r="C1430" s="3" t="s">
        <v>91</v>
      </c>
      <c r="D1430" s="3" t="s">
        <v>38</v>
      </c>
      <c r="E1430" s="36">
        <v>928.45</v>
      </c>
      <c r="F1430" s="3" t="s">
        <v>39</v>
      </c>
    </row>
    <row r="1431" spans="1:6">
      <c r="A1431" s="35">
        <v>103005</v>
      </c>
      <c r="B1431" s="3" t="s">
        <v>16143</v>
      </c>
      <c r="C1431" s="3" t="s">
        <v>91</v>
      </c>
      <c r="D1431" s="3" t="s">
        <v>38</v>
      </c>
      <c r="E1431" s="36">
        <v>537.23</v>
      </c>
      <c r="F1431" s="3" t="s">
        <v>39</v>
      </c>
    </row>
    <row r="1432" spans="1:6">
      <c r="A1432" s="35">
        <v>103006</v>
      </c>
      <c r="B1432" s="3" t="s">
        <v>16144</v>
      </c>
      <c r="C1432" s="3" t="s">
        <v>91</v>
      </c>
      <c r="D1432" s="3" t="s">
        <v>38</v>
      </c>
      <c r="E1432" s="36">
        <v>735.53</v>
      </c>
      <c r="F1432" s="3" t="s">
        <v>39</v>
      </c>
    </row>
    <row r="1433" spans="1:6">
      <c r="A1433" s="35">
        <v>103007</v>
      </c>
      <c r="B1433" s="3" t="s">
        <v>16145</v>
      </c>
      <c r="C1433" s="3" t="s">
        <v>91</v>
      </c>
      <c r="D1433" s="3" t="s">
        <v>38</v>
      </c>
      <c r="E1433" s="36">
        <v>975.54</v>
      </c>
      <c r="F1433" s="3" t="s">
        <v>39</v>
      </c>
    </row>
    <row r="1434" spans="1:6">
      <c r="A1434" s="35">
        <v>101800</v>
      </c>
      <c r="B1434" s="3" t="s">
        <v>4572</v>
      </c>
      <c r="C1434" s="3" t="s">
        <v>91</v>
      </c>
      <c r="D1434" s="3" t="s">
        <v>38</v>
      </c>
      <c r="E1434" s="37">
        <v>1040.9100000000001</v>
      </c>
      <c r="F1434" s="3" t="s">
        <v>39</v>
      </c>
    </row>
    <row r="1435" spans="1:6">
      <c r="A1435" s="35">
        <v>97953</v>
      </c>
      <c r="B1435" s="3" t="s">
        <v>4413</v>
      </c>
      <c r="C1435" s="3" t="s">
        <v>91</v>
      </c>
      <c r="D1435" s="3" t="s">
        <v>38</v>
      </c>
      <c r="E1435" s="36">
        <v>776.17</v>
      </c>
      <c r="F1435" s="3" t="s">
        <v>39</v>
      </c>
    </row>
    <row r="1436" spans="1:6">
      <c r="A1436" s="35">
        <v>97947</v>
      </c>
      <c r="B1436" s="3" t="s">
        <v>4407</v>
      </c>
      <c r="C1436" s="3" t="s">
        <v>91</v>
      </c>
      <c r="D1436" s="3" t="s">
        <v>38</v>
      </c>
      <c r="E1436" s="37">
        <v>1229.8900000000001</v>
      </c>
      <c r="F1436" s="3" t="s">
        <v>39</v>
      </c>
    </row>
    <row r="1437" spans="1:6">
      <c r="A1437" s="35">
        <v>97933</v>
      </c>
      <c r="B1437" s="3" t="s">
        <v>4403</v>
      </c>
      <c r="C1437" s="3" t="s">
        <v>91</v>
      </c>
      <c r="D1437" s="3" t="s">
        <v>38</v>
      </c>
      <c r="E1437" s="37">
        <v>1599.43</v>
      </c>
      <c r="F1437" s="3" t="s">
        <v>39</v>
      </c>
    </row>
    <row r="1438" spans="1:6">
      <c r="A1438" s="35">
        <v>102613</v>
      </c>
      <c r="B1438" s="3" t="s">
        <v>5638</v>
      </c>
      <c r="C1438" s="3" t="s">
        <v>91</v>
      </c>
      <c r="D1438" s="3" t="s">
        <v>38</v>
      </c>
      <c r="E1438" s="36">
        <v>615.79</v>
      </c>
      <c r="F1438" s="3" t="s">
        <v>39</v>
      </c>
    </row>
    <row r="1439" spans="1:6">
      <c r="A1439" s="35">
        <v>102619</v>
      </c>
      <c r="B1439" s="3" t="s">
        <v>5642</v>
      </c>
      <c r="C1439" s="3" t="s">
        <v>91</v>
      </c>
      <c r="D1439" s="3" t="s">
        <v>38</v>
      </c>
      <c r="E1439" s="37">
        <v>6333.92</v>
      </c>
      <c r="F1439" s="3" t="s">
        <v>39</v>
      </c>
    </row>
    <row r="1440" spans="1:6">
      <c r="A1440" s="35">
        <v>102614</v>
      </c>
      <c r="B1440" s="3" t="s">
        <v>5639</v>
      </c>
      <c r="C1440" s="3" t="s">
        <v>91</v>
      </c>
      <c r="D1440" s="3" t="s">
        <v>38</v>
      </c>
      <c r="E1440" s="36">
        <v>997.23</v>
      </c>
      <c r="F1440" s="3" t="s">
        <v>39</v>
      </c>
    </row>
    <row r="1441" spans="1:6">
      <c r="A1441" s="35">
        <v>102615</v>
      </c>
      <c r="B1441" s="3" t="s">
        <v>5640</v>
      </c>
      <c r="C1441" s="3" t="s">
        <v>91</v>
      </c>
      <c r="D1441" s="3" t="s">
        <v>38</v>
      </c>
      <c r="E1441" s="37">
        <v>1285.23</v>
      </c>
      <c r="F1441" s="3" t="s">
        <v>39</v>
      </c>
    </row>
    <row r="1442" spans="1:6">
      <c r="A1442" s="35">
        <v>102611</v>
      </c>
      <c r="B1442" s="3" t="s">
        <v>5637</v>
      </c>
      <c r="C1442" s="3" t="s">
        <v>91</v>
      </c>
      <c r="D1442" s="3" t="s">
        <v>38</v>
      </c>
      <c r="E1442" s="36">
        <v>448.17</v>
      </c>
      <c r="F1442" s="3" t="s">
        <v>39</v>
      </c>
    </row>
    <row r="1443" spans="1:6">
      <c r="A1443" s="35">
        <v>102617</v>
      </c>
      <c r="B1443" s="3" t="s">
        <v>5641</v>
      </c>
      <c r="C1443" s="3" t="s">
        <v>91</v>
      </c>
      <c r="D1443" s="3" t="s">
        <v>38</v>
      </c>
      <c r="E1443" s="37">
        <v>3282.33</v>
      </c>
      <c r="F1443" s="3" t="s">
        <v>39</v>
      </c>
    </row>
    <row r="1444" spans="1:6">
      <c r="A1444" s="35">
        <v>102607</v>
      </c>
      <c r="B1444" s="3" t="s">
        <v>5634</v>
      </c>
      <c r="C1444" s="3" t="s">
        <v>91</v>
      </c>
      <c r="D1444" s="3" t="s">
        <v>92</v>
      </c>
      <c r="E1444" s="36">
        <v>464.48</v>
      </c>
      <c r="F1444" s="3" t="s">
        <v>39</v>
      </c>
    </row>
    <row r="1445" spans="1:6">
      <c r="A1445" s="35">
        <v>102623</v>
      </c>
      <c r="B1445" s="3" t="s">
        <v>5644</v>
      </c>
      <c r="C1445" s="3" t="s">
        <v>91</v>
      </c>
      <c r="D1445" s="3" t="s">
        <v>92</v>
      </c>
      <c r="E1445" s="36">
        <v>819.92</v>
      </c>
      <c r="F1445" s="3" t="s">
        <v>39</v>
      </c>
    </row>
    <row r="1446" spans="1:6">
      <c r="A1446" s="35">
        <v>102608</v>
      </c>
      <c r="B1446" s="3" t="s">
        <v>5635</v>
      </c>
      <c r="C1446" s="3" t="s">
        <v>91</v>
      </c>
      <c r="D1446" s="3" t="s">
        <v>92</v>
      </c>
      <c r="E1446" s="36">
        <v>939.51</v>
      </c>
      <c r="F1446" s="3" t="s">
        <v>39</v>
      </c>
    </row>
    <row r="1447" spans="1:6">
      <c r="A1447" s="35">
        <v>102609</v>
      </c>
      <c r="B1447" s="3" t="s">
        <v>5636</v>
      </c>
      <c r="C1447" s="3" t="s">
        <v>91</v>
      </c>
      <c r="D1447" s="3" t="s">
        <v>92</v>
      </c>
      <c r="E1447" s="37">
        <v>1056.8699999999999</v>
      </c>
      <c r="F1447" s="3" t="s">
        <v>39</v>
      </c>
    </row>
    <row r="1448" spans="1:6">
      <c r="A1448" s="35">
        <v>102605</v>
      </c>
      <c r="B1448" s="3" t="s">
        <v>5632</v>
      </c>
      <c r="C1448" s="3" t="s">
        <v>91</v>
      </c>
      <c r="D1448" s="3" t="s">
        <v>92</v>
      </c>
      <c r="E1448" s="36">
        <v>267.35000000000002</v>
      </c>
      <c r="F1448" s="3" t="s">
        <v>39</v>
      </c>
    </row>
    <row r="1449" spans="1:6">
      <c r="A1449" s="35">
        <v>102622</v>
      </c>
      <c r="B1449" s="3" t="s">
        <v>5643</v>
      </c>
      <c r="C1449" s="3" t="s">
        <v>91</v>
      </c>
      <c r="D1449" s="3" t="s">
        <v>92</v>
      </c>
      <c r="E1449" s="36">
        <v>573.84</v>
      </c>
      <c r="F1449" s="3" t="s">
        <v>39</v>
      </c>
    </row>
    <row r="1450" spans="1:6">
      <c r="A1450" s="35">
        <v>102606</v>
      </c>
      <c r="B1450" s="3" t="s">
        <v>5633</v>
      </c>
      <c r="C1450" s="3" t="s">
        <v>91</v>
      </c>
      <c r="D1450" s="3" t="s">
        <v>92</v>
      </c>
      <c r="E1450" s="36">
        <v>456.62</v>
      </c>
      <c r="F1450" s="3" t="s">
        <v>39</v>
      </c>
    </row>
    <row r="1451" spans="1:6">
      <c r="A1451" s="35">
        <v>98108</v>
      </c>
      <c r="B1451" s="3" t="s">
        <v>5604</v>
      </c>
      <c r="C1451" s="3" t="s">
        <v>91</v>
      </c>
      <c r="D1451" s="3" t="s">
        <v>38</v>
      </c>
      <c r="E1451" s="36">
        <v>398.29</v>
      </c>
      <c r="F1451" s="3" t="s">
        <v>39</v>
      </c>
    </row>
    <row r="1452" spans="1:6">
      <c r="A1452" s="35">
        <v>98105</v>
      </c>
      <c r="B1452" s="3" t="s">
        <v>5601</v>
      </c>
      <c r="C1452" s="3" t="s">
        <v>91</v>
      </c>
      <c r="D1452" s="3" t="s">
        <v>38</v>
      </c>
      <c r="E1452" s="36">
        <v>550.63</v>
      </c>
      <c r="F1452" s="3" t="s">
        <v>39</v>
      </c>
    </row>
    <row r="1453" spans="1:6">
      <c r="A1453" s="35">
        <v>98109</v>
      </c>
      <c r="B1453" s="3" t="s">
        <v>5698</v>
      </c>
      <c r="C1453" s="3" t="s">
        <v>91</v>
      </c>
      <c r="D1453" s="3" t="s">
        <v>38</v>
      </c>
      <c r="E1453" s="36">
        <v>645.24</v>
      </c>
      <c r="F1453" s="3" t="s">
        <v>39</v>
      </c>
    </row>
    <row r="1454" spans="1:6">
      <c r="A1454" s="35">
        <v>98106</v>
      </c>
      <c r="B1454" s="3" t="s">
        <v>5602</v>
      </c>
      <c r="C1454" s="3" t="s">
        <v>91</v>
      </c>
      <c r="D1454" s="3" t="s">
        <v>38</v>
      </c>
      <c r="E1454" s="36">
        <v>909.14</v>
      </c>
      <c r="F1454" s="3" t="s">
        <v>39</v>
      </c>
    </row>
    <row r="1455" spans="1:6">
      <c r="A1455" s="35">
        <v>98110</v>
      </c>
      <c r="B1455" s="3" t="s">
        <v>5699</v>
      </c>
      <c r="C1455" s="3" t="s">
        <v>91</v>
      </c>
      <c r="D1455" s="3" t="s">
        <v>38</v>
      </c>
      <c r="E1455" s="36">
        <v>370.87</v>
      </c>
      <c r="F1455" s="3" t="s">
        <v>39</v>
      </c>
    </row>
    <row r="1456" spans="1:6">
      <c r="A1456" s="35">
        <v>98107</v>
      </c>
      <c r="B1456" s="3" t="s">
        <v>5603</v>
      </c>
      <c r="C1456" s="3" t="s">
        <v>91</v>
      </c>
      <c r="D1456" s="3" t="s">
        <v>38</v>
      </c>
      <c r="E1456" s="36">
        <v>223.35</v>
      </c>
      <c r="F1456" s="3" t="s">
        <v>39</v>
      </c>
    </row>
    <row r="1457" spans="1:6">
      <c r="A1457" s="35">
        <v>98104</v>
      </c>
      <c r="B1457" s="3" t="s">
        <v>5600</v>
      </c>
      <c r="C1457" s="3" t="s">
        <v>91</v>
      </c>
      <c r="D1457" s="3" t="s">
        <v>38</v>
      </c>
      <c r="E1457" s="36">
        <v>317.7</v>
      </c>
      <c r="F1457" s="3" t="s">
        <v>39</v>
      </c>
    </row>
    <row r="1458" spans="1:6">
      <c r="A1458" s="35">
        <v>98102</v>
      </c>
      <c r="B1458" s="3" t="s">
        <v>5599</v>
      </c>
      <c r="C1458" s="3" t="s">
        <v>91</v>
      </c>
      <c r="D1458" s="3" t="s">
        <v>38</v>
      </c>
      <c r="E1458" s="36">
        <v>163.15</v>
      </c>
      <c r="F1458" s="3" t="s">
        <v>39</v>
      </c>
    </row>
    <row r="1459" spans="1:6">
      <c r="A1459" s="35">
        <v>101913</v>
      </c>
      <c r="B1459" s="3" t="s">
        <v>5262</v>
      </c>
      <c r="C1459" s="3" t="s">
        <v>91</v>
      </c>
      <c r="D1459" s="3" t="s">
        <v>92</v>
      </c>
      <c r="E1459" s="36">
        <v>501.15</v>
      </c>
      <c r="F1459" s="3" t="s">
        <v>39</v>
      </c>
    </row>
    <row r="1460" spans="1:6">
      <c r="A1460" s="35">
        <v>101914</v>
      </c>
      <c r="B1460" s="3" t="s">
        <v>5263</v>
      </c>
      <c r="C1460" s="3" t="s">
        <v>91</v>
      </c>
      <c r="D1460" s="3" t="s">
        <v>92</v>
      </c>
      <c r="E1460" s="36">
        <v>432.37</v>
      </c>
      <c r="F1460" s="3" t="s">
        <v>39</v>
      </c>
    </row>
    <row r="1461" spans="1:6">
      <c r="A1461" s="35">
        <v>98111</v>
      </c>
      <c r="B1461" s="3" t="s">
        <v>5700</v>
      </c>
      <c r="C1461" s="3" t="s">
        <v>91</v>
      </c>
      <c r="D1461" s="3" t="s">
        <v>38</v>
      </c>
      <c r="E1461" s="36">
        <v>48.73</v>
      </c>
      <c r="F1461" s="3" t="s">
        <v>39</v>
      </c>
    </row>
    <row r="1462" spans="1:6">
      <c r="A1462" s="35">
        <v>100556</v>
      </c>
      <c r="B1462" s="3" t="s">
        <v>2091</v>
      </c>
      <c r="C1462" s="3" t="s">
        <v>91</v>
      </c>
      <c r="D1462" s="3" t="s">
        <v>92</v>
      </c>
      <c r="E1462" s="36">
        <v>46.04</v>
      </c>
      <c r="F1462" s="3" t="s">
        <v>39</v>
      </c>
    </row>
    <row r="1463" spans="1:6">
      <c r="A1463" s="35">
        <v>100557</v>
      </c>
      <c r="B1463" s="3" t="s">
        <v>2092</v>
      </c>
      <c r="C1463" s="3" t="s">
        <v>91</v>
      </c>
      <c r="D1463" s="3" t="s">
        <v>92</v>
      </c>
      <c r="E1463" s="36">
        <v>654.33000000000004</v>
      </c>
      <c r="F1463" s="3" t="s">
        <v>39</v>
      </c>
    </row>
    <row r="1464" spans="1:6">
      <c r="A1464" s="35">
        <v>101938</v>
      </c>
      <c r="B1464" s="3" t="s">
        <v>5090</v>
      </c>
      <c r="C1464" s="3" t="s">
        <v>91</v>
      </c>
      <c r="D1464" s="3" t="s">
        <v>92</v>
      </c>
      <c r="E1464" s="36">
        <v>93.88</v>
      </c>
      <c r="F1464" s="3" t="s">
        <v>39</v>
      </c>
    </row>
    <row r="1465" spans="1:6">
      <c r="A1465" s="35">
        <v>95676</v>
      </c>
      <c r="B1465" s="3" t="s">
        <v>3112</v>
      </c>
      <c r="C1465" s="3" t="s">
        <v>91</v>
      </c>
      <c r="D1465" s="3" t="s">
        <v>92</v>
      </c>
      <c r="E1465" s="36">
        <v>118.59</v>
      </c>
      <c r="F1465" s="3" t="s">
        <v>39</v>
      </c>
    </row>
    <row r="1466" spans="1:6">
      <c r="A1466" s="35">
        <v>101807</v>
      </c>
      <c r="B1466" s="3" t="s">
        <v>4575</v>
      </c>
      <c r="C1466" s="3" t="s">
        <v>91</v>
      </c>
      <c r="D1466" s="3" t="s">
        <v>38</v>
      </c>
      <c r="E1466" s="36">
        <v>414.92</v>
      </c>
      <c r="F1466" s="3" t="s">
        <v>39</v>
      </c>
    </row>
    <row r="1467" spans="1:6">
      <c r="A1467" s="35">
        <v>101806</v>
      </c>
      <c r="B1467" s="3" t="s">
        <v>4574</v>
      </c>
      <c r="C1467" s="3" t="s">
        <v>91</v>
      </c>
      <c r="D1467" s="3" t="s">
        <v>38</v>
      </c>
      <c r="E1467" s="36">
        <v>473.87</v>
      </c>
      <c r="F1467" s="3" t="s">
        <v>39</v>
      </c>
    </row>
    <row r="1468" spans="1:6">
      <c r="A1468" s="35">
        <v>101808</v>
      </c>
      <c r="B1468" s="3" t="s">
        <v>4576</v>
      </c>
      <c r="C1468" s="3" t="s">
        <v>91</v>
      </c>
      <c r="D1468" s="3" t="s">
        <v>38</v>
      </c>
      <c r="E1468" s="36">
        <v>497.13</v>
      </c>
      <c r="F1468" s="3" t="s">
        <v>39</v>
      </c>
    </row>
    <row r="1469" spans="1:6">
      <c r="A1469" s="35">
        <v>97891</v>
      </c>
      <c r="B1469" s="3" t="s">
        <v>5037</v>
      </c>
      <c r="C1469" s="3" t="s">
        <v>91</v>
      </c>
      <c r="D1469" s="3" t="s">
        <v>38</v>
      </c>
      <c r="E1469" s="36">
        <v>166.25</v>
      </c>
      <c r="F1469" s="3" t="s">
        <v>39</v>
      </c>
    </row>
    <row r="1470" spans="1:6">
      <c r="A1470" s="35">
        <v>97892</v>
      </c>
      <c r="B1470" s="3" t="s">
        <v>5038</v>
      </c>
      <c r="C1470" s="3" t="s">
        <v>91</v>
      </c>
      <c r="D1470" s="3" t="s">
        <v>38</v>
      </c>
      <c r="E1470" s="36">
        <v>313.77999999999997</v>
      </c>
      <c r="F1470" s="3" t="s">
        <v>39</v>
      </c>
    </row>
    <row r="1471" spans="1:6">
      <c r="A1471" s="35">
        <v>97893</v>
      </c>
      <c r="B1471" s="3" t="s">
        <v>5039</v>
      </c>
      <c r="C1471" s="3" t="s">
        <v>91</v>
      </c>
      <c r="D1471" s="3" t="s">
        <v>38</v>
      </c>
      <c r="E1471" s="36">
        <v>434.92</v>
      </c>
      <c r="F1471" s="3" t="s">
        <v>39</v>
      </c>
    </row>
    <row r="1472" spans="1:6">
      <c r="A1472" s="35">
        <v>97894</v>
      </c>
      <c r="B1472" s="3" t="s">
        <v>5040</v>
      </c>
      <c r="C1472" s="3" t="s">
        <v>91</v>
      </c>
      <c r="D1472" s="3" t="s">
        <v>38</v>
      </c>
      <c r="E1472" s="36">
        <v>495.22</v>
      </c>
      <c r="F1472" s="3" t="s">
        <v>39</v>
      </c>
    </row>
    <row r="1473" spans="1:6">
      <c r="A1473" s="35">
        <v>97886</v>
      </c>
      <c r="B1473" s="3" t="s">
        <v>5032</v>
      </c>
      <c r="C1473" s="3" t="s">
        <v>91</v>
      </c>
      <c r="D1473" s="3" t="s">
        <v>38</v>
      </c>
      <c r="E1473" s="36">
        <v>142.75</v>
      </c>
      <c r="F1473" s="3" t="s">
        <v>39</v>
      </c>
    </row>
    <row r="1474" spans="1:6">
      <c r="A1474" s="35">
        <v>97887</v>
      </c>
      <c r="B1474" s="3" t="s">
        <v>5033</v>
      </c>
      <c r="C1474" s="3" t="s">
        <v>91</v>
      </c>
      <c r="D1474" s="3" t="s">
        <v>38</v>
      </c>
      <c r="E1474" s="36">
        <v>225.17</v>
      </c>
      <c r="F1474" s="3" t="s">
        <v>39</v>
      </c>
    </row>
    <row r="1475" spans="1:6">
      <c r="A1475" s="35">
        <v>97888</v>
      </c>
      <c r="B1475" s="3" t="s">
        <v>5034</v>
      </c>
      <c r="C1475" s="3" t="s">
        <v>91</v>
      </c>
      <c r="D1475" s="3" t="s">
        <v>38</v>
      </c>
      <c r="E1475" s="36">
        <v>438.36</v>
      </c>
      <c r="F1475" s="3" t="s">
        <v>39</v>
      </c>
    </row>
    <row r="1476" spans="1:6">
      <c r="A1476" s="35">
        <v>97889</v>
      </c>
      <c r="B1476" s="3" t="s">
        <v>5035</v>
      </c>
      <c r="C1476" s="3" t="s">
        <v>91</v>
      </c>
      <c r="D1476" s="3" t="s">
        <v>38</v>
      </c>
      <c r="E1476" s="36">
        <v>593.80999999999995</v>
      </c>
      <c r="F1476" s="3" t="s">
        <v>39</v>
      </c>
    </row>
    <row r="1477" spans="1:6">
      <c r="A1477" s="35">
        <v>97890</v>
      </c>
      <c r="B1477" s="3" t="s">
        <v>5036</v>
      </c>
      <c r="C1477" s="3" t="s">
        <v>91</v>
      </c>
      <c r="D1477" s="3" t="s">
        <v>38</v>
      </c>
      <c r="E1477" s="36">
        <v>687.76</v>
      </c>
      <c r="F1477" s="3" t="s">
        <v>39</v>
      </c>
    </row>
    <row r="1478" spans="1:6">
      <c r="A1478" s="35">
        <v>97881</v>
      </c>
      <c r="B1478" s="3" t="s">
        <v>5027</v>
      </c>
      <c r="C1478" s="3" t="s">
        <v>91</v>
      </c>
      <c r="D1478" s="3" t="s">
        <v>38</v>
      </c>
      <c r="E1478" s="36">
        <v>122.39</v>
      </c>
      <c r="F1478" s="3" t="s">
        <v>39</v>
      </c>
    </row>
    <row r="1479" spans="1:6">
      <c r="A1479" s="35">
        <v>97882</v>
      </c>
      <c r="B1479" s="3" t="s">
        <v>5028</v>
      </c>
      <c r="C1479" s="3" t="s">
        <v>91</v>
      </c>
      <c r="D1479" s="3" t="s">
        <v>38</v>
      </c>
      <c r="E1479" s="36">
        <v>193.4</v>
      </c>
      <c r="F1479" s="3" t="s">
        <v>39</v>
      </c>
    </row>
    <row r="1480" spans="1:6">
      <c r="A1480" s="35">
        <v>97883</v>
      </c>
      <c r="B1480" s="3" t="s">
        <v>5029</v>
      </c>
      <c r="C1480" s="3" t="s">
        <v>91</v>
      </c>
      <c r="D1480" s="3" t="s">
        <v>38</v>
      </c>
      <c r="E1480" s="36">
        <v>376.27</v>
      </c>
      <c r="F1480" s="3" t="s">
        <v>39</v>
      </c>
    </row>
    <row r="1481" spans="1:6">
      <c r="A1481" s="35">
        <v>97884</v>
      </c>
      <c r="B1481" s="3" t="s">
        <v>5030</v>
      </c>
      <c r="C1481" s="3" t="s">
        <v>91</v>
      </c>
      <c r="D1481" s="3" t="s">
        <v>38</v>
      </c>
      <c r="E1481" s="36">
        <v>742.58</v>
      </c>
      <c r="F1481" s="3" t="s">
        <v>39</v>
      </c>
    </row>
    <row r="1482" spans="1:6">
      <c r="A1482" s="35">
        <v>97885</v>
      </c>
      <c r="B1482" s="3" t="s">
        <v>5031</v>
      </c>
      <c r="C1482" s="3" t="s">
        <v>91</v>
      </c>
      <c r="D1482" s="3" t="s">
        <v>38</v>
      </c>
      <c r="E1482" s="37">
        <v>1147.6500000000001</v>
      </c>
      <c r="F1482" s="3" t="s">
        <v>39</v>
      </c>
    </row>
    <row r="1483" spans="1:6">
      <c r="A1483" s="35">
        <v>99250</v>
      </c>
      <c r="B1483" s="3" t="s">
        <v>5605</v>
      </c>
      <c r="C1483" s="3" t="s">
        <v>91</v>
      </c>
      <c r="D1483" s="3" t="s">
        <v>38</v>
      </c>
      <c r="E1483" s="36">
        <v>140.58000000000001</v>
      </c>
      <c r="F1483" s="3" t="s">
        <v>39</v>
      </c>
    </row>
    <row r="1484" spans="1:6">
      <c r="A1484" s="35">
        <v>97900</v>
      </c>
      <c r="B1484" s="3" t="s">
        <v>5590</v>
      </c>
      <c r="C1484" s="3" t="s">
        <v>91</v>
      </c>
      <c r="D1484" s="3" t="s">
        <v>38</v>
      </c>
      <c r="E1484" s="36">
        <v>160.25</v>
      </c>
      <c r="F1484" s="3" t="s">
        <v>39</v>
      </c>
    </row>
    <row r="1485" spans="1:6">
      <c r="A1485" s="35">
        <v>99251</v>
      </c>
      <c r="B1485" s="3" t="s">
        <v>5606</v>
      </c>
      <c r="C1485" s="3" t="s">
        <v>91</v>
      </c>
      <c r="D1485" s="3" t="s">
        <v>38</v>
      </c>
      <c r="E1485" s="36">
        <v>217.85</v>
      </c>
      <c r="F1485" s="3" t="s">
        <v>39</v>
      </c>
    </row>
    <row r="1486" spans="1:6">
      <c r="A1486" s="35">
        <v>97901</v>
      </c>
      <c r="B1486" s="3" t="s">
        <v>5591</v>
      </c>
      <c r="C1486" s="3" t="s">
        <v>91</v>
      </c>
      <c r="D1486" s="3" t="s">
        <v>38</v>
      </c>
      <c r="E1486" s="36">
        <v>251.62</v>
      </c>
      <c r="F1486" s="3" t="s">
        <v>39</v>
      </c>
    </row>
    <row r="1487" spans="1:6">
      <c r="A1487" s="35">
        <v>99253</v>
      </c>
      <c r="B1487" s="3" t="s">
        <v>5607</v>
      </c>
      <c r="C1487" s="3" t="s">
        <v>91</v>
      </c>
      <c r="D1487" s="3" t="s">
        <v>38</v>
      </c>
      <c r="E1487" s="36">
        <v>415.97</v>
      </c>
      <c r="F1487" s="3" t="s">
        <v>39</v>
      </c>
    </row>
    <row r="1488" spans="1:6">
      <c r="A1488" s="35">
        <v>97902</v>
      </c>
      <c r="B1488" s="3" t="s">
        <v>5592</v>
      </c>
      <c r="C1488" s="3" t="s">
        <v>91</v>
      </c>
      <c r="D1488" s="3" t="s">
        <v>38</v>
      </c>
      <c r="E1488" s="36">
        <v>491.78</v>
      </c>
      <c r="F1488" s="3" t="s">
        <v>39</v>
      </c>
    </row>
    <row r="1489" spans="1:6">
      <c r="A1489" s="35">
        <v>99255</v>
      </c>
      <c r="B1489" s="3" t="s">
        <v>5608</v>
      </c>
      <c r="C1489" s="3" t="s">
        <v>91</v>
      </c>
      <c r="D1489" s="3" t="s">
        <v>38</v>
      </c>
      <c r="E1489" s="36">
        <v>579.29999999999995</v>
      </c>
      <c r="F1489" s="3" t="s">
        <v>39</v>
      </c>
    </row>
    <row r="1490" spans="1:6">
      <c r="A1490" s="35">
        <v>97903</v>
      </c>
      <c r="B1490" s="3" t="s">
        <v>5593</v>
      </c>
      <c r="C1490" s="3" t="s">
        <v>91</v>
      </c>
      <c r="D1490" s="3" t="s">
        <v>38</v>
      </c>
      <c r="E1490" s="36">
        <v>683.24</v>
      </c>
      <c r="F1490" s="3" t="s">
        <v>39</v>
      </c>
    </row>
    <row r="1491" spans="1:6">
      <c r="A1491" s="35">
        <v>99257</v>
      </c>
      <c r="B1491" s="3" t="s">
        <v>5609</v>
      </c>
      <c r="C1491" s="3" t="s">
        <v>91</v>
      </c>
      <c r="D1491" s="3" t="s">
        <v>38</v>
      </c>
      <c r="E1491" s="36">
        <v>682.22</v>
      </c>
      <c r="F1491" s="3" t="s">
        <v>39</v>
      </c>
    </row>
    <row r="1492" spans="1:6">
      <c r="A1492" s="35">
        <v>97904</v>
      </c>
      <c r="B1492" s="3" t="s">
        <v>5594</v>
      </c>
      <c r="C1492" s="3" t="s">
        <v>91</v>
      </c>
      <c r="D1492" s="3" t="s">
        <v>38</v>
      </c>
      <c r="E1492" s="36">
        <v>816.65</v>
      </c>
      <c r="F1492" s="3" t="s">
        <v>39</v>
      </c>
    </row>
    <row r="1493" spans="1:6">
      <c r="A1493" s="35">
        <v>99258</v>
      </c>
      <c r="B1493" s="3" t="s">
        <v>5610</v>
      </c>
      <c r="C1493" s="3" t="s">
        <v>91</v>
      </c>
      <c r="D1493" s="3" t="s">
        <v>38</v>
      </c>
      <c r="E1493" s="36">
        <v>176.94</v>
      </c>
      <c r="F1493" s="3" t="s">
        <v>39</v>
      </c>
    </row>
    <row r="1494" spans="1:6">
      <c r="A1494" s="35">
        <v>97905</v>
      </c>
      <c r="B1494" s="3" t="s">
        <v>5595</v>
      </c>
      <c r="C1494" s="3" t="s">
        <v>91</v>
      </c>
      <c r="D1494" s="3" t="s">
        <v>38</v>
      </c>
      <c r="E1494" s="36">
        <v>198.38</v>
      </c>
      <c r="F1494" s="3" t="s">
        <v>39</v>
      </c>
    </row>
    <row r="1495" spans="1:6">
      <c r="A1495" s="35">
        <v>99260</v>
      </c>
      <c r="B1495" s="3" t="s">
        <v>5611</v>
      </c>
      <c r="C1495" s="3" t="s">
        <v>91</v>
      </c>
      <c r="D1495" s="3" t="s">
        <v>38</v>
      </c>
      <c r="E1495" s="36">
        <v>322.14</v>
      </c>
      <c r="F1495" s="3" t="s">
        <v>39</v>
      </c>
    </row>
    <row r="1496" spans="1:6">
      <c r="A1496" s="35">
        <v>97906</v>
      </c>
      <c r="B1496" s="3" t="s">
        <v>5596</v>
      </c>
      <c r="C1496" s="3" t="s">
        <v>91</v>
      </c>
      <c r="D1496" s="3" t="s">
        <v>38</v>
      </c>
      <c r="E1496" s="36">
        <v>369.88</v>
      </c>
      <c r="F1496" s="3" t="s">
        <v>39</v>
      </c>
    </row>
    <row r="1497" spans="1:6">
      <c r="A1497" s="35">
        <v>99262</v>
      </c>
      <c r="B1497" s="3" t="s">
        <v>5612</v>
      </c>
      <c r="C1497" s="3" t="s">
        <v>91</v>
      </c>
      <c r="D1497" s="3" t="s">
        <v>38</v>
      </c>
      <c r="E1497" s="36">
        <v>459.57</v>
      </c>
      <c r="F1497" s="3" t="s">
        <v>39</v>
      </c>
    </row>
    <row r="1498" spans="1:6">
      <c r="A1498" s="35">
        <v>97907</v>
      </c>
      <c r="B1498" s="3" t="s">
        <v>5597</v>
      </c>
      <c r="C1498" s="3" t="s">
        <v>91</v>
      </c>
      <c r="D1498" s="3" t="s">
        <v>38</v>
      </c>
      <c r="E1498" s="36">
        <v>527.70000000000005</v>
      </c>
      <c r="F1498" s="3" t="s">
        <v>39</v>
      </c>
    </row>
    <row r="1499" spans="1:6">
      <c r="A1499" s="35">
        <v>99264</v>
      </c>
      <c r="B1499" s="3" t="s">
        <v>5613</v>
      </c>
      <c r="C1499" s="3" t="s">
        <v>91</v>
      </c>
      <c r="D1499" s="3" t="s">
        <v>38</v>
      </c>
      <c r="E1499" s="36">
        <v>540.54</v>
      </c>
      <c r="F1499" s="3" t="s">
        <v>39</v>
      </c>
    </row>
    <row r="1500" spans="1:6">
      <c r="A1500" s="35">
        <v>97908</v>
      </c>
      <c r="B1500" s="3" t="s">
        <v>5598</v>
      </c>
      <c r="C1500" s="3" t="s">
        <v>91</v>
      </c>
      <c r="D1500" s="3" t="s">
        <v>38</v>
      </c>
      <c r="E1500" s="36">
        <v>632.61</v>
      </c>
      <c r="F1500" s="3" t="s">
        <v>39</v>
      </c>
    </row>
    <row r="1501" spans="1:6">
      <c r="A1501" s="35">
        <v>97895</v>
      </c>
      <c r="B1501" s="3" t="s">
        <v>5586</v>
      </c>
      <c r="C1501" s="3" t="s">
        <v>91</v>
      </c>
      <c r="D1501" s="3" t="s">
        <v>38</v>
      </c>
      <c r="E1501" s="36">
        <v>172.45</v>
      </c>
      <c r="F1501" s="3" t="s">
        <v>39</v>
      </c>
    </row>
    <row r="1502" spans="1:6">
      <c r="A1502" s="35">
        <v>97896</v>
      </c>
      <c r="B1502" s="3" t="s">
        <v>5587</v>
      </c>
      <c r="C1502" s="3" t="s">
        <v>91</v>
      </c>
      <c r="D1502" s="3" t="s">
        <v>38</v>
      </c>
      <c r="E1502" s="36">
        <v>319.36</v>
      </c>
      <c r="F1502" s="3" t="s">
        <v>39</v>
      </c>
    </row>
    <row r="1503" spans="1:6">
      <c r="A1503" s="35">
        <v>97897</v>
      </c>
      <c r="B1503" s="3" t="s">
        <v>5588</v>
      </c>
      <c r="C1503" s="3" t="s">
        <v>91</v>
      </c>
      <c r="D1503" s="3" t="s">
        <v>38</v>
      </c>
      <c r="E1503" s="36">
        <v>413.24</v>
      </c>
      <c r="F1503" s="3" t="s">
        <v>39</v>
      </c>
    </row>
    <row r="1504" spans="1:6">
      <c r="A1504" s="35">
        <v>97898</v>
      </c>
      <c r="B1504" s="3" t="s">
        <v>5589</v>
      </c>
      <c r="C1504" s="3" t="s">
        <v>91</v>
      </c>
      <c r="D1504" s="3" t="s">
        <v>38</v>
      </c>
      <c r="E1504" s="36">
        <v>789.02</v>
      </c>
      <c r="F1504" s="3" t="s">
        <v>39</v>
      </c>
    </row>
    <row r="1505" spans="1:6">
      <c r="A1505" s="35">
        <v>101795</v>
      </c>
      <c r="B1505" s="3" t="s">
        <v>5267</v>
      </c>
      <c r="C1505" s="3" t="s">
        <v>91</v>
      </c>
      <c r="D1505" s="3" t="s">
        <v>38</v>
      </c>
      <c r="E1505" s="36">
        <v>498.02</v>
      </c>
      <c r="F1505" s="3" t="s">
        <v>39</v>
      </c>
    </row>
    <row r="1506" spans="1:6">
      <c r="A1506" s="35">
        <v>101802</v>
      </c>
      <c r="B1506" s="3" t="s">
        <v>5713</v>
      </c>
      <c r="C1506" s="3" t="s">
        <v>91</v>
      </c>
      <c r="D1506" s="3" t="s">
        <v>38</v>
      </c>
      <c r="E1506" s="37">
        <v>1463.84</v>
      </c>
      <c r="F1506" s="3" t="s">
        <v>39</v>
      </c>
    </row>
    <row r="1507" spans="1:6">
      <c r="A1507" s="35">
        <v>101803</v>
      </c>
      <c r="B1507" s="3" t="s">
        <v>5714</v>
      </c>
      <c r="C1507" s="3" t="s">
        <v>91</v>
      </c>
      <c r="D1507" s="3" t="s">
        <v>38</v>
      </c>
      <c r="E1507" s="36">
        <v>915.87</v>
      </c>
      <c r="F1507" s="3" t="s">
        <v>39</v>
      </c>
    </row>
    <row r="1508" spans="1:6">
      <c r="A1508" s="35">
        <v>101804</v>
      </c>
      <c r="B1508" s="3" t="s">
        <v>5715</v>
      </c>
      <c r="C1508" s="3" t="s">
        <v>91</v>
      </c>
      <c r="D1508" s="3" t="s">
        <v>38</v>
      </c>
      <c r="E1508" s="37">
        <v>1163.92</v>
      </c>
      <c r="F1508" s="3" t="s">
        <v>39</v>
      </c>
    </row>
    <row r="1509" spans="1:6">
      <c r="A1509" s="35">
        <v>101805</v>
      </c>
      <c r="B1509" s="3" t="s">
        <v>5716</v>
      </c>
      <c r="C1509" s="3" t="s">
        <v>91</v>
      </c>
      <c r="D1509" s="3" t="s">
        <v>38</v>
      </c>
      <c r="E1509" s="37">
        <v>1485.07</v>
      </c>
      <c r="F1509" s="3" t="s">
        <v>39</v>
      </c>
    </row>
    <row r="1510" spans="1:6">
      <c r="A1510" s="35">
        <v>91937</v>
      </c>
      <c r="B1510" s="3" t="s">
        <v>1845</v>
      </c>
      <c r="C1510" s="3" t="s">
        <v>91</v>
      </c>
      <c r="D1510" s="3" t="s">
        <v>92</v>
      </c>
      <c r="E1510" s="36">
        <v>9.3800000000000008</v>
      </c>
      <c r="F1510" s="3" t="s">
        <v>39</v>
      </c>
    </row>
    <row r="1511" spans="1:6">
      <c r="A1511" s="35">
        <v>92865</v>
      </c>
      <c r="B1511" s="3" t="s">
        <v>1852</v>
      </c>
      <c r="C1511" s="3" t="s">
        <v>91</v>
      </c>
      <c r="D1511" s="3" t="s">
        <v>92</v>
      </c>
      <c r="E1511" s="36">
        <v>10.31</v>
      </c>
      <c r="F1511" s="3" t="s">
        <v>39</v>
      </c>
    </row>
    <row r="1512" spans="1:6">
      <c r="A1512" s="35">
        <v>91936</v>
      </c>
      <c r="B1512" s="3" t="s">
        <v>1844</v>
      </c>
      <c r="C1512" s="3" t="s">
        <v>91</v>
      </c>
      <c r="D1512" s="3" t="s">
        <v>92</v>
      </c>
      <c r="E1512" s="36">
        <v>11.14</v>
      </c>
      <c r="F1512" s="3" t="s">
        <v>39</v>
      </c>
    </row>
    <row r="1513" spans="1:6">
      <c r="A1513" s="35">
        <v>97961</v>
      </c>
      <c r="B1513" s="3" t="s">
        <v>4417</v>
      </c>
      <c r="C1513" s="3" t="s">
        <v>91</v>
      </c>
      <c r="D1513" s="3" t="s">
        <v>38</v>
      </c>
      <c r="E1513" s="37">
        <v>1622.5</v>
      </c>
      <c r="F1513" s="3" t="s">
        <v>39</v>
      </c>
    </row>
    <row r="1514" spans="1:6">
      <c r="A1514" s="35">
        <v>97951</v>
      </c>
      <c r="B1514" s="3" t="s">
        <v>4411</v>
      </c>
      <c r="C1514" s="3" t="s">
        <v>91</v>
      </c>
      <c r="D1514" s="3" t="s">
        <v>38</v>
      </c>
      <c r="E1514" s="37">
        <v>2173.7800000000002</v>
      </c>
      <c r="F1514" s="3" t="s">
        <v>39</v>
      </c>
    </row>
    <row r="1515" spans="1:6">
      <c r="A1515" s="35">
        <v>97973</v>
      </c>
      <c r="B1515" s="3" t="s">
        <v>4418</v>
      </c>
      <c r="C1515" s="3" t="s">
        <v>91</v>
      </c>
      <c r="D1515" s="3" t="s">
        <v>38</v>
      </c>
      <c r="E1515" s="37">
        <v>3017.36</v>
      </c>
      <c r="F1515" s="3" t="s">
        <v>39</v>
      </c>
    </row>
    <row r="1516" spans="1:6">
      <c r="A1516" s="35">
        <v>97952</v>
      </c>
      <c r="B1516" s="3" t="s">
        <v>4412</v>
      </c>
      <c r="C1516" s="3" t="s">
        <v>91</v>
      </c>
      <c r="D1516" s="3" t="s">
        <v>38</v>
      </c>
      <c r="E1516" s="37">
        <v>3619.52</v>
      </c>
      <c r="F1516" s="3" t="s">
        <v>39</v>
      </c>
    </row>
    <row r="1517" spans="1:6">
      <c r="A1517" s="35">
        <v>97957</v>
      </c>
      <c r="B1517" s="3" t="s">
        <v>4416</v>
      </c>
      <c r="C1517" s="3" t="s">
        <v>91</v>
      </c>
      <c r="D1517" s="3" t="s">
        <v>38</v>
      </c>
      <c r="E1517" s="37">
        <v>2192.9299999999998</v>
      </c>
      <c r="F1517" s="3" t="s">
        <v>39</v>
      </c>
    </row>
    <row r="1518" spans="1:6">
      <c r="A1518" s="35">
        <v>97950</v>
      </c>
      <c r="B1518" s="3" t="s">
        <v>4410</v>
      </c>
      <c r="C1518" s="3" t="s">
        <v>91</v>
      </c>
      <c r="D1518" s="3" t="s">
        <v>38</v>
      </c>
      <c r="E1518" s="37">
        <v>2805.49</v>
      </c>
      <c r="F1518" s="3" t="s">
        <v>39</v>
      </c>
    </row>
    <row r="1519" spans="1:6">
      <c r="A1519" s="35">
        <v>97936</v>
      </c>
      <c r="B1519" s="3" t="s">
        <v>4406</v>
      </c>
      <c r="C1519" s="3" t="s">
        <v>91</v>
      </c>
      <c r="D1519" s="3" t="s">
        <v>38</v>
      </c>
      <c r="E1519" s="37">
        <v>1714.99</v>
      </c>
      <c r="F1519" s="3" t="s">
        <v>39</v>
      </c>
    </row>
    <row r="1520" spans="1:6">
      <c r="A1520" s="35">
        <v>97956</v>
      </c>
      <c r="B1520" s="3" t="s">
        <v>4415</v>
      </c>
      <c r="C1520" s="3" t="s">
        <v>91</v>
      </c>
      <c r="D1520" s="3" t="s">
        <v>38</v>
      </c>
      <c r="E1520" s="37">
        <v>1228.58</v>
      </c>
      <c r="F1520" s="3" t="s">
        <v>39</v>
      </c>
    </row>
    <row r="1521" spans="1:6">
      <c r="A1521" s="35">
        <v>97949</v>
      </c>
      <c r="B1521" s="3" t="s">
        <v>4409</v>
      </c>
      <c r="C1521" s="3" t="s">
        <v>91</v>
      </c>
      <c r="D1521" s="3" t="s">
        <v>38</v>
      </c>
      <c r="E1521" s="37">
        <v>1606.52</v>
      </c>
      <c r="F1521" s="3" t="s">
        <v>39</v>
      </c>
    </row>
    <row r="1522" spans="1:6">
      <c r="A1522" s="35">
        <v>97935</v>
      </c>
      <c r="B1522" s="3" t="s">
        <v>4405</v>
      </c>
      <c r="C1522" s="3" t="s">
        <v>91</v>
      </c>
      <c r="D1522" s="3" t="s">
        <v>38</v>
      </c>
      <c r="E1522" s="37">
        <v>1382.85</v>
      </c>
      <c r="F1522" s="3" t="s">
        <v>39</v>
      </c>
    </row>
    <row r="1523" spans="1:6">
      <c r="A1523" s="35">
        <v>92867</v>
      </c>
      <c r="B1523" s="3" t="s">
        <v>1854</v>
      </c>
      <c r="C1523" s="3" t="s">
        <v>91</v>
      </c>
      <c r="D1523" s="3" t="s">
        <v>92</v>
      </c>
      <c r="E1523" s="36">
        <v>22.55</v>
      </c>
      <c r="F1523" s="3" t="s">
        <v>39</v>
      </c>
    </row>
    <row r="1524" spans="1:6">
      <c r="A1524" s="35">
        <v>91939</v>
      </c>
      <c r="B1524" s="3" t="s">
        <v>1846</v>
      </c>
      <c r="C1524" s="3" t="s">
        <v>91</v>
      </c>
      <c r="D1524" s="3" t="s">
        <v>92</v>
      </c>
      <c r="E1524" s="36">
        <v>22.45</v>
      </c>
      <c r="F1524" s="3" t="s">
        <v>39</v>
      </c>
    </row>
    <row r="1525" spans="1:6">
      <c r="A1525" s="35">
        <v>92869</v>
      </c>
      <c r="B1525" s="3" t="s">
        <v>1856</v>
      </c>
      <c r="C1525" s="3" t="s">
        <v>91</v>
      </c>
      <c r="D1525" s="3" t="s">
        <v>92</v>
      </c>
      <c r="E1525" s="36">
        <v>8.36</v>
      </c>
      <c r="F1525" s="3" t="s">
        <v>39</v>
      </c>
    </row>
    <row r="1526" spans="1:6">
      <c r="A1526" s="35">
        <v>91941</v>
      </c>
      <c r="B1526" s="3" t="s">
        <v>1848</v>
      </c>
      <c r="C1526" s="3" t="s">
        <v>91</v>
      </c>
      <c r="D1526" s="3" t="s">
        <v>92</v>
      </c>
      <c r="E1526" s="36">
        <v>8.26</v>
      </c>
      <c r="F1526" s="3" t="s">
        <v>39</v>
      </c>
    </row>
    <row r="1527" spans="1:6">
      <c r="A1527" s="35">
        <v>92868</v>
      </c>
      <c r="B1527" s="3" t="s">
        <v>1855</v>
      </c>
      <c r="C1527" s="3" t="s">
        <v>91</v>
      </c>
      <c r="D1527" s="3" t="s">
        <v>92</v>
      </c>
      <c r="E1527" s="36">
        <v>12.23</v>
      </c>
      <c r="F1527" s="3" t="s">
        <v>39</v>
      </c>
    </row>
    <row r="1528" spans="1:6">
      <c r="A1528" s="35">
        <v>91940</v>
      </c>
      <c r="B1528" s="3" t="s">
        <v>1847</v>
      </c>
      <c r="C1528" s="3" t="s">
        <v>91</v>
      </c>
      <c r="D1528" s="3" t="s">
        <v>92</v>
      </c>
      <c r="E1528" s="36">
        <v>12.13</v>
      </c>
      <c r="F1528" s="3" t="s">
        <v>39</v>
      </c>
    </row>
    <row r="1529" spans="1:6">
      <c r="A1529" s="35">
        <v>92870</v>
      </c>
      <c r="B1529" s="3" t="s">
        <v>1857</v>
      </c>
      <c r="C1529" s="3" t="s">
        <v>91</v>
      </c>
      <c r="D1529" s="3" t="s">
        <v>92</v>
      </c>
      <c r="E1529" s="36">
        <v>28.24</v>
      </c>
      <c r="F1529" s="3" t="s">
        <v>39</v>
      </c>
    </row>
    <row r="1530" spans="1:6">
      <c r="A1530" s="35">
        <v>91942</v>
      </c>
      <c r="B1530" s="3" t="s">
        <v>1849</v>
      </c>
      <c r="C1530" s="3" t="s">
        <v>91</v>
      </c>
      <c r="D1530" s="3" t="s">
        <v>92</v>
      </c>
      <c r="E1530" s="36">
        <v>27.74</v>
      </c>
      <c r="F1530" s="3" t="s">
        <v>39</v>
      </c>
    </row>
    <row r="1531" spans="1:6">
      <c r="A1531" s="35">
        <v>92872</v>
      </c>
      <c r="B1531" s="3" t="s">
        <v>1859</v>
      </c>
      <c r="C1531" s="3" t="s">
        <v>91</v>
      </c>
      <c r="D1531" s="3" t="s">
        <v>92</v>
      </c>
      <c r="E1531" s="36">
        <v>11.93</v>
      </c>
      <c r="F1531" s="3" t="s">
        <v>39</v>
      </c>
    </row>
    <row r="1532" spans="1:6">
      <c r="A1532" s="35">
        <v>91944</v>
      </c>
      <c r="B1532" s="3" t="s">
        <v>1851</v>
      </c>
      <c r="C1532" s="3" t="s">
        <v>91</v>
      </c>
      <c r="D1532" s="3" t="s">
        <v>92</v>
      </c>
      <c r="E1532" s="36">
        <v>11.43</v>
      </c>
      <c r="F1532" s="3" t="s">
        <v>39</v>
      </c>
    </row>
    <row r="1533" spans="1:6">
      <c r="A1533" s="35">
        <v>92871</v>
      </c>
      <c r="B1533" s="3" t="s">
        <v>1858</v>
      </c>
      <c r="C1533" s="3" t="s">
        <v>91</v>
      </c>
      <c r="D1533" s="3" t="s">
        <v>92</v>
      </c>
      <c r="E1533" s="36">
        <v>16.37</v>
      </c>
      <c r="F1533" s="3" t="s">
        <v>39</v>
      </c>
    </row>
    <row r="1534" spans="1:6">
      <c r="A1534" s="35">
        <v>91943</v>
      </c>
      <c r="B1534" s="3" t="s">
        <v>1850</v>
      </c>
      <c r="C1534" s="3" t="s">
        <v>91</v>
      </c>
      <c r="D1534" s="3" t="s">
        <v>92</v>
      </c>
      <c r="E1534" s="36">
        <v>15.87</v>
      </c>
      <c r="F1534" s="3" t="s">
        <v>39</v>
      </c>
    </row>
    <row r="1535" spans="1:6">
      <c r="A1535" s="35">
        <v>92866</v>
      </c>
      <c r="B1535" s="3" t="s">
        <v>1853</v>
      </c>
      <c r="C1535" s="3" t="s">
        <v>91</v>
      </c>
      <c r="D1535" s="3" t="s">
        <v>92</v>
      </c>
      <c r="E1535" s="36">
        <v>7.65</v>
      </c>
      <c r="F1535" s="3" t="s">
        <v>39</v>
      </c>
    </row>
    <row r="1536" spans="1:6">
      <c r="A1536" s="35">
        <v>89482</v>
      </c>
      <c r="B1536" s="3" t="s">
        <v>2987</v>
      </c>
      <c r="C1536" s="3" t="s">
        <v>91</v>
      </c>
      <c r="D1536" s="3" t="s">
        <v>92</v>
      </c>
      <c r="E1536" s="36">
        <v>34.43</v>
      </c>
      <c r="F1536" s="3" t="s">
        <v>39</v>
      </c>
    </row>
    <row r="1537" spans="1:6">
      <c r="A1537" s="35">
        <v>89707</v>
      </c>
      <c r="B1537" s="3" t="s">
        <v>2990</v>
      </c>
      <c r="C1537" s="3" t="s">
        <v>91</v>
      </c>
      <c r="D1537" s="3" t="s">
        <v>92</v>
      </c>
      <c r="E1537" s="36">
        <v>37.950000000000003</v>
      </c>
      <c r="F1537" s="3" t="s">
        <v>39</v>
      </c>
    </row>
    <row r="1538" spans="1:6">
      <c r="A1538" s="35">
        <v>89491</v>
      </c>
      <c r="B1538" s="3" t="s">
        <v>2988</v>
      </c>
      <c r="C1538" s="3" t="s">
        <v>91</v>
      </c>
      <c r="D1538" s="3" t="s">
        <v>92</v>
      </c>
      <c r="E1538" s="36">
        <v>80.489999999999995</v>
      </c>
      <c r="F1538" s="3" t="s">
        <v>39</v>
      </c>
    </row>
    <row r="1539" spans="1:6">
      <c r="A1539" s="35">
        <v>89708</v>
      </c>
      <c r="B1539" s="3" t="s">
        <v>2991</v>
      </c>
      <c r="C1539" s="3" t="s">
        <v>91</v>
      </c>
      <c r="D1539" s="3" t="s">
        <v>92</v>
      </c>
      <c r="E1539" s="36">
        <v>86.43</v>
      </c>
      <c r="F1539" s="3" t="s">
        <v>39</v>
      </c>
    </row>
    <row r="1540" spans="1:6">
      <c r="A1540" s="35">
        <v>88260</v>
      </c>
      <c r="B1540" s="3" t="s">
        <v>4053</v>
      </c>
      <c r="C1540" s="3" t="s">
        <v>9</v>
      </c>
      <c r="D1540" s="3" t="s">
        <v>92</v>
      </c>
      <c r="E1540" s="36">
        <v>18.45</v>
      </c>
      <c r="F1540" s="3" t="s">
        <v>4035</v>
      </c>
    </row>
    <row r="1541" spans="1:6">
      <c r="A1541" s="35">
        <v>101394</v>
      </c>
      <c r="B1541" s="3" t="s">
        <v>4053</v>
      </c>
      <c r="C1541" s="3" t="s">
        <v>4127</v>
      </c>
      <c r="D1541" s="3" t="s">
        <v>92</v>
      </c>
      <c r="E1541" s="37">
        <v>3313.13</v>
      </c>
      <c r="F1541" s="3" t="s">
        <v>4035</v>
      </c>
    </row>
    <row r="1542" spans="1:6">
      <c r="A1542" s="35">
        <v>102809</v>
      </c>
      <c r="B1542" s="3" t="s">
        <v>16089</v>
      </c>
      <c r="C1542" s="3" t="s">
        <v>9</v>
      </c>
      <c r="D1542" s="3" t="s">
        <v>410</v>
      </c>
      <c r="E1542" s="36">
        <v>21.97</v>
      </c>
      <c r="F1542" s="3" t="s">
        <v>39</v>
      </c>
    </row>
    <row r="1543" spans="1:6">
      <c r="A1543" s="35">
        <v>100434</v>
      </c>
      <c r="B1543" s="3" t="s">
        <v>1160</v>
      </c>
      <c r="C1543" s="3" t="s">
        <v>3</v>
      </c>
      <c r="D1543" s="3" t="s">
        <v>38</v>
      </c>
      <c r="E1543" s="36">
        <v>62.47</v>
      </c>
      <c r="F1543" s="3" t="s">
        <v>39</v>
      </c>
    </row>
    <row r="1544" spans="1:6">
      <c r="A1544" s="35">
        <v>94229</v>
      </c>
      <c r="B1544" s="3" t="s">
        <v>1164</v>
      </c>
      <c r="C1544" s="3" t="s">
        <v>3</v>
      </c>
      <c r="D1544" s="3" t="s">
        <v>38</v>
      </c>
      <c r="E1544" s="36">
        <v>197.29</v>
      </c>
      <c r="F1544" s="3" t="s">
        <v>39</v>
      </c>
    </row>
    <row r="1545" spans="1:6">
      <c r="A1545" s="35">
        <v>94227</v>
      </c>
      <c r="B1545" s="3" t="s">
        <v>1162</v>
      </c>
      <c r="C1545" s="3" t="s">
        <v>3</v>
      </c>
      <c r="D1545" s="3" t="s">
        <v>38</v>
      </c>
      <c r="E1545" s="36">
        <v>75.78</v>
      </c>
      <c r="F1545" s="3" t="s">
        <v>39</v>
      </c>
    </row>
    <row r="1546" spans="1:6">
      <c r="A1546" s="35">
        <v>94228</v>
      </c>
      <c r="B1546" s="3" t="s">
        <v>1163</v>
      </c>
      <c r="C1546" s="3" t="s">
        <v>3</v>
      </c>
      <c r="D1546" s="3" t="s">
        <v>38</v>
      </c>
      <c r="E1546" s="36">
        <v>101.53</v>
      </c>
      <c r="F1546" s="3" t="s">
        <v>39</v>
      </c>
    </row>
    <row r="1547" spans="1:6">
      <c r="A1547" s="35">
        <v>97087</v>
      </c>
      <c r="B1547" s="3" t="s">
        <v>16152</v>
      </c>
      <c r="C1547" s="3" t="s">
        <v>188</v>
      </c>
      <c r="D1547" s="3" t="s">
        <v>92</v>
      </c>
      <c r="E1547" s="36">
        <v>1.67</v>
      </c>
      <c r="F1547" s="3" t="s">
        <v>39</v>
      </c>
    </row>
    <row r="1548" spans="1:6">
      <c r="A1548" s="35">
        <v>91387</v>
      </c>
      <c r="B1548" s="3" t="s">
        <v>447</v>
      </c>
      <c r="C1548" s="3" t="s">
        <v>363</v>
      </c>
      <c r="D1548" s="3" t="s">
        <v>38</v>
      </c>
      <c r="E1548" s="36">
        <v>47.95</v>
      </c>
      <c r="F1548" s="3" t="s">
        <v>39</v>
      </c>
    </row>
    <row r="1549" spans="1:6">
      <c r="A1549" s="35">
        <v>91386</v>
      </c>
      <c r="B1549" s="3" t="s">
        <v>306</v>
      </c>
      <c r="C1549" s="3" t="s">
        <v>12</v>
      </c>
      <c r="D1549" s="3" t="s">
        <v>38</v>
      </c>
      <c r="E1549" s="36">
        <v>255</v>
      </c>
      <c r="F1549" s="3" t="s">
        <v>39</v>
      </c>
    </row>
    <row r="1550" spans="1:6">
      <c r="A1550" s="35">
        <v>91380</v>
      </c>
      <c r="B1550" s="3" t="s">
        <v>832</v>
      </c>
      <c r="C1550" s="3" t="s">
        <v>9</v>
      </c>
      <c r="D1550" s="3" t="s">
        <v>38</v>
      </c>
      <c r="E1550" s="36">
        <v>24.14</v>
      </c>
      <c r="F1550" s="3" t="s">
        <v>39</v>
      </c>
    </row>
    <row r="1551" spans="1:6">
      <c r="A1551" s="35">
        <v>91382</v>
      </c>
      <c r="B1551" s="3" t="s">
        <v>834</v>
      </c>
      <c r="C1551" s="3" t="s">
        <v>9</v>
      </c>
      <c r="D1551" s="3" t="s">
        <v>38</v>
      </c>
      <c r="E1551" s="36">
        <v>3.72</v>
      </c>
      <c r="F1551" s="3" t="s">
        <v>39</v>
      </c>
    </row>
    <row r="1552" spans="1:6">
      <c r="A1552" s="35">
        <v>91381</v>
      </c>
      <c r="B1552" s="3" t="s">
        <v>833</v>
      </c>
      <c r="C1552" s="3" t="s">
        <v>9</v>
      </c>
      <c r="D1552" s="3" t="s">
        <v>38</v>
      </c>
      <c r="E1552" s="36">
        <v>4.7</v>
      </c>
      <c r="F1552" s="3" t="s">
        <v>39</v>
      </c>
    </row>
    <row r="1553" spans="1:6">
      <c r="A1553" s="35">
        <v>91383</v>
      </c>
      <c r="B1553" s="3" t="s">
        <v>835</v>
      </c>
      <c r="C1553" s="3" t="s">
        <v>9</v>
      </c>
      <c r="D1553" s="3" t="s">
        <v>38</v>
      </c>
      <c r="E1553" s="36">
        <v>43.29</v>
      </c>
      <c r="F1553" s="3" t="s">
        <v>39</v>
      </c>
    </row>
    <row r="1554" spans="1:6">
      <c r="A1554" s="35">
        <v>91384</v>
      </c>
      <c r="B1554" s="3" t="s">
        <v>836</v>
      </c>
      <c r="C1554" s="3" t="s">
        <v>9</v>
      </c>
      <c r="D1554" s="3" t="s">
        <v>410</v>
      </c>
      <c r="E1554" s="36">
        <v>163.76</v>
      </c>
      <c r="F1554" s="3" t="s">
        <v>39</v>
      </c>
    </row>
    <row r="1555" spans="1:6">
      <c r="A1555" s="35">
        <v>96036</v>
      </c>
      <c r="B1555" s="3" t="s">
        <v>496</v>
      </c>
      <c r="C1555" s="3" t="s">
        <v>363</v>
      </c>
      <c r="D1555" s="3" t="s">
        <v>38</v>
      </c>
      <c r="E1555" s="36">
        <v>53.25</v>
      </c>
      <c r="F1555" s="3" t="s">
        <v>39</v>
      </c>
    </row>
    <row r="1556" spans="1:6">
      <c r="A1556" s="35">
        <v>96035</v>
      </c>
      <c r="B1556" s="3" t="s">
        <v>353</v>
      </c>
      <c r="C1556" s="3" t="s">
        <v>12</v>
      </c>
      <c r="D1556" s="3" t="s">
        <v>38</v>
      </c>
      <c r="E1556" s="36">
        <v>264.83</v>
      </c>
      <c r="F1556" s="3" t="s">
        <v>39</v>
      </c>
    </row>
    <row r="1557" spans="1:6">
      <c r="A1557" s="35">
        <v>96030</v>
      </c>
      <c r="B1557" s="3" t="s">
        <v>1040</v>
      </c>
      <c r="C1557" s="3" t="s">
        <v>9</v>
      </c>
      <c r="D1557" s="3" t="s">
        <v>38</v>
      </c>
      <c r="E1557" s="36">
        <v>28.28</v>
      </c>
      <c r="F1557" s="3" t="s">
        <v>39</v>
      </c>
    </row>
    <row r="1558" spans="1:6">
      <c r="A1558" s="35">
        <v>96032</v>
      </c>
      <c r="B1558" s="3" t="s">
        <v>1042</v>
      </c>
      <c r="C1558" s="3" t="s">
        <v>9</v>
      </c>
      <c r="D1558" s="3" t="s">
        <v>38</v>
      </c>
      <c r="E1558" s="36">
        <v>4.2300000000000004</v>
      </c>
      <c r="F1558" s="3" t="s">
        <v>39</v>
      </c>
    </row>
    <row r="1559" spans="1:6">
      <c r="A1559" s="35">
        <v>96031</v>
      </c>
      <c r="B1559" s="3" t="s">
        <v>1041</v>
      </c>
      <c r="C1559" s="3" t="s">
        <v>9</v>
      </c>
      <c r="D1559" s="3" t="s">
        <v>38</v>
      </c>
      <c r="E1559" s="36">
        <v>5.35</v>
      </c>
      <c r="F1559" s="3" t="s">
        <v>39</v>
      </c>
    </row>
    <row r="1560" spans="1:6">
      <c r="A1560" s="35">
        <v>96033</v>
      </c>
      <c r="B1560" s="3" t="s">
        <v>1043</v>
      </c>
      <c r="C1560" s="3" t="s">
        <v>9</v>
      </c>
      <c r="D1560" s="3" t="s">
        <v>38</v>
      </c>
      <c r="E1560" s="36">
        <v>47.82</v>
      </c>
      <c r="F1560" s="3" t="s">
        <v>39</v>
      </c>
    </row>
    <row r="1561" spans="1:6">
      <c r="A1561" s="35">
        <v>96034</v>
      </c>
      <c r="B1561" s="3" t="s">
        <v>1044</v>
      </c>
      <c r="C1561" s="3" t="s">
        <v>9</v>
      </c>
      <c r="D1561" s="3" t="s">
        <v>410</v>
      </c>
      <c r="E1561" s="36">
        <v>163.76</v>
      </c>
      <c r="F1561" s="3" t="s">
        <v>39</v>
      </c>
    </row>
    <row r="1562" spans="1:6">
      <c r="A1562" s="35">
        <v>89877</v>
      </c>
      <c r="B1562" s="3" t="s">
        <v>425</v>
      </c>
      <c r="C1562" s="3" t="s">
        <v>363</v>
      </c>
      <c r="D1562" s="3" t="s">
        <v>38</v>
      </c>
      <c r="E1562" s="36">
        <v>57.65</v>
      </c>
      <c r="F1562" s="3" t="s">
        <v>39</v>
      </c>
    </row>
    <row r="1563" spans="1:6">
      <c r="A1563" s="35">
        <v>89876</v>
      </c>
      <c r="B1563" s="3" t="s">
        <v>283</v>
      </c>
      <c r="C1563" s="3" t="s">
        <v>12</v>
      </c>
      <c r="D1563" s="3" t="s">
        <v>38</v>
      </c>
      <c r="E1563" s="36">
        <v>315.69</v>
      </c>
      <c r="F1563" s="3" t="s">
        <v>39</v>
      </c>
    </row>
    <row r="1564" spans="1:6">
      <c r="A1564" s="35">
        <v>89870</v>
      </c>
      <c r="B1564" s="3" t="s">
        <v>726</v>
      </c>
      <c r="C1564" s="3" t="s">
        <v>9</v>
      </c>
      <c r="D1564" s="3" t="s">
        <v>38</v>
      </c>
      <c r="E1564" s="36">
        <v>32.130000000000003</v>
      </c>
      <c r="F1564" s="3" t="s">
        <v>39</v>
      </c>
    </row>
    <row r="1565" spans="1:6">
      <c r="A1565" s="35">
        <v>89872</v>
      </c>
      <c r="B1565" s="3" t="s">
        <v>728</v>
      </c>
      <c r="C1565" s="3" t="s">
        <v>9</v>
      </c>
      <c r="D1565" s="3" t="s">
        <v>38</v>
      </c>
      <c r="E1565" s="36">
        <v>4.4800000000000004</v>
      </c>
      <c r="F1565" s="3" t="s">
        <v>39</v>
      </c>
    </row>
    <row r="1566" spans="1:6">
      <c r="A1566" s="35">
        <v>89871</v>
      </c>
      <c r="B1566" s="3" t="s">
        <v>727</v>
      </c>
      <c r="C1566" s="3" t="s">
        <v>9</v>
      </c>
      <c r="D1566" s="3" t="s">
        <v>38</v>
      </c>
      <c r="E1566" s="36">
        <v>5.65</v>
      </c>
      <c r="F1566" s="3" t="s">
        <v>39</v>
      </c>
    </row>
    <row r="1567" spans="1:6">
      <c r="A1567" s="35">
        <v>89873</v>
      </c>
      <c r="B1567" s="3" t="s">
        <v>729</v>
      </c>
      <c r="C1567" s="3" t="s">
        <v>9</v>
      </c>
      <c r="D1567" s="3" t="s">
        <v>38</v>
      </c>
      <c r="E1567" s="36">
        <v>54.41</v>
      </c>
      <c r="F1567" s="3" t="s">
        <v>39</v>
      </c>
    </row>
    <row r="1568" spans="1:6">
      <c r="A1568" s="35">
        <v>89874</v>
      </c>
      <c r="B1568" s="3" t="s">
        <v>730</v>
      </c>
      <c r="C1568" s="3" t="s">
        <v>9</v>
      </c>
      <c r="D1568" s="3" t="s">
        <v>410</v>
      </c>
      <c r="E1568" s="36">
        <v>203.63</v>
      </c>
      <c r="F1568" s="3" t="s">
        <v>39</v>
      </c>
    </row>
    <row r="1569" spans="1:6">
      <c r="A1569" s="35">
        <v>89884</v>
      </c>
      <c r="B1569" s="3" t="s">
        <v>426</v>
      </c>
      <c r="C1569" s="3" t="s">
        <v>363</v>
      </c>
      <c r="D1569" s="3" t="s">
        <v>38</v>
      </c>
      <c r="E1569" s="36">
        <v>60.7</v>
      </c>
      <c r="F1569" s="3" t="s">
        <v>39</v>
      </c>
    </row>
    <row r="1570" spans="1:6">
      <c r="A1570" s="35">
        <v>89883</v>
      </c>
      <c r="B1570" s="3" t="s">
        <v>284</v>
      </c>
      <c r="C1570" s="3" t="s">
        <v>12</v>
      </c>
      <c r="D1570" s="3" t="s">
        <v>38</v>
      </c>
      <c r="E1570" s="36">
        <v>353.62</v>
      </c>
      <c r="F1570" s="3" t="s">
        <v>39</v>
      </c>
    </row>
    <row r="1571" spans="1:6">
      <c r="A1571" s="35">
        <v>89878</v>
      </c>
      <c r="B1571" s="3" t="s">
        <v>731</v>
      </c>
      <c r="C1571" s="3" t="s">
        <v>9</v>
      </c>
      <c r="D1571" s="3" t="s">
        <v>38</v>
      </c>
      <c r="E1571" s="36">
        <v>34.590000000000003</v>
      </c>
      <c r="F1571" s="3" t="s">
        <v>39</v>
      </c>
    </row>
    <row r="1572" spans="1:6">
      <c r="A1572" s="35">
        <v>89880</v>
      </c>
      <c r="B1572" s="3" t="s">
        <v>733</v>
      </c>
      <c r="C1572" s="3" t="s">
        <v>9</v>
      </c>
      <c r="D1572" s="3" t="s">
        <v>38</v>
      </c>
      <c r="E1572" s="36">
        <v>4.74</v>
      </c>
      <c r="F1572" s="3" t="s">
        <v>39</v>
      </c>
    </row>
    <row r="1573" spans="1:6">
      <c r="A1573" s="35">
        <v>89879</v>
      </c>
      <c r="B1573" s="3" t="s">
        <v>732</v>
      </c>
      <c r="C1573" s="3" t="s">
        <v>9</v>
      </c>
      <c r="D1573" s="3" t="s">
        <v>38</v>
      </c>
      <c r="E1573" s="36">
        <v>5.98</v>
      </c>
      <c r="F1573" s="3" t="s">
        <v>39</v>
      </c>
    </row>
    <row r="1574" spans="1:6">
      <c r="A1574" s="35">
        <v>89881</v>
      </c>
      <c r="B1574" s="3" t="s">
        <v>734</v>
      </c>
      <c r="C1574" s="3" t="s">
        <v>9</v>
      </c>
      <c r="D1574" s="3" t="s">
        <v>38</v>
      </c>
      <c r="E1574" s="36">
        <v>57.98</v>
      </c>
      <c r="F1574" s="3" t="s">
        <v>39</v>
      </c>
    </row>
    <row r="1575" spans="1:6">
      <c r="A1575" s="35">
        <v>89882</v>
      </c>
      <c r="B1575" s="3" t="s">
        <v>735</v>
      </c>
      <c r="C1575" s="3" t="s">
        <v>9</v>
      </c>
      <c r="D1575" s="3" t="s">
        <v>410</v>
      </c>
      <c r="E1575" s="36">
        <v>234.94</v>
      </c>
      <c r="F1575" s="3" t="s">
        <v>39</v>
      </c>
    </row>
    <row r="1576" spans="1:6">
      <c r="A1576" s="35">
        <v>67827</v>
      </c>
      <c r="B1576" s="3" t="s">
        <v>399</v>
      </c>
      <c r="C1576" s="3" t="s">
        <v>363</v>
      </c>
      <c r="D1576" s="3" t="s">
        <v>38</v>
      </c>
      <c r="E1576" s="36">
        <v>40.98</v>
      </c>
      <c r="F1576" s="3" t="s">
        <v>39</v>
      </c>
    </row>
    <row r="1577" spans="1:6">
      <c r="A1577" s="35">
        <v>67826</v>
      </c>
      <c r="B1577" s="3" t="s">
        <v>255</v>
      </c>
      <c r="C1577" s="3" t="s">
        <v>12</v>
      </c>
      <c r="D1577" s="3" t="s">
        <v>38</v>
      </c>
      <c r="E1577" s="36">
        <v>169.17</v>
      </c>
      <c r="F1577" s="3" t="s">
        <v>39</v>
      </c>
    </row>
    <row r="1578" spans="1:6">
      <c r="A1578" s="35">
        <v>7058</v>
      </c>
      <c r="B1578" s="3" t="s">
        <v>564</v>
      </c>
      <c r="C1578" s="3" t="s">
        <v>9</v>
      </c>
      <c r="D1578" s="3" t="s">
        <v>38</v>
      </c>
      <c r="E1578" s="36">
        <v>18.96</v>
      </c>
      <c r="F1578" s="3" t="s">
        <v>39</v>
      </c>
    </row>
    <row r="1579" spans="1:6">
      <c r="A1579" s="35">
        <v>91402</v>
      </c>
      <c r="B1579" s="3" t="s">
        <v>843</v>
      </c>
      <c r="C1579" s="3" t="s">
        <v>9</v>
      </c>
      <c r="D1579" s="3" t="s">
        <v>38</v>
      </c>
      <c r="E1579" s="36">
        <v>2.93</v>
      </c>
      <c r="F1579" s="3" t="s">
        <v>39</v>
      </c>
    </row>
    <row r="1580" spans="1:6">
      <c r="A1580" s="35">
        <v>7059</v>
      </c>
      <c r="B1580" s="3" t="s">
        <v>565</v>
      </c>
      <c r="C1580" s="3" t="s">
        <v>9</v>
      </c>
      <c r="D1580" s="3" t="s">
        <v>38</v>
      </c>
      <c r="E1580" s="36">
        <v>3.7</v>
      </c>
      <c r="F1580" s="3" t="s">
        <v>39</v>
      </c>
    </row>
    <row r="1581" spans="1:6">
      <c r="A1581" s="35">
        <v>7060</v>
      </c>
      <c r="B1581" s="3" t="s">
        <v>566</v>
      </c>
      <c r="C1581" s="3" t="s">
        <v>9</v>
      </c>
      <c r="D1581" s="3" t="s">
        <v>38</v>
      </c>
      <c r="E1581" s="36">
        <v>34.08</v>
      </c>
      <c r="F1581" s="3" t="s">
        <v>39</v>
      </c>
    </row>
    <row r="1582" spans="1:6">
      <c r="A1582" s="35">
        <v>7061</v>
      </c>
      <c r="B1582" s="3" t="s">
        <v>567</v>
      </c>
      <c r="C1582" s="3" t="s">
        <v>9</v>
      </c>
      <c r="D1582" s="3" t="s">
        <v>410</v>
      </c>
      <c r="E1582" s="36">
        <v>94.11</v>
      </c>
      <c r="F1582" s="3" t="s">
        <v>39</v>
      </c>
    </row>
    <row r="1583" spans="1:6">
      <c r="A1583" s="35">
        <v>5961</v>
      </c>
      <c r="B1583" s="3" t="s">
        <v>393</v>
      </c>
      <c r="C1583" s="3" t="s">
        <v>363</v>
      </c>
      <c r="D1583" s="3" t="s">
        <v>38</v>
      </c>
      <c r="E1583" s="36">
        <v>40.1</v>
      </c>
      <c r="F1583" s="3" t="s">
        <v>39</v>
      </c>
    </row>
    <row r="1584" spans="1:6">
      <c r="A1584" s="35">
        <v>5811</v>
      </c>
      <c r="B1584" s="3" t="s">
        <v>227</v>
      </c>
      <c r="C1584" s="3" t="s">
        <v>12</v>
      </c>
      <c r="D1584" s="3" t="s">
        <v>38</v>
      </c>
      <c r="E1584" s="36">
        <v>198.01</v>
      </c>
      <c r="F1584" s="3" t="s">
        <v>39</v>
      </c>
    </row>
    <row r="1585" spans="1:6">
      <c r="A1585" s="35">
        <v>91367</v>
      </c>
      <c r="B1585" s="3" t="s">
        <v>826</v>
      </c>
      <c r="C1585" s="3" t="s">
        <v>9</v>
      </c>
      <c r="D1585" s="3" t="s">
        <v>38</v>
      </c>
      <c r="E1585" s="36">
        <v>18.329999999999998</v>
      </c>
      <c r="F1585" s="3" t="s">
        <v>39</v>
      </c>
    </row>
    <row r="1586" spans="1:6">
      <c r="A1586" s="35">
        <v>91369</v>
      </c>
      <c r="B1586" s="3" t="s">
        <v>828</v>
      </c>
      <c r="C1586" s="3" t="s">
        <v>9</v>
      </c>
      <c r="D1586" s="3" t="s">
        <v>38</v>
      </c>
      <c r="E1586" s="36">
        <v>2.82</v>
      </c>
      <c r="F1586" s="3" t="s">
        <v>39</v>
      </c>
    </row>
    <row r="1587" spans="1:6">
      <c r="A1587" s="35">
        <v>91368</v>
      </c>
      <c r="B1587" s="3" t="s">
        <v>827</v>
      </c>
      <c r="C1587" s="3" t="s">
        <v>9</v>
      </c>
      <c r="D1587" s="3" t="s">
        <v>38</v>
      </c>
      <c r="E1587" s="36">
        <v>3.56</v>
      </c>
      <c r="F1587" s="3" t="s">
        <v>39</v>
      </c>
    </row>
    <row r="1588" spans="1:6">
      <c r="A1588" s="35">
        <v>5695</v>
      </c>
      <c r="B1588" s="3" t="s">
        <v>518</v>
      </c>
      <c r="C1588" s="3" t="s">
        <v>9</v>
      </c>
      <c r="D1588" s="3" t="s">
        <v>38</v>
      </c>
      <c r="E1588" s="36">
        <v>40.93</v>
      </c>
      <c r="F1588" s="3" t="s">
        <v>39</v>
      </c>
    </row>
    <row r="1589" spans="1:6">
      <c r="A1589" s="35">
        <v>53792</v>
      </c>
      <c r="B1589" s="3" t="s">
        <v>574</v>
      </c>
      <c r="C1589" s="3" t="s">
        <v>9</v>
      </c>
      <c r="D1589" s="3" t="s">
        <v>410</v>
      </c>
      <c r="E1589" s="36">
        <v>116.98</v>
      </c>
      <c r="F1589" s="3" t="s">
        <v>39</v>
      </c>
    </row>
    <row r="1590" spans="1:6">
      <c r="A1590" s="35">
        <v>92243</v>
      </c>
      <c r="B1590" s="3" t="s">
        <v>460</v>
      </c>
      <c r="C1590" s="3" t="s">
        <v>363</v>
      </c>
      <c r="D1590" s="3" t="s">
        <v>38</v>
      </c>
      <c r="E1590" s="36">
        <v>52.38</v>
      </c>
      <c r="F1590" s="3" t="s">
        <v>39</v>
      </c>
    </row>
    <row r="1591" spans="1:6">
      <c r="A1591" s="35">
        <v>92242</v>
      </c>
      <c r="B1591" s="3" t="s">
        <v>317</v>
      </c>
      <c r="C1591" s="3" t="s">
        <v>12</v>
      </c>
      <c r="D1591" s="3" t="s">
        <v>38</v>
      </c>
      <c r="E1591" s="36">
        <v>413.11</v>
      </c>
      <c r="F1591" s="3" t="s">
        <v>39</v>
      </c>
    </row>
    <row r="1592" spans="1:6">
      <c r="A1592" s="35">
        <v>92237</v>
      </c>
      <c r="B1592" s="3" t="s">
        <v>893</v>
      </c>
      <c r="C1592" s="3" t="s">
        <v>9</v>
      </c>
      <c r="D1592" s="3" t="s">
        <v>38</v>
      </c>
      <c r="E1592" s="36">
        <v>23.57</v>
      </c>
      <c r="F1592" s="3" t="s">
        <v>39</v>
      </c>
    </row>
    <row r="1593" spans="1:6">
      <c r="A1593" s="35">
        <v>92239</v>
      </c>
      <c r="B1593" s="3" t="s">
        <v>895</v>
      </c>
      <c r="C1593" s="3" t="s">
        <v>9</v>
      </c>
      <c r="D1593" s="3" t="s">
        <v>38</v>
      </c>
      <c r="E1593" s="36">
        <v>3.81</v>
      </c>
      <c r="F1593" s="3" t="s">
        <v>39</v>
      </c>
    </row>
    <row r="1594" spans="1:6">
      <c r="A1594" s="35">
        <v>92238</v>
      </c>
      <c r="B1594" s="3" t="s">
        <v>894</v>
      </c>
      <c r="C1594" s="3" t="s">
        <v>9</v>
      </c>
      <c r="D1594" s="3" t="s">
        <v>38</v>
      </c>
      <c r="E1594" s="36">
        <v>4.8099999999999996</v>
      </c>
      <c r="F1594" s="3" t="s">
        <v>39</v>
      </c>
    </row>
    <row r="1595" spans="1:6">
      <c r="A1595" s="35">
        <v>92240</v>
      </c>
      <c r="B1595" s="3" t="s">
        <v>896</v>
      </c>
      <c r="C1595" s="3" t="s">
        <v>9</v>
      </c>
      <c r="D1595" s="3" t="s">
        <v>38</v>
      </c>
      <c r="E1595" s="36">
        <v>41.84</v>
      </c>
      <c r="F1595" s="3" t="s">
        <v>39</v>
      </c>
    </row>
    <row r="1596" spans="1:6">
      <c r="A1596" s="35">
        <v>92241</v>
      </c>
      <c r="B1596" s="3" t="s">
        <v>897</v>
      </c>
      <c r="C1596" s="3" t="s">
        <v>9</v>
      </c>
      <c r="D1596" s="3" t="s">
        <v>410</v>
      </c>
      <c r="E1596" s="36">
        <v>318.89</v>
      </c>
      <c r="F1596" s="3" t="s">
        <v>39</v>
      </c>
    </row>
    <row r="1597" spans="1:6">
      <c r="A1597" s="35">
        <v>91646</v>
      </c>
      <c r="B1597" s="3" t="s">
        <v>452</v>
      </c>
      <c r="C1597" s="3" t="s">
        <v>363</v>
      </c>
      <c r="D1597" s="3" t="s">
        <v>38</v>
      </c>
      <c r="E1597" s="36">
        <v>64.260000000000005</v>
      </c>
      <c r="F1597" s="3" t="s">
        <v>39</v>
      </c>
    </row>
    <row r="1598" spans="1:6">
      <c r="A1598" s="35">
        <v>91645</v>
      </c>
      <c r="B1598" s="3" t="s">
        <v>309</v>
      </c>
      <c r="C1598" s="3" t="s">
        <v>12</v>
      </c>
      <c r="D1598" s="3" t="s">
        <v>38</v>
      </c>
      <c r="E1598" s="36">
        <v>469.66</v>
      </c>
      <c r="F1598" s="3" t="s">
        <v>39</v>
      </c>
    </row>
    <row r="1599" spans="1:6">
      <c r="A1599" s="35">
        <v>91640</v>
      </c>
      <c r="B1599" s="3" t="s">
        <v>859</v>
      </c>
      <c r="C1599" s="3" t="s">
        <v>9</v>
      </c>
      <c r="D1599" s="3" t="s">
        <v>38</v>
      </c>
      <c r="E1599" s="36">
        <v>32.24</v>
      </c>
      <c r="F1599" s="3" t="s">
        <v>39</v>
      </c>
    </row>
    <row r="1600" spans="1:6">
      <c r="A1600" s="35">
        <v>91642</v>
      </c>
      <c r="B1600" s="3" t="s">
        <v>861</v>
      </c>
      <c r="C1600" s="3" t="s">
        <v>9</v>
      </c>
      <c r="D1600" s="3" t="s">
        <v>38</v>
      </c>
      <c r="E1600" s="36">
        <v>5.23</v>
      </c>
      <c r="F1600" s="3" t="s">
        <v>39</v>
      </c>
    </row>
    <row r="1601" spans="1:6">
      <c r="A1601" s="35">
        <v>91641</v>
      </c>
      <c r="B1601" s="3" t="s">
        <v>860</v>
      </c>
      <c r="C1601" s="3" t="s">
        <v>9</v>
      </c>
      <c r="D1601" s="3" t="s">
        <v>38</v>
      </c>
      <c r="E1601" s="36">
        <v>6.6</v>
      </c>
      <c r="F1601" s="3" t="s">
        <v>39</v>
      </c>
    </row>
    <row r="1602" spans="1:6">
      <c r="A1602" s="35">
        <v>91643</v>
      </c>
      <c r="B1602" s="3" t="s">
        <v>862</v>
      </c>
      <c r="C1602" s="3" t="s">
        <v>9</v>
      </c>
      <c r="D1602" s="3" t="s">
        <v>38</v>
      </c>
      <c r="E1602" s="36">
        <v>57.56</v>
      </c>
      <c r="F1602" s="3" t="s">
        <v>39</v>
      </c>
    </row>
    <row r="1603" spans="1:6">
      <c r="A1603" s="35">
        <v>91644</v>
      </c>
      <c r="B1603" s="3" t="s">
        <v>863</v>
      </c>
      <c r="C1603" s="3" t="s">
        <v>9</v>
      </c>
      <c r="D1603" s="3" t="s">
        <v>410</v>
      </c>
      <c r="E1603" s="36">
        <v>347.84</v>
      </c>
      <c r="F1603" s="3" t="s">
        <v>39</v>
      </c>
    </row>
    <row r="1604" spans="1:6">
      <c r="A1604" s="35">
        <v>92105</v>
      </c>
      <c r="B1604" s="3" t="s">
        <v>875</v>
      </c>
      <c r="C1604" s="3" t="s">
        <v>9</v>
      </c>
      <c r="D1604" s="3" t="s">
        <v>410</v>
      </c>
      <c r="E1604" s="36">
        <v>222.22</v>
      </c>
      <c r="F1604" s="3" t="s">
        <v>39</v>
      </c>
    </row>
    <row r="1605" spans="1:6">
      <c r="A1605" s="35">
        <v>92107</v>
      </c>
      <c r="B1605" s="3" t="s">
        <v>455</v>
      </c>
      <c r="C1605" s="3" t="s">
        <v>363</v>
      </c>
      <c r="D1605" s="3" t="s">
        <v>38</v>
      </c>
      <c r="E1605" s="36">
        <v>58.5</v>
      </c>
      <c r="F1605" s="3" t="s">
        <v>39</v>
      </c>
    </row>
    <row r="1606" spans="1:6">
      <c r="A1606" s="35">
        <v>92101</v>
      </c>
      <c r="B1606" s="3" t="s">
        <v>871</v>
      </c>
      <c r="C1606" s="3" t="s">
        <v>9</v>
      </c>
      <c r="D1606" s="3" t="s">
        <v>38</v>
      </c>
      <c r="E1606" s="36">
        <v>32.07</v>
      </c>
      <c r="F1606" s="3" t="s">
        <v>39</v>
      </c>
    </row>
    <row r="1607" spans="1:6">
      <c r="A1607" s="35">
        <v>92103</v>
      </c>
      <c r="B1607" s="3" t="s">
        <v>873</v>
      </c>
      <c r="C1607" s="3" t="s">
        <v>9</v>
      </c>
      <c r="D1607" s="3" t="s">
        <v>38</v>
      </c>
      <c r="E1607" s="36">
        <v>4.58</v>
      </c>
      <c r="F1607" s="3" t="s">
        <v>39</v>
      </c>
    </row>
    <row r="1608" spans="1:6">
      <c r="A1608" s="35">
        <v>92102</v>
      </c>
      <c r="B1608" s="3" t="s">
        <v>872</v>
      </c>
      <c r="C1608" s="3" t="s">
        <v>9</v>
      </c>
      <c r="D1608" s="3" t="s">
        <v>38</v>
      </c>
      <c r="E1608" s="36">
        <v>5.78</v>
      </c>
      <c r="F1608" s="3" t="s">
        <v>39</v>
      </c>
    </row>
    <row r="1609" spans="1:6">
      <c r="A1609" s="35">
        <v>92104</v>
      </c>
      <c r="B1609" s="3" t="s">
        <v>874</v>
      </c>
      <c r="C1609" s="3" t="s">
        <v>9</v>
      </c>
      <c r="D1609" s="3" t="s">
        <v>38</v>
      </c>
      <c r="E1609" s="36">
        <v>52.51</v>
      </c>
      <c r="F1609" s="3" t="s">
        <v>39</v>
      </c>
    </row>
    <row r="1610" spans="1:6">
      <c r="A1610" s="35">
        <v>92106</v>
      </c>
      <c r="B1610" s="3" t="s">
        <v>312</v>
      </c>
      <c r="C1610" s="3" t="s">
        <v>12</v>
      </c>
      <c r="D1610" s="3" t="s">
        <v>38</v>
      </c>
      <c r="E1610" s="36">
        <v>333.23</v>
      </c>
      <c r="F1610" s="3" t="s">
        <v>39</v>
      </c>
    </row>
    <row r="1611" spans="1:6">
      <c r="A1611" s="35">
        <v>5903</v>
      </c>
      <c r="B1611" s="3" t="s">
        <v>384</v>
      </c>
      <c r="C1611" s="3" t="s">
        <v>363</v>
      </c>
      <c r="D1611" s="3" t="s">
        <v>38</v>
      </c>
      <c r="E1611" s="36">
        <v>49.14</v>
      </c>
      <c r="F1611" s="3" t="s">
        <v>39</v>
      </c>
    </row>
    <row r="1612" spans="1:6">
      <c r="A1612" s="35">
        <v>5901</v>
      </c>
      <c r="B1612" s="3" t="s">
        <v>243</v>
      </c>
      <c r="C1612" s="3" t="s">
        <v>12</v>
      </c>
      <c r="D1612" s="3" t="s">
        <v>38</v>
      </c>
      <c r="E1612" s="36">
        <v>314.41000000000003</v>
      </c>
      <c r="F1612" s="3" t="s">
        <v>39</v>
      </c>
    </row>
    <row r="1613" spans="1:6">
      <c r="A1613" s="35">
        <v>91396</v>
      </c>
      <c r="B1613" s="3" t="s">
        <v>840</v>
      </c>
      <c r="C1613" s="3" t="s">
        <v>9</v>
      </c>
      <c r="D1613" s="3" t="s">
        <v>38</v>
      </c>
      <c r="E1613" s="36">
        <v>24.51</v>
      </c>
      <c r="F1613" s="3" t="s">
        <v>39</v>
      </c>
    </row>
    <row r="1614" spans="1:6">
      <c r="A1614" s="35">
        <v>91398</v>
      </c>
      <c r="B1614" s="3" t="s">
        <v>842</v>
      </c>
      <c r="C1614" s="3" t="s">
        <v>9</v>
      </c>
      <c r="D1614" s="3" t="s">
        <v>38</v>
      </c>
      <c r="E1614" s="36">
        <v>3.78</v>
      </c>
      <c r="F1614" s="3" t="s">
        <v>39</v>
      </c>
    </row>
    <row r="1615" spans="1:6">
      <c r="A1615" s="35">
        <v>91397</v>
      </c>
      <c r="B1615" s="3" t="s">
        <v>841</v>
      </c>
      <c r="C1615" s="3" t="s">
        <v>9</v>
      </c>
      <c r="D1615" s="3" t="s">
        <v>38</v>
      </c>
      <c r="E1615" s="36">
        <v>4.78</v>
      </c>
      <c r="F1615" s="3" t="s">
        <v>39</v>
      </c>
    </row>
    <row r="1616" spans="1:6">
      <c r="A1616" s="35">
        <v>5763</v>
      </c>
      <c r="B1616" s="3" t="s">
        <v>542</v>
      </c>
      <c r="C1616" s="3" t="s">
        <v>9</v>
      </c>
      <c r="D1616" s="3" t="s">
        <v>38</v>
      </c>
      <c r="E1616" s="36">
        <v>43.05</v>
      </c>
      <c r="F1616" s="3" t="s">
        <v>39</v>
      </c>
    </row>
    <row r="1617" spans="1:6">
      <c r="A1617" s="35">
        <v>53831</v>
      </c>
      <c r="B1617" s="3" t="s">
        <v>585</v>
      </c>
      <c r="C1617" s="3" t="s">
        <v>9</v>
      </c>
      <c r="D1617" s="3" t="s">
        <v>410</v>
      </c>
      <c r="E1617" s="36">
        <v>222.22</v>
      </c>
      <c r="F1617" s="3" t="s">
        <v>39</v>
      </c>
    </row>
    <row r="1618" spans="1:6">
      <c r="A1618" s="35">
        <v>6260</v>
      </c>
      <c r="B1618" s="3" t="s">
        <v>394</v>
      </c>
      <c r="C1618" s="3" t="s">
        <v>363</v>
      </c>
      <c r="D1618" s="3" t="s">
        <v>38</v>
      </c>
      <c r="E1618" s="36">
        <v>39.950000000000003</v>
      </c>
      <c r="F1618" s="3" t="s">
        <v>39</v>
      </c>
    </row>
    <row r="1619" spans="1:6">
      <c r="A1619" s="35">
        <v>6259</v>
      </c>
      <c r="B1619" s="3" t="s">
        <v>250</v>
      </c>
      <c r="C1619" s="3" t="s">
        <v>12</v>
      </c>
      <c r="D1619" s="3" t="s">
        <v>38</v>
      </c>
      <c r="E1619" s="36">
        <v>253.46</v>
      </c>
      <c r="F1619" s="3" t="s">
        <v>39</v>
      </c>
    </row>
    <row r="1620" spans="1:6">
      <c r="A1620" s="35">
        <v>91359</v>
      </c>
      <c r="B1620" s="3" t="s">
        <v>823</v>
      </c>
      <c r="C1620" s="3" t="s">
        <v>9</v>
      </c>
      <c r="D1620" s="3" t="s">
        <v>38</v>
      </c>
      <c r="E1620" s="36">
        <v>17.760000000000002</v>
      </c>
      <c r="F1620" s="3" t="s">
        <v>39</v>
      </c>
    </row>
    <row r="1621" spans="1:6">
      <c r="A1621" s="35">
        <v>91361</v>
      </c>
      <c r="B1621" s="3" t="s">
        <v>825</v>
      </c>
      <c r="C1621" s="3" t="s">
        <v>9</v>
      </c>
      <c r="D1621" s="3" t="s">
        <v>38</v>
      </c>
      <c r="E1621" s="36">
        <v>2.7</v>
      </c>
      <c r="F1621" s="3" t="s">
        <v>39</v>
      </c>
    </row>
    <row r="1622" spans="1:6">
      <c r="A1622" s="35">
        <v>91360</v>
      </c>
      <c r="B1622" s="3" t="s">
        <v>824</v>
      </c>
      <c r="C1622" s="3" t="s">
        <v>9</v>
      </c>
      <c r="D1622" s="3" t="s">
        <v>38</v>
      </c>
      <c r="E1622" s="36">
        <v>3.42</v>
      </c>
      <c r="F1622" s="3" t="s">
        <v>39</v>
      </c>
    </row>
    <row r="1623" spans="1:6">
      <c r="A1623" s="35">
        <v>53882</v>
      </c>
      <c r="B1623" s="3" t="s">
        <v>595</v>
      </c>
      <c r="C1623" s="3" t="s">
        <v>9</v>
      </c>
      <c r="D1623" s="3" t="s">
        <v>38</v>
      </c>
      <c r="E1623" s="36">
        <v>30.88</v>
      </c>
      <c r="F1623" s="3" t="s">
        <v>39</v>
      </c>
    </row>
    <row r="1624" spans="1:6">
      <c r="A1624" s="35">
        <v>5747</v>
      </c>
      <c r="B1624" s="3" t="s">
        <v>539</v>
      </c>
      <c r="C1624" s="3" t="s">
        <v>9</v>
      </c>
      <c r="D1624" s="3" t="s">
        <v>410</v>
      </c>
      <c r="E1624" s="36">
        <v>182.63</v>
      </c>
      <c r="F1624" s="3" t="s">
        <v>39</v>
      </c>
    </row>
    <row r="1625" spans="1:6">
      <c r="A1625" s="35">
        <v>91395</v>
      </c>
      <c r="B1625" s="3" t="s">
        <v>448</v>
      </c>
      <c r="C1625" s="3" t="s">
        <v>363</v>
      </c>
      <c r="D1625" s="3" t="s">
        <v>38</v>
      </c>
      <c r="E1625" s="36">
        <v>37.61</v>
      </c>
      <c r="F1625" s="3" t="s">
        <v>39</v>
      </c>
    </row>
    <row r="1626" spans="1:6">
      <c r="A1626" s="35">
        <v>73467</v>
      </c>
      <c r="B1626" s="3" t="s">
        <v>258</v>
      </c>
      <c r="C1626" s="3" t="s">
        <v>12</v>
      </c>
      <c r="D1626" s="3" t="s">
        <v>38</v>
      </c>
      <c r="E1626" s="36">
        <v>160.46</v>
      </c>
      <c r="F1626" s="3" t="s">
        <v>39</v>
      </c>
    </row>
    <row r="1627" spans="1:6">
      <c r="A1627" s="35">
        <v>91390</v>
      </c>
      <c r="B1627" s="3" t="s">
        <v>837</v>
      </c>
      <c r="C1627" s="3" t="s">
        <v>9</v>
      </c>
      <c r="D1627" s="3" t="s">
        <v>38</v>
      </c>
      <c r="E1627" s="36">
        <v>15.81</v>
      </c>
      <c r="F1627" s="3" t="s">
        <v>39</v>
      </c>
    </row>
    <row r="1628" spans="1:6">
      <c r="A1628" s="35">
        <v>91392</v>
      </c>
      <c r="B1628" s="3" t="s">
        <v>839</v>
      </c>
      <c r="C1628" s="3" t="s">
        <v>9</v>
      </c>
      <c r="D1628" s="3" t="s">
        <v>38</v>
      </c>
      <c r="E1628" s="36">
        <v>2.5299999999999998</v>
      </c>
      <c r="F1628" s="3" t="s">
        <v>39</v>
      </c>
    </row>
    <row r="1629" spans="1:6">
      <c r="A1629" s="35">
        <v>91391</v>
      </c>
      <c r="B1629" s="3" t="s">
        <v>838</v>
      </c>
      <c r="C1629" s="3" t="s">
        <v>9</v>
      </c>
      <c r="D1629" s="3" t="s">
        <v>38</v>
      </c>
      <c r="E1629" s="36">
        <v>3.2</v>
      </c>
      <c r="F1629" s="3" t="s">
        <v>39</v>
      </c>
    </row>
    <row r="1630" spans="1:6">
      <c r="A1630" s="35">
        <v>73335</v>
      </c>
      <c r="B1630" s="3" t="s">
        <v>603</v>
      </c>
      <c r="C1630" s="3" t="s">
        <v>9</v>
      </c>
      <c r="D1630" s="3" t="s">
        <v>38</v>
      </c>
      <c r="E1630" s="36">
        <v>28.74</v>
      </c>
      <c r="F1630" s="3" t="s">
        <v>39</v>
      </c>
    </row>
    <row r="1631" spans="1:6">
      <c r="A1631" s="35">
        <v>73340</v>
      </c>
      <c r="B1631" s="3" t="s">
        <v>604</v>
      </c>
      <c r="C1631" s="3" t="s">
        <v>9</v>
      </c>
      <c r="D1631" s="3" t="s">
        <v>410</v>
      </c>
      <c r="E1631" s="36">
        <v>94.11</v>
      </c>
      <c r="F1631" s="3" t="s">
        <v>39</v>
      </c>
    </row>
    <row r="1632" spans="1:6">
      <c r="A1632" s="35">
        <v>5826</v>
      </c>
      <c r="B1632" s="3" t="s">
        <v>369</v>
      </c>
      <c r="C1632" s="3" t="s">
        <v>363</v>
      </c>
      <c r="D1632" s="3" t="s">
        <v>38</v>
      </c>
      <c r="E1632" s="36">
        <v>39.68</v>
      </c>
      <c r="F1632" s="3" t="s">
        <v>39</v>
      </c>
    </row>
    <row r="1633" spans="1:6">
      <c r="A1633" s="35">
        <v>5824</v>
      </c>
      <c r="B1633" s="3" t="s">
        <v>229</v>
      </c>
      <c r="C1633" s="3" t="s">
        <v>12</v>
      </c>
      <c r="D1633" s="3" t="s">
        <v>38</v>
      </c>
      <c r="E1633" s="36">
        <v>207.7</v>
      </c>
      <c r="F1633" s="3" t="s">
        <v>39</v>
      </c>
    </row>
    <row r="1634" spans="1:6">
      <c r="A1634" s="35">
        <v>89264</v>
      </c>
      <c r="B1634" s="3" t="s">
        <v>716</v>
      </c>
      <c r="C1634" s="3" t="s">
        <v>9</v>
      </c>
      <c r="D1634" s="3" t="s">
        <v>38</v>
      </c>
      <c r="E1634" s="36">
        <v>17.32</v>
      </c>
      <c r="F1634" s="3" t="s">
        <v>39</v>
      </c>
    </row>
    <row r="1635" spans="1:6">
      <c r="A1635" s="35">
        <v>89266</v>
      </c>
      <c r="B1635" s="3" t="s">
        <v>718</v>
      </c>
      <c r="C1635" s="3" t="s">
        <v>9</v>
      </c>
      <c r="D1635" s="3" t="s">
        <v>38</v>
      </c>
      <c r="E1635" s="36">
        <v>2.78</v>
      </c>
      <c r="F1635" s="3" t="s">
        <v>39</v>
      </c>
    </row>
    <row r="1636" spans="1:6">
      <c r="A1636" s="35">
        <v>89265</v>
      </c>
      <c r="B1636" s="3" t="s">
        <v>717</v>
      </c>
      <c r="C1636" s="3" t="s">
        <v>9</v>
      </c>
      <c r="D1636" s="3" t="s">
        <v>38</v>
      </c>
      <c r="E1636" s="36">
        <v>3.51</v>
      </c>
      <c r="F1636" s="3" t="s">
        <v>39</v>
      </c>
    </row>
    <row r="1637" spans="1:6">
      <c r="A1637" s="35">
        <v>5705</v>
      </c>
      <c r="B1637" s="3" t="s">
        <v>520</v>
      </c>
      <c r="C1637" s="3" t="s">
        <v>9</v>
      </c>
      <c r="D1637" s="3" t="s">
        <v>38</v>
      </c>
      <c r="E1637" s="36">
        <v>33.49</v>
      </c>
      <c r="F1637" s="3" t="s">
        <v>39</v>
      </c>
    </row>
    <row r="1638" spans="1:6">
      <c r="A1638" s="35">
        <v>53797</v>
      </c>
      <c r="B1638" s="3" t="s">
        <v>576</v>
      </c>
      <c r="C1638" s="3" t="s">
        <v>9</v>
      </c>
      <c r="D1638" s="3" t="s">
        <v>410</v>
      </c>
      <c r="E1638" s="36">
        <v>134.53</v>
      </c>
      <c r="F1638" s="3" t="s">
        <v>39</v>
      </c>
    </row>
    <row r="1639" spans="1:6">
      <c r="A1639" s="35">
        <v>5892</v>
      </c>
      <c r="B1639" s="3" t="s">
        <v>382</v>
      </c>
      <c r="C1639" s="3" t="s">
        <v>363</v>
      </c>
      <c r="D1639" s="3" t="s">
        <v>38</v>
      </c>
      <c r="E1639" s="36">
        <v>35.82</v>
      </c>
      <c r="F1639" s="3" t="s">
        <v>39</v>
      </c>
    </row>
    <row r="1640" spans="1:6">
      <c r="A1640" s="35">
        <v>5890</v>
      </c>
      <c r="B1640" s="3" t="s">
        <v>241</v>
      </c>
      <c r="C1640" s="3" t="s">
        <v>12</v>
      </c>
      <c r="D1640" s="3" t="s">
        <v>38</v>
      </c>
      <c r="E1640" s="36">
        <v>194.44</v>
      </c>
      <c r="F1640" s="3" t="s">
        <v>39</v>
      </c>
    </row>
    <row r="1641" spans="1:6">
      <c r="A1641" s="35">
        <v>91354</v>
      </c>
      <c r="B1641" s="3" t="s">
        <v>820</v>
      </c>
      <c r="C1641" s="3" t="s">
        <v>9</v>
      </c>
      <c r="D1641" s="3" t="s">
        <v>38</v>
      </c>
      <c r="E1641" s="36">
        <v>14.36</v>
      </c>
      <c r="F1641" s="3" t="s">
        <v>39</v>
      </c>
    </row>
    <row r="1642" spans="1:6">
      <c r="A1642" s="35">
        <v>91356</v>
      </c>
      <c r="B1642" s="3" t="s">
        <v>822</v>
      </c>
      <c r="C1642" s="3" t="s">
        <v>9</v>
      </c>
      <c r="D1642" s="3" t="s">
        <v>38</v>
      </c>
      <c r="E1642" s="36">
        <v>2.38</v>
      </c>
      <c r="F1642" s="3" t="s">
        <v>39</v>
      </c>
    </row>
    <row r="1643" spans="1:6">
      <c r="A1643" s="35">
        <v>91355</v>
      </c>
      <c r="B1643" s="3" t="s">
        <v>821</v>
      </c>
      <c r="C1643" s="3" t="s">
        <v>9</v>
      </c>
      <c r="D1643" s="3" t="s">
        <v>38</v>
      </c>
      <c r="E1643" s="36">
        <v>3.01</v>
      </c>
      <c r="F1643" s="3" t="s">
        <v>39</v>
      </c>
    </row>
    <row r="1644" spans="1:6">
      <c r="A1644" s="35">
        <v>5751</v>
      </c>
      <c r="B1644" s="3" t="s">
        <v>540</v>
      </c>
      <c r="C1644" s="3" t="s">
        <v>9</v>
      </c>
      <c r="D1644" s="3" t="s">
        <v>38</v>
      </c>
      <c r="E1644" s="36">
        <v>26.92</v>
      </c>
      <c r="F1644" s="3" t="s">
        <v>39</v>
      </c>
    </row>
    <row r="1645" spans="1:6">
      <c r="A1645" s="35">
        <v>53827</v>
      </c>
      <c r="B1645" s="3" t="s">
        <v>583</v>
      </c>
      <c r="C1645" s="3" t="s">
        <v>9</v>
      </c>
      <c r="D1645" s="3" t="s">
        <v>410</v>
      </c>
      <c r="E1645" s="36">
        <v>131.69999999999999</v>
      </c>
      <c r="F1645" s="3" t="s">
        <v>39</v>
      </c>
    </row>
    <row r="1646" spans="1:6">
      <c r="A1646" s="35">
        <v>5896</v>
      </c>
      <c r="B1646" s="3" t="s">
        <v>383</v>
      </c>
      <c r="C1646" s="3" t="s">
        <v>363</v>
      </c>
      <c r="D1646" s="3" t="s">
        <v>38</v>
      </c>
      <c r="E1646" s="36">
        <v>37.76</v>
      </c>
      <c r="F1646" s="3" t="s">
        <v>39</v>
      </c>
    </row>
    <row r="1647" spans="1:6">
      <c r="A1647" s="35">
        <v>5894</v>
      </c>
      <c r="B1647" s="3" t="s">
        <v>242</v>
      </c>
      <c r="C1647" s="3" t="s">
        <v>12</v>
      </c>
      <c r="D1647" s="3" t="s">
        <v>38</v>
      </c>
      <c r="E1647" s="36">
        <v>201.85</v>
      </c>
      <c r="F1647" s="3" t="s">
        <v>39</v>
      </c>
    </row>
    <row r="1648" spans="1:6">
      <c r="A1648" s="35">
        <v>91375</v>
      </c>
      <c r="B1648" s="3" t="s">
        <v>829</v>
      </c>
      <c r="C1648" s="3" t="s">
        <v>9</v>
      </c>
      <c r="D1648" s="3" t="s">
        <v>38</v>
      </c>
      <c r="E1648" s="36">
        <v>15.76</v>
      </c>
      <c r="F1648" s="3" t="s">
        <v>39</v>
      </c>
    </row>
    <row r="1649" spans="1:6">
      <c r="A1649" s="35">
        <v>91377</v>
      </c>
      <c r="B1649" s="3" t="s">
        <v>831</v>
      </c>
      <c r="C1649" s="3" t="s">
        <v>9</v>
      </c>
      <c r="D1649" s="3" t="s">
        <v>38</v>
      </c>
      <c r="E1649" s="36">
        <v>2.62</v>
      </c>
      <c r="F1649" s="3" t="s">
        <v>39</v>
      </c>
    </row>
    <row r="1650" spans="1:6">
      <c r="A1650" s="35">
        <v>91376</v>
      </c>
      <c r="B1650" s="3" t="s">
        <v>830</v>
      </c>
      <c r="C1650" s="3" t="s">
        <v>9</v>
      </c>
      <c r="D1650" s="3" t="s">
        <v>38</v>
      </c>
      <c r="E1650" s="36">
        <v>3.31</v>
      </c>
      <c r="F1650" s="3" t="s">
        <v>39</v>
      </c>
    </row>
    <row r="1651" spans="1:6">
      <c r="A1651" s="35">
        <v>5754</v>
      </c>
      <c r="B1651" s="3" t="s">
        <v>541</v>
      </c>
      <c r="C1651" s="3" t="s">
        <v>9</v>
      </c>
      <c r="D1651" s="3" t="s">
        <v>38</v>
      </c>
      <c r="E1651" s="36">
        <v>29.56</v>
      </c>
      <c r="F1651" s="3" t="s">
        <v>39</v>
      </c>
    </row>
    <row r="1652" spans="1:6">
      <c r="A1652" s="35">
        <v>53829</v>
      </c>
      <c r="B1652" s="3" t="s">
        <v>584</v>
      </c>
      <c r="C1652" s="3" t="s">
        <v>9</v>
      </c>
      <c r="D1652" s="3" t="s">
        <v>410</v>
      </c>
      <c r="E1652" s="36">
        <v>134.53</v>
      </c>
      <c r="F1652" s="3" t="s">
        <v>39</v>
      </c>
    </row>
    <row r="1653" spans="1:6">
      <c r="A1653" s="35">
        <v>91032</v>
      </c>
      <c r="B1653" s="3" t="s">
        <v>444</v>
      </c>
      <c r="C1653" s="3" t="s">
        <v>363</v>
      </c>
      <c r="D1653" s="3" t="s">
        <v>38</v>
      </c>
      <c r="E1653" s="36">
        <v>43.78</v>
      </c>
      <c r="F1653" s="3" t="s">
        <v>39</v>
      </c>
    </row>
    <row r="1654" spans="1:6">
      <c r="A1654" s="35">
        <v>91031</v>
      </c>
      <c r="B1654" s="3" t="s">
        <v>303</v>
      </c>
      <c r="C1654" s="3" t="s">
        <v>12</v>
      </c>
      <c r="D1654" s="3" t="s">
        <v>38</v>
      </c>
      <c r="E1654" s="36">
        <v>250.36</v>
      </c>
      <c r="F1654" s="3" t="s">
        <v>39</v>
      </c>
    </row>
    <row r="1655" spans="1:6">
      <c r="A1655" s="35">
        <v>91026</v>
      </c>
      <c r="B1655" s="3" t="s">
        <v>807</v>
      </c>
      <c r="C1655" s="3" t="s">
        <v>9</v>
      </c>
      <c r="D1655" s="3" t="s">
        <v>38</v>
      </c>
      <c r="E1655" s="36">
        <v>20.29</v>
      </c>
      <c r="F1655" s="3" t="s">
        <v>39</v>
      </c>
    </row>
    <row r="1656" spans="1:6">
      <c r="A1656" s="35">
        <v>91028</v>
      </c>
      <c r="B1656" s="3" t="s">
        <v>809</v>
      </c>
      <c r="C1656" s="3" t="s">
        <v>9</v>
      </c>
      <c r="D1656" s="3" t="s">
        <v>38</v>
      </c>
      <c r="E1656" s="36">
        <v>3.28</v>
      </c>
      <c r="F1656" s="3" t="s">
        <v>39</v>
      </c>
    </row>
    <row r="1657" spans="1:6">
      <c r="A1657" s="35">
        <v>91027</v>
      </c>
      <c r="B1657" s="3" t="s">
        <v>808</v>
      </c>
      <c r="C1657" s="3" t="s">
        <v>9</v>
      </c>
      <c r="D1657" s="3" t="s">
        <v>38</v>
      </c>
      <c r="E1657" s="36">
        <v>4.1399999999999997</v>
      </c>
      <c r="F1657" s="3" t="s">
        <v>39</v>
      </c>
    </row>
    <row r="1658" spans="1:6">
      <c r="A1658" s="35">
        <v>91029</v>
      </c>
      <c r="B1658" s="3" t="s">
        <v>810</v>
      </c>
      <c r="C1658" s="3" t="s">
        <v>9</v>
      </c>
      <c r="D1658" s="3" t="s">
        <v>38</v>
      </c>
      <c r="E1658" s="36">
        <v>37.15</v>
      </c>
      <c r="F1658" s="3" t="s">
        <v>39</v>
      </c>
    </row>
    <row r="1659" spans="1:6">
      <c r="A1659" s="35">
        <v>91030</v>
      </c>
      <c r="B1659" s="3" t="s">
        <v>811</v>
      </c>
      <c r="C1659" s="3" t="s">
        <v>9</v>
      </c>
      <c r="D1659" s="3" t="s">
        <v>410</v>
      </c>
      <c r="E1659" s="36">
        <v>169.43</v>
      </c>
      <c r="F1659" s="3" t="s">
        <v>39</v>
      </c>
    </row>
    <row r="1660" spans="1:6">
      <c r="A1660" s="35">
        <v>92146</v>
      </c>
      <c r="B1660" s="3" t="s">
        <v>459</v>
      </c>
      <c r="C1660" s="3" t="s">
        <v>363</v>
      </c>
      <c r="D1660" s="3" t="s">
        <v>92</v>
      </c>
      <c r="E1660" s="36">
        <v>20.78</v>
      </c>
      <c r="F1660" s="3" t="s">
        <v>39</v>
      </c>
    </row>
    <row r="1661" spans="1:6">
      <c r="A1661" s="35">
        <v>92145</v>
      </c>
      <c r="B1661" s="3" t="s">
        <v>316</v>
      </c>
      <c r="C1661" s="3" t="s">
        <v>12</v>
      </c>
      <c r="D1661" s="3" t="s">
        <v>92</v>
      </c>
      <c r="E1661" s="36">
        <v>73.47</v>
      </c>
      <c r="F1661" s="3" t="s">
        <v>39</v>
      </c>
    </row>
    <row r="1662" spans="1:6">
      <c r="A1662" s="35">
        <v>92140</v>
      </c>
      <c r="B1662" s="3" t="s">
        <v>888</v>
      </c>
      <c r="C1662" s="3" t="s">
        <v>9</v>
      </c>
      <c r="D1662" s="3" t="s">
        <v>92</v>
      </c>
      <c r="E1662" s="36">
        <v>4.37</v>
      </c>
      <c r="F1662" s="3" t="s">
        <v>39</v>
      </c>
    </row>
    <row r="1663" spans="1:6">
      <c r="A1663" s="35">
        <v>92142</v>
      </c>
      <c r="B1663" s="3" t="s">
        <v>890</v>
      </c>
      <c r="C1663" s="3" t="s">
        <v>9</v>
      </c>
      <c r="D1663" s="3" t="s">
        <v>92</v>
      </c>
      <c r="E1663" s="36">
        <v>0.54</v>
      </c>
      <c r="F1663" s="3" t="s">
        <v>39</v>
      </c>
    </row>
    <row r="1664" spans="1:6">
      <c r="A1664" s="35">
        <v>92141</v>
      </c>
      <c r="B1664" s="3" t="s">
        <v>889</v>
      </c>
      <c r="C1664" s="3" t="s">
        <v>9</v>
      </c>
      <c r="D1664" s="3" t="s">
        <v>92</v>
      </c>
      <c r="E1664" s="36">
        <v>0.69</v>
      </c>
      <c r="F1664" s="3" t="s">
        <v>39</v>
      </c>
    </row>
    <row r="1665" spans="1:6">
      <c r="A1665" s="35">
        <v>92143</v>
      </c>
      <c r="B1665" s="3" t="s">
        <v>891</v>
      </c>
      <c r="C1665" s="3" t="s">
        <v>9</v>
      </c>
      <c r="D1665" s="3" t="s">
        <v>92</v>
      </c>
      <c r="E1665" s="36">
        <v>5.46</v>
      </c>
      <c r="F1665" s="3" t="s">
        <v>39</v>
      </c>
    </row>
    <row r="1666" spans="1:6">
      <c r="A1666" s="35">
        <v>92144</v>
      </c>
      <c r="B1666" s="3" t="s">
        <v>892</v>
      </c>
      <c r="C1666" s="3" t="s">
        <v>9</v>
      </c>
      <c r="D1666" s="3" t="s">
        <v>410</v>
      </c>
      <c r="E1666" s="36">
        <v>47.23</v>
      </c>
      <c r="F1666" s="3" t="s">
        <v>39</v>
      </c>
    </row>
    <row r="1667" spans="1:6">
      <c r="A1667" s="35">
        <v>92139</v>
      </c>
      <c r="B1667" s="3" t="s">
        <v>458</v>
      </c>
      <c r="C1667" s="3" t="s">
        <v>363</v>
      </c>
      <c r="D1667" s="3" t="s">
        <v>92</v>
      </c>
      <c r="E1667" s="36">
        <v>30.49</v>
      </c>
      <c r="F1667" s="3" t="s">
        <v>39</v>
      </c>
    </row>
    <row r="1668" spans="1:6">
      <c r="A1668" s="35">
        <v>92138</v>
      </c>
      <c r="B1668" s="3" t="s">
        <v>315</v>
      </c>
      <c r="C1668" s="3" t="s">
        <v>12</v>
      </c>
      <c r="D1668" s="3" t="s">
        <v>92</v>
      </c>
      <c r="E1668" s="36">
        <v>86.1</v>
      </c>
      <c r="F1668" s="3" t="s">
        <v>39</v>
      </c>
    </row>
    <row r="1669" spans="1:6">
      <c r="A1669" s="35">
        <v>92133</v>
      </c>
      <c r="B1669" s="3" t="s">
        <v>883</v>
      </c>
      <c r="C1669" s="3" t="s">
        <v>9</v>
      </c>
      <c r="D1669" s="3" t="s">
        <v>410</v>
      </c>
      <c r="E1669" s="36">
        <v>11.93</v>
      </c>
      <c r="F1669" s="3" t="s">
        <v>39</v>
      </c>
    </row>
    <row r="1670" spans="1:6">
      <c r="A1670" s="35">
        <v>92135</v>
      </c>
      <c r="B1670" s="3" t="s">
        <v>885</v>
      </c>
      <c r="C1670" s="3" t="s">
        <v>9</v>
      </c>
      <c r="D1670" s="3" t="s">
        <v>410</v>
      </c>
      <c r="E1670" s="36">
        <v>1.49</v>
      </c>
      <c r="F1670" s="3" t="s">
        <v>39</v>
      </c>
    </row>
    <row r="1671" spans="1:6">
      <c r="A1671" s="35">
        <v>92134</v>
      </c>
      <c r="B1671" s="3" t="s">
        <v>884</v>
      </c>
      <c r="C1671" s="3" t="s">
        <v>9</v>
      </c>
      <c r="D1671" s="3" t="s">
        <v>410</v>
      </c>
      <c r="E1671" s="36">
        <v>1.89</v>
      </c>
      <c r="F1671" s="3" t="s">
        <v>39</v>
      </c>
    </row>
    <row r="1672" spans="1:6">
      <c r="A1672" s="35">
        <v>92136</v>
      </c>
      <c r="B1672" s="3" t="s">
        <v>886</v>
      </c>
      <c r="C1672" s="3" t="s">
        <v>9</v>
      </c>
      <c r="D1672" s="3" t="s">
        <v>410</v>
      </c>
      <c r="E1672" s="36">
        <v>14.92</v>
      </c>
      <c r="F1672" s="3" t="s">
        <v>39</v>
      </c>
    </row>
    <row r="1673" spans="1:6">
      <c r="A1673" s="35">
        <v>92137</v>
      </c>
      <c r="B1673" s="3" t="s">
        <v>887</v>
      </c>
      <c r="C1673" s="3" t="s">
        <v>9</v>
      </c>
      <c r="D1673" s="3" t="s">
        <v>410</v>
      </c>
      <c r="E1673" s="36">
        <v>40.69</v>
      </c>
      <c r="F1673" s="3" t="s">
        <v>39</v>
      </c>
    </row>
    <row r="1674" spans="1:6">
      <c r="A1674" s="35">
        <v>91987</v>
      </c>
      <c r="B1674" s="3" t="s">
        <v>1932</v>
      </c>
      <c r="C1674" s="3" t="s">
        <v>91</v>
      </c>
      <c r="D1674" s="3" t="s">
        <v>92</v>
      </c>
      <c r="E1674" s="36">
        <v>36.729999999999997</v>
      </c>
      <c r="F1674" s="3" t="s">
        <v>39</v>
      </c>
    </row>
    <row r="1675" spans="1:6">
      <c r="A1675" s="35">
        <v>91986</v>
      </c>
      <c r="B1675" s="3" t="s">
        <v>1931</v>
      </c>
      <c r="C1675" s="3" t="s">
        <v>91</v>
      </c>
      <c r="D1675" s="3" t="s">
        <v>92</v>
      </c>
      <c r="E1675" s="36">
        <v>30.13</v>
      </c>
      <c r="F1675" s="3" t="s">
        <v>39</v>
      </c>
    </row>
    <row r="1676" spans="1:6">
      <c r="A1676" s="35">
        <v>102989</v>
      </c>
      <c r="B1676" s="3" t="s">
        <v>16128</v>
      </c>
      <c r="C1676" s="3" t="s">
        <v>3</v>
      </c>
      <c r="D1676" s="3" t="s">
        <v>38</v>
      </c>
      <c r="E1676" s="36">
        <v>27.55</v>
      </c>
      <c r="F1676" s="3" t="s">
        <v>39</v>
      </c>
    </row>
    <row r="1677" spans="1:6">
      <c r="A1677" s="35">
        <v>102990</v>
      </c>
      <c r="B1677" s="3" t="s">
        <v>16129</v>
      </c>
      <c r="C1677" s="3" t="s">
        <v>3</v>
      </c>
      <c r="D1677" s="3" t="s">
        <v>38</v>
      </c>
      <c r="E1677" s="36">
        <v>33.520000000000003</v>
      </c>
      <c r="F1677" s="3" t="s">
        <v>39</v>
      </c>
    </row>
    <row r="1678" spans="1:6">
      <c r="A1678" s="35">
        <v>102991</v>
      </c>
      <c r="B1678" s="3" t="s">
        <v>16130</v>
      </c>
      <c r="C1678" s="3" t="s">
        <v>3</v>
      </c>
      <c r="D1678" s="3" t="s">
        <v>38</v>
      </c>
      <c r="E1678" s="36">
        <v>43.42</v>
      </c>
      <c r="F1678" s="3" t="s">
        <v>39</v>
      </c>
    </row>
    <row r="1679" spans="1:6">
      <c r="A1679" s="35">
        <v>102992</v>
      </c>
      <c r="B1679" s="3" t="s">
        <v>16131</v>
      </c>
      <c r="C1679" s="3" t="s">
        <v>3</v>
      </c>
      <c r="D1679" s="3" t="s">
        <v>38</v>
      </c>
      <c r="E1679" s="36">
        <v>63.56</v>
      </c>
      <c r="F1679" s="3" t="s">
        <v>39</v>
      </c>
    </row>
    <row r="1680" spans="1:6">
      <c r="A1680" s="35">
        <v>102993</v>
      </c>
      <c r="B1680" s="3" t="s">
        <v>16132</v>
      </c>
      <c r="C1680" s="3" t="s">
        <v>3</v>
      </c>
      <c r="D1680" s="3" t="s">
        <v>38</v>
      </c>
      <c r="E1680" s="36">
        <v>82.78</v>
      </c>
      <c r="F1680" s="3" t="s">
        <v>39</v>
      </c>
    </row>
    <row r="1681" spans="1:6">
      <c r="A1681" s="35">
        <v>102994</v>
      </c>
      <c r="B1681" s="3" t="s">
        <v>16133</v>
      </c>
      <c r="C1681" s="3" t="s">
        <v>3</v>
      </c>
      <c r="D1681" s="3" t="s">
        <v>38</v>
      </c>
      <c r="E1681" s="36">
        <v>140.54</v>
      </c>
      <c r="F1681" s="3" t="s">
        <v>39</v>
      </c>
    </row>
    <row r="1682" spans="1:6">
      <c r="A1682" s="35">
        <v>96989</v>
      </c>
      <c r="B1682" s="3" t="s">
        <v>2053</v>
      </c>
      <c r="C1682" s="3" t="s">
        <v>91</v>
      </c>
      <c r="D1682" s="3" t="s">
        <v>92</v>
      </c>
      <c r="E1682" s="36">
        <v>148.02000000000001</v>
      </c>
      <c r="F1682" s="3" t="s">
        <v>39</v>
      </c>
    </row>
    <row r="1683" spans="1:6">
      <c r="A1683" s="35">
        <v>101008</v>
      </c>
      <c r="B1683" s="3" t="s">
        <v>6239</v>
      </c>
      <c r="C1683" s="3" t="s">
        <v>1231</v>
      </c>
      <c r="D1683" s="3" t="s">
        <v>38</v>
      </c>
      <c r="E1683" s="36">
        <v>5.29</v>
      </c>
      <c r="F1683" s="3" t="s">
        <v>39</v>
      </c>
    </row>
    <row r="1684" spans="1:6">
      <c r="A1684" s="35">
        <v>101007</v>
      </c>
      <c r="B1684" s="3" t="s">
        <v>6238</v>
      </c>
      <c r="C1684" s="3" t="s">
        <v>1231</v>
      </c>
      <c r="D1684" s="3" t="s">
        <v>38</v>
      </c>
      <c r="E1684" s="36">
        <v>5.22</v>
      </c>
      <c r="F1684" s="3" t="s">
        <v>39</v>
      </c>
    </row>
    <row r="1685" spans="1:6">
      <c r="A1685" s="35">
        <v>100986</v>
      </c>
      <c r="B1685" s="3" t="s">
        <v>6217</v>
      </c>
      <c r="C1685" s="3" t="s">
        <v>1231</v>
      </c>
      <c r="D1685" s="3" t="s">
        <v>38</v>
      </c>
      <c r="E1685" s="36">
        <v>8.23</v>
      </c>
      <c r="F1685" s="3" t="s">
        <v>39</v>
      </c>
    </row>
    <row r="1686" spans="1:6">
      <c r="A1686" s="35">
        <v>101002</v>
      </c>
      <c r="B1686" s="3" t="s">
        <v>6233</v>
      </c>
      <c r="C1686" s="3" t="s">
        <v>3231</v>
      </c>
      <c r="D1686" s="3" t="s">
        <v>38</v>
      </c>
      <c r="E1686" s="36">
        <v>5.48</v>
      </c>
      <c r="F1686" s="3" t="s">
        <v>39</v>
      </c>
    </row>
    <row r="1687" spans="1:6">
      <c r="A1687" s="35">
        <v>100987</v>
      </c>
      <c r="B1687" s="3" t="s">
        <v>6218</v>
      </c>
      <c r="C1687" s="3" t="s">
        <v>1231</v>
      </c>
      <c r="D1687" s="3" t="s">
        <v>38</v>
      </c>
      <c r="E1687" s="36">
        <v>9.57</v>
      </c>
      <c r="F1687" s="3" t="s">
        <v>39</v>
      </c>
    </row>
    <row r="1688" spans="1:6">
      <c r="A1688" s="35">
        <v>101003</v>
      </c>
      <c r="B1688" s="3" t="s">
        <v>6234</v>
      </c>
      <c r="C1688" s="3" t="s">
        <v>3231</v>
      </c>
      <c r="D1688" s="3" t="s">
        <v>38</v>
      </c>
      <c r="E1688" s="36">
        <v>6.36</v>
      </c>
      <c r="F1688" s="3" t="s">
        <v>39</v>
      </c>
    </row>
    <row r="1689" spans="1:6">
      <c r="A1689" s="35">
        <v>100988</v>
      </c>
      <c r="B1689" s="3" t="s">
        <v>6219</v>
      </c>
      <c r="C1689" s="3" t="s">
        <v>1231</v>
      </c>
      <c r="D1689" s="3" t="s">
        <v>38</v>
      </c>
      <c r="E1689" s="36">
        <v>10.31</v>
      </c>
      <c r="F1689" s="3" t="s">
        <v>39</v>
      </c>
    </row>
    <row r="1690" spans="1:6">
      <c r="A1690" s="35">
        <v>101004</v>
      </c>
      <c r="B1690" s="3" t="s">
        <v>6235</v>
      </c>
      <c r="C1690" s="3" t="s">
        <v>3231</v>
      </c>
      <c r="D1690" s="3" t="s">
        <v>38</v>
      </c>
      <c r="E1690" s="36">
        <v>6.87</v>
      </c>
      <c r="F1690" s="3" t="s">
        <v>39</v>
      </c>
    </row>
    <row r="1691" spans="1:6">
      <c r="A1691" s="35">
        <v>100985</v>
      </c>
      <c r="B1691" s="3" t="s">
        <v>6216</v>
      </c>
      <c r="C1691" s="3" t="s">
        <v>1231</v>
      </c>
      <c r="D1691" s="3" t="s">
        <v>38</v>
      </c>
      <c r="E1691" s="36">
        <v>6.42</v>
      </c>
      <c r="F1691" s="3" t="s">
        <v>39</v>
      </c>
    </row>
    <row r="1692" spans="1:6">
      <c r="A1692" s="35">
        <v>101001</v>
      </c>
      <c r="B1692" s="3" t="s">
        <v>6232</v>
      </c>
      <c r="C1692" s="3" t="s">
        <v>3231</v>
      </c>
      <c r="D1692" s="3" t="s">
        <v>38</v>
      </c>
      <c r="E1692" s="36">
        <v>4.29</v>
      </c>
      <c r="F1692" s="3" t="s">
        <v>39</v>
      </c>
    </row>
    <row r="1693" spans="1:6">
      <c r="A1693" s="35">
        <v>101006</v>
      </c>
      <c r="B1693" s="3" t="s">
        <v>6237</v>
      </c>
      <c r="C1693" s="3" t="s">
        <v>1231</v>
      </c>
      <c r="D1693" s="3" t="s">
        <v>38</v>
      </c>
      <c r="E1693" s="36">
        <v>20.02</v>
      </c>
      <c r="F1693" s="3" t="s">
        <v>39</v>
      </c>
    </row>
    <row r="1694" spans="1:6">
      <c r="A1694" s="35">
        <v>101005</v>
      </c>
      <c r="B1694" s="3" t="s">
        <v>6236</v>
      </c>
      <c r="C1694" s="3" t="s">
        <v>1231</v>
      </c>
      <c r="D1694" s="3" t="s">
        <v>38</v>
      </c>
      <c r="E1694" s="36">
        <v>17.98</v>
      </c>
      <c r="F1694" s="3" t="s">
        <v>39</v>
      </c>
    </row>
    <row r="1695" spans="1:6">
      <c r="A1695" s="35">
        <v>100982</v>
      </c>
      <c r="B1695" s="3" t="s">
        <v>6213</v>
      </c>
      <c r="C1695" s="3" t="s">
        <v>1231</v>
      </c>
      <c r="D1695" s="3" t="s">
        <v>38</v>
      </c>
      <c r="E1695" s="36">
        <v>8.15</v>
      </c>
      <c r="F1695" s="3" t="s">
        <v>39</v>
      </c>
    </row>
    <row r="1696" spans="1:6">
      <c r="A1696" s="35">
        <v>100998</v>
      </c>
      <c r="B1696" s="3" t="s">
        <v>6229</v>
      </c>
      <c r="C1696" s="3" t="s">
        <v>3231</v>
      </c>
      <c r="D1696" s="3" t="s">
        <v>38</v>
      </c>
      <c r="E1696" s="36">
        <v>5.45</v>
      </c>
      <c r="F1696" s="3" t="s">
        <v>39</v>
      </c>
    </row>
    <row r="1697" spans="1:6">
      <c r="A1697" s="35">
        <v>100983</v>
      </c>
      <c r="B1697" s="3" t="s">
        <v>6214</v>
      </c>
      <c r="C1697" s="3" t="s">
        <v>1231</v>
      </c>
      <c r="D1697" s="3" t="s">
        <v>38</v>
      </c>
      <c r="E1697" s="36">
        <v>8.27</v>
      </c>
      <c r="F1697" s="3" t="s">
        <v>39</v>
      </c>
    </row>
    <row r="1698" spans="1:6">
      <c r="A1698" s="35">
        <v>100999</v>
      </c>
      <c r="B1698" s="3" t="s">
        <v>6230</v>
      </c>
      <c r="C1698" s="3" t="s">
        <v>3231</v>
      </c>
      <c r="D1698" s="3" t="s">
        <v>38</v>
      </c>
      <c r="E1698" s="36">
        <v>5.54</v>
      </c>
      <c r="F1698" s="3" t="s">
        <v>39</v>
      </c>
    </row>
    <row r="1699" spans="1:6">
      <c r="A1699" s="35">
        <v>100984</v>
      </c>
      <c r="B1699" s="3" t="s">
        <v>6215</v>
      </c>
      <c r="C1699" s="3" t="s">
        <v>1231</v>
      </c>
      <c r="D1699" s="3" t="s">
        <v>38</v>
      </c>
      <c r="E1699" s="36">
        <v>8.2100000000000009</v>
      </c>
      <c r="F1699" s="3" t="s">
        <v>39</v>
      </c>
    </row>
    <row r="1700" spans="1:6">
      <c r="A1700" s="35">
        <v>101000</v>
      </c>
      <c r="B1700" s="3" t="s">
        <v>6231</v>
      </c>
      <c r="C1700" s="3" t="s">
        <v>3231</v>
      </c>
      <c r="D1700" s="3" t="s">
        <v>38</v>
      </c>
      <c r="E1700" s="36">
        <v>5.48</v>
      </c>
      <c r="F1700" s="3" t="s">
        <v>39</v>
      </c>
    </row>
    <row r="1701" spans="1:6">
      <c r="A1701" s="35">
        <v>100981</v>
      </c>
      <c r="B1701" s="3" t="s">
        <v>6212</v>
      </c>
      <c r="C1701" s="3" t="s">
        <v>1231</v>
      </c>
      <c r="D1701" s="3" t="s">
        <v>38</v>
      </c>
      <c r="E1701" s="36">
        <v>8.1300000000000008</v>
      </c>
      <c r="F1701" s="3" t="s">
        <v>39</v>
      </c>
    </row>
    <row r="1702" spans="1:6">
      <c r="A1702" s="35">
        <v>100997</v>
      </c>
      <c r="B1702" s="3" t="s">
        <v>6228</v>
      </c>
      <c r="C1702" s="3" t="s">
        <v>3231</v>
      </c>
      <c r="D1702" s="3" t="s">
        <v>38</v>
      </c>
      <c r="E1702" s="36">
        <v>5.43</v>
      </c>
      <c r="F1702" s="3" t="s">
        <v>39</v>
      </c>
    </row>
    <row r="1703" spans="1:6">
      <c r="A1703" s="35">
        <v>101010</v>
      </c>
      <c r="B1703" s="3" t="s">
        <v>6241</v>
      </c>
      <c r="C1703" s="3" t="s">
        <v>3231</v>
      </c>
      <c r="D1703" s="3" t="s">
        <v>38</v>
      </c>
      <c r="E1703" s="36">
        <v>25.74</v>
      </c>
      <c r="F1703" s="3" t="s">
        <v>39</v>
      </c>
    </row>
    <row r="1704" spans="1:6">
      <c r="A1704" s="35">
        <v>101009</v>
      </c>
      <c r="B1704" s="3" t="s">
        <v>6240</v>
      </c>
      <c r="C1704" s="3" t="s">
        <v>3231</v>
      </c>
      <c r="D1704" s="3" t="s">
        <v>38</v>
      </c>
      <c r="E1704" s="36">
        <v>40.869999999999997</v>
      </c>
      <c r="F1704" s="3" t="s">
        <v>39</v>
      </c>
    </row>
    <row r="1705" spans="1:6">
      <c r="A1705" s="35">
        <v>100978</v>
      </c>
      <c r="B1705" s="3" t="s">
        <v>6209</v>
      </c>
      <c r="C1705" s="3" t="s">
        <v>1231</v>
      </c>
      <c r="D1705" s="3" t="s">
        <v>38</v>
      </c>
      <c r="E1705" s="36">
        <v>6.28</v>
      </c>
      <c r="F1705" s="3" t="s">
        <v>39</v>
      </c>
    </row>
    <row r="1706" spans="1:6">
      <c r="A1706" s="35">
        <v>100994</v>
      </c>
      <c r="B1706" s="3" t="s">
        <v>6225</v>
      </c>
      <c r="C1706" s="3" t="s">
        <v>3231</v>
      </c>
      <c r="D1706" s="3" t="s">
        <v>38</v>
      </c>
      <c r="E1706" s="36">
        <v>4.17</v>
      </c>
      <c r="F1706" s="3" t="s">
        <v>39</v>
      </c>
    </row>
    <row r="1707" spans="1:6">
      <c r="A1707" s="35">
        <v>100974</v>
      </c>
      <c r="B1707" s="3" t="s">
        <v>6194</v>
      </c>
      <c r="C1707" s="3" t="s">
        <v>1231</v>
      </c>
      <c r="D1707" s="3" t="s">
        <v>38</v>
      </c>
      <c r="E1707" s="36">
        <v>7.65</v>
      </c>
      <c r="F1707" s="3" t="s">
        <v>39</v>
      </c>
    </row>
    <row r="1708" spans="1:6">
      <c r="A1708" s="35">
        <v>100990</v>
      </c>
      <c r="B1708" s="3" t="s">
        <v>6221</v>
      </c>
      <c r="C1708" s="3" t="s">
        <v>3231</v>
      </c>
      <c r="D1708" s="3" t="s">
        <v>38</v>
      </c>
      <c r="E1708" s="36">
        <v>5.1100000000000003</v>
      </c>
      <c r="F1708" s="3" t="s">
        <v>39</v>
      </c>
    </row>
    <row r="1709" spans="1:6">
      <c r="A1709" s="35">
        <v>100979</v>
      </c>
      <c r="B1709" s="3" t="s">
        <v>6210</v>
      </c>
      <c r="C1709" s="3" t="s">
        <v>1231</v>
      </c>
      <c r="D1709" s="3" t="s">
        <v>38</v>
      </c>
      <c r="E1709" s="36">
        <v>6.08</v>
      </c>
      <c r="F1709" s="3" t="s">
        <v>39</v>
      </c>
    </row>
    <row r="1710" spans="1:6">
      <c r="A1710" s="35">
        <v>100995</v>
      </c>
      <c r="B1710" s="3" t="s">
        <v>6226</v>
      </c>
      <c r="C1710" s="3" t="s">
        <v>3231</v>
      </c>
      <c r="D1710" s="3" t="s">
        <v>38</v>
      </c>
      <c r="E1710" s="36">
        <v>4.07</v>
      </c>
      <c r="F1710" s="3" t="s">
        <v>39</v>
      </c>
    </row>
    <row r="1711" spans="1:6">
      <c r="A1711" s="35">
        <v>100975</v>
      </c>
      <c r="B1711" s="3" t="s">
        <v>6195</v>
      </c>
      <c r="C1711" s="3" t="s">
        <v>1231</v>
      </c>
      <c r="D1711" s="3" t="s">
        <v>38</v>
      </c>
      <c r="E1711" s="36">
        <v>7.8</v>
      </c>
      <c r="F1711" s="3" t="s">
        <v>39</v>
      </c>
    </row>
    <row r="1712" spans="1:6">
      <c r="A1712" s="35">
        <v>100991</v>
      </c>
      <c r="B1712" s="3" t="s">
        <v>6222</v>
      </c>
      <c r="C1712" s="3" t="s">
        <v>3231</v>
      </c>
      <c r="D1712" s="3" t="s">
        <v>38</v>
      </c>
      <c r="E1712" s="36">
        <v>5.22</v>
      </c>
      <c r="F1712" s="3" t="s">
        <v>39</v>
      </c>
    </row>
    <row r="1713" spans="1:6">
      <c r="A1713" s="35">
        <v>100980</v>
      </c>
      <c r="B1713" s="3" t="s">
        <v>6211</v>
      </c>
      <c r="C1713" s="3" t="s">
        <v>1231</v>
      </c>
      <c r="D1713" s="3" t="s">
        <v>38</v>
      </c>
      <c r="E1713" s="36">
        <v>5.84</v>
      </c>
      <c r="F1713" s="3" t="s">
        <v>39</v>
      </c>
    </row>
    <row r="1714" spans="1:6">
      <c r="A1714" s="35">
        <v>100996</v>
      </c>
      <c r="B1714" s="3" t="s">
        <v>6227</v>
      </c>
      <c r="C1714" s="3" t="s">
        <v>3231</v>
      </c>
      <c r="D1714" s="3" t="s">
        <v>38</v>
      </c>
      <c r="E1714" s="36">
        <v>3.88</v>
      </c>
      <c r="F1714" s="3" t="s">
        <v>39</v>
      </c>
    </row>
    <row r="1715" spans="1:6">
      <c r="A1715" s="35">
        <v>100976</v>
      </c>
      <c r="B1715" s="3" t="s">
        <v>6207</v>
      </c>
      <c r="C1715" s="3" t="s">
        <v>1231</v>
      </c>
      <c r="D1715" s="3" t="s">
        <v>38</v>
      </c>
      <c r="E1715" s="36">
        <v>7.76</v>
      </c>
      <c r="F1715" s="3" t="s">
        <v>39</v>
      </c>
    </row>
    <row r="1716" spans="1:6">
      <c r="A1716" s="35">
        <v>100992</v>
      </c>
      <c r="B1716" s="3" t="s">
        <v>6223</v>
      </c>
      <c r="C1716" s="3" t="s">
        <v>3231</v>
      </c>
      <c r="D1716" s="3" t="s">
        <v>38</v>
      </c>
      <c r="E1716" s="36">
        <v>5.17</v>
      </c>
      <c r="F1716" s="3" t="s">
        <v>39</v>
      </c>
    </row>
    <row r="1717" spans="1:6">
      <c r="A1717" s="35">
        <v>100977</v>
      </c>
      <c r="B1717" s="3" t="s">
        <v>6208</v>
      </c>
      <c r="C1717" s="3" t="s">
        <v>1231</v>
      </c>
      <c r="D1717" s="3" t="s">
        <v>38</v>
      </c>
      <c r="E1717" s="36">
        <v>6.62</v>
      </c>
      <c r="F1717" s="3" t="s">
        <v>39</v>
      </c>
    </row>
    <row r="1718" spans="1:6">
      <c r="A1718" s="35">
        <v>100993</v>
      </c>
      <c r="B1718" s="3" t="s">
        <v>6224</v>
      </c>
      <c r="C1718" s="3" t="s">
        <v>3231</v>
      </c>
      <c r="D1718" s="3" t="s">
        <v>38</v>
      </c>
      <c r="E1718" s="36">
        <v>4.41</v>
      </c>
      <c r="F1718" s="3" t="s">
        <v>39</v>
      </c>
    </row>
    <row r="1719" spans="1:6">
      <c r="A1719" s="35">
        <v>100973</v>
      </c>
      <c r="B1719" s="3" t="s">
        <v>6193</v>
      </c>
      <c r="C1719" s="3" t="s">
        <v>1231</v>
      </c>
      <c r="D1719" s="3" t="s">
        <v>38</v>
      </c>
      <c r="E1719" s="36">
        <v>7.54</v>
      </c>
      <c r="F1719" s="3" t="s">
        <v>39</v>
      </c>
    </row>
    <row r="1720" spans="1:6">
      <c r="A1720" s="35">
        <v>100989</v>
      </c>
      <c r="B1720" s="3" t="s">
        <v>6220</v>
      </c>
      <c r="C1720" s="3" t="s">
        <v>3231</v>
      </c>
      <c r="D1720" s="3" t="s">
        <v>38</v>
      </c>
      <c r="E1720" s="36">
        <v>5.03</v>
      </c>
      <c r="F1720" s="3" t="s">
        <v>39</v>
      </c>
    </row>
    <row r="1721" spans="1:6">
      <c r="A1721" s="35">
        <v>101467</v>
      </c>
      <c r="B1721" s="3" t="s">
        <v>6252</v>
      </c>
      <c r="C1721" s="3" t="s">
        <v>3231</v>
      </c>
      <c r="D1721" s="3" t="s">
        <v>38</v>
      </c>
      <c r="E1721" s="36">
        <v>16.559999999999999</v>
      </c>
      <c r="F1721" s="3" t="s">
        <v>39</v>
      </c>
    </row>
    <row r="1722" spans="1:6">
      <c r="A1722" s="35">
        <v>101468</v>
      </c>
      <c r="B1722" s="3" t="s">
        <v>6253</v>
      </c>
      <c r="C1722" s="3" t="s">
        <v>3231</v>
      </c>
      <c r="D1722" s="3" t="s">
        <v>38</v>
      </c>
      <c r="E1722" s="36">
        <v>15.15</v>
      </c>
      <c r="F1722" s="3" t="s">
        <v>39</v>
      </c>
    </row>
    <row r="1723" spans="1:6">
      <c r="A1723" s="35">
        <v>101014</v>
      </c>
      <c r="B1723" s="3" t="s">
        <v>6243</v>
      </c>
      <c r="C1723" s="3" t="s">
        <v>3231</v>
      </c>
      <c r="D1723" s="3" t="s">
        <v>38</v>
      </c>
      <c r="E1723" s="36">
        <v>37.86</v>
      </c>
      <c r="F1723" s="3" t="s">
        <v>39</v>
      </c>
    </row>
    <row r="1724" spans="1:6">
      <c r="A1724" s="35">
        <v>101015</v>
      </c>
      <c r="B1724" s="3" t="s">
        <v>6244</v>
      </c>
      <c r="C1724" s="3" t="s">
        <v>3231</v>
      </c>
      <c r="D1724" s="3" t="s">
        <v>38</v>
      </c>
      <c r="E1724" s="36">
        <v>31.1</v>
      </c>
      <c r="F1724" s="3" t="s">
        <v>39</v>
      </c>
    </row>
    <row r="1725" spans="1:6">
      <c r="A1725" s="35">
        <v>101463</v>
      </c>
      <c r="B1725" s="3" t="s">
        <v>6248</v>
      </c>
      <c r="C1725" s="3" t="s">
        <v>3231</v>
      </c>
      <c r="D1725" s="3" t="s">
        <v>38</v>
      </c>
      <c r="E1725" s="36">
        <v>41.46</v>
      </c>
      <c r="F1725" s="3" t="s">
        <v>39</v>
      </c>
    </row>
    <row r="1726" spans="1:6">
      <c r="A1726" s="35">
        <v>101464</v>
      </c>
      <c r="B1726" s="3" t="s">
        <v>6249</v>
      </c>
      <c r="C1726" s="3" t="s">
        <v>3231</v>
      </c>
      <c r="D1726" s="3" t="s">
        <v>38</v>
      </c>
      <c r="E1726" s="36">
        <v>31.83</v>
      </c>
      <c r="F1726" s="3" t="s">
        <v>39</v>
      </c>
    </row>
    <row r="1727" spans="1:6">
      <c r="A1727" s="35">
        <v>101465</v>
      </c>
      <c r="B1727" s="3" t="s">
        <v>6250</v>
      </c>
      <c r="C1727" s="3" t="s">
        <v>3231</v>
      </c>
      <c r="D1727" s="3" t="s">
        <v>38</v>
      </c>
      <c r="E1727" s="36">
        <v>24.33</v>
      </c>
      <c r="F1727" s="3" t="s">
        <v>39</v>
      </c>
    </row>
    <row r="1728" spans="1:6">
      <c r="A1728" s="35">
        <v>101466</v>
      </c>
      <c r="B1728" s="3" t="s">
        <v>6251</v>
      </c>
      <c r="C1728" s="3" t="s">
        <v>3231</v>
      </c>
      <c r="D1728" s="3" t="s">
        <v>38</v>
      </c>
      <c r="E1728" s="36">
        <v>19.8</v>
      </c>
      <c r="F1728" s="3" t="s">
        <v>39</v>
      </c>
    </row>
    <row r="1729" spans="1:6">
      <c r="A1729" s="35">
        <v>101013</v>
      </c>
      <c r="B1729" s="3" t="s">
        <v>6242</v>
      </c>
      <c r="C1729" s="3" t="s">
        <v>3231</v>
      </c>
      <c r="D1729" s="3" t="s">
        <v>38</v>
      </c>
      <c r="E1729" s="36">
        <v>41.32</v>
      </c>
      <c r="F1729" s="3" t="s">
        <v>39</v>
      </c>
    </row>
    <row r="1730" spans="1:6">
      <c r="A1730" s="35">
        <v>101477</v>
      </c>
      <c r="B1730" s="3" t="s">
        <v>6262</v>
      </c>
      <c r="C1730" s="3" t="s">
        <v>3231</v>
      </c>
      <c r="D1730" s="3" t="s">
        <v>38</v>
      </c>
      <c r="E1730" s="36">
        <v>11.99</v>
      </c>
      <c r="F1730" s="3" t="s">
        <v>39</v>
      </c>
    </row>
    <row r="1731" spans="1:6">
      <c r="A1731" s="35">
        <v>101478</v>
      </c>
      <c r="B1731" s="3" t="s">
        <v>6263</v>
      </c>
      <c r="C1731" s="3" t="s">
        <v>3231</v>
      </c>
      <c r="D1731" s="3" t="s">
        <v>38</v>
      </c>
      <c r="E1731" s="36">
        <v>10.210000000000001</v>
      </c>
      <c r="F1731" s="3" t="s">
        <v>39</v>
      </c>
    </row>
    <row r="1732" spans="1:6">
      <c r="A1732" s="35">
        <v>101017</v>
      </c>
      <c r="B1732" s="3" t="s">
        <v>6246</v>
      </c>
      <c r="C1732" s="3" t="s">
        <v>3231</v>
      </c>
      <c r="D1732" s="3" t="s">
        <v>38</v>
      </c>
      <c r="E1732" s="36">
        <v>27.29</v>
      </c>
      <c r="F1732" s="3" t="s">
        <v>39</v>
      </c>
    </row>
    <row r="1733" spans="1:6">
      <c r="A1733" s="35">
        <v>101018</v>
      </c>
      <c r="B1733" s="3" t="s">
        <v>6247</v>
      </c>
      <c r="C1733" s="3" t="s">
        <v>3231</v>
      </c>
      <c r="D1733" s="3" t="s">
        <v>38</v>
      </c>
      <c r="E1733" s="36">
        <v>22.42</v>
      </c>
      <c r="F1733" s="3" t="s">
        <v>39</v>
      </c>
    </row>
    <row r="1734" spans="1:6">
      <c r="A1734" s="35">
        <v>101469</v>
      </c>
      <c r="B1734" s="3" t="s">
        <v>6254</v>
      </c>
      <c r="C1734" s="3" t="s">
        <v>3231</v>
      </c>
      <c r="D1734" s="3" t="s">
        <v>38</v>
      </c>
      <c r="E1734" s="36">
        <v>33.909999999999997</v>
      </c>
      <c r="F1734" s="3" t="s">
        <v>39</v>
      </c>
    </row>
    <row r="1735" spans="1:6">
      <c r="A1735" s="35">
        <v>101470</v>
      </c>
      <c r="B1735" s="3" t="s">
        <v>6255</v>
      </c>
      <c r="C1735" s="3" t="s">
        <v>3231</v>
      </c>
      <c r="D1735" s="3" t="s">
        <v>38</v>
      </c>
      <c r="E1735" s="36">
        <v>26.93</v>
      </c>
      <c r="F1735" s="3" t="s">
        <v>39</v>
      </c>
    </row>
    <row r="1736" spans="1:6">
      <c r="A1736" s="35">
        <v>101471</v>
      </c>
      <c r="B1736" s="3" t="s">
        <v>6256</v>
      </c>
      <c r="C1736" s="3" t="s">
        <v>3231</v>
      </c>
      <c r="D1736" s="3" t="s">
        <v>38</v>
      </c>
      <c r="E1736" s="36">
        <v>23.09</v>
      </c>
      <c r="F1736" s="3" t="s">
        <v>39</v>
      </c>
    </row>
    <row r="1737" spans="1:6">
      <c r="A1737" s="35">
        <v>101472</v>
      </c>
      <c r="B1737" s="3" t="s">
        <v>6257</v>
      </c>
      <c r="C1737" s="3" t="s">
        <v>3231</v>
      </c>
      <c r="D1737" s="3" t="s">
        <v>38</v>
      </c>
      <c r="E1737" s="36">
        <v>17.97</v>
      </c>
      <c r="F1737" s="3" t="s">
        <v>39</v>
      </c>
    </row>
    <row r="1738" spans="1:6">
      <c r="A1738" s="35">
        <v>101473</v>
      </c>
      <c r="B1738" s="3" t="s">
        <v>6258</v>
      </c>
      <c r="C1738" s="3" t="s">
        <v>3231</v>
      </c>
      <c r="D1738" s="3" t="s">
        <v>38</v>
      </c>
      <c r="E1738" s="36">
        <v>25.88</v>
      </c>
      <c r="F1738" s="3" t="s">
        <v>39</v>
      </c>
    </row>
    <row r="1739" spans="1:6">
      <c r="A1739" s="35">
        <v>101474</v>
      </c>
      <c r="B1739" s="3" t="s">
        <v>6259</v>
      </c>
      <c r="C1739" s="3" t="s">
        <v>3231</v>
      </c>
      <c r="D1739" s="3" t="s">
        <v>38</v>
      </c>
      <c r="E1739" s="36">
        <v>18.510000000000002</v>
      </c>
      <c r="F1739" s="3" t="s">
        <v>39</v>
      </c>
    </row>
    <row r="1740" spans="1:6">
      <c r="A1740" s="35">
        <v>101475</v>
      </c>
      <c r="B1740" s="3" t="s">
        <v>6260</v>
      </c>
      <c r="C1740" s="3" t="s">
        <v>3231</v>
      </c>
      <c r="D1740" s="3" t="s">
        <v>38</v>
      </c>
      <c r="E1740" s="36">
        <v>16.420000000000002</v>
      </c>
      <c r="F1740" s="3" t="s">
        <v>39</v>
      </c>
    </row>
    <row r="1741" spans="1:6">
      <c r="A1741" s="35">
        <v>101476</v>
      </c>
      <c r="B1741" s="3" t="s">
        <v>6261</v>
      </c>
      <c r="C1741" s="3" t="s">
        <v>3231</v>
      </c>
      <c r="D1741" s="3" t="s">
        <v>38</v>
      </c>
      <c r="E1741" s="36">
        <v>14.65</v>
      </c>
      <c r="F1741" s="3" t="s">
        <v>39</v>
      </c>
    </row>
    <row r="1742" spans="1:6">
      <c r="A1742" s="35">
        <v>101016</v>
      </c>
      <c r="B1742" s="3" t="s">
        <v>6245</v>
      </c>
      <c r="C1742" s="3" t="s">
        <v>3231</v>
      </c>
      <c r="D1742" s="3" t="s">
        <v>38</v>
      </c>
      <c r="E1742" s="36">
        <v>36.01</v>
      </c>
      <c r="F1742" s="3" t="s">
        <v>39</v>
      </c>
    </row>
    <row r="1743" spans="1:6">
      <c r="A1743" s="35">
        <v>101487</v>
      </c>
      <c r="B1743" s="3" t="s">
        <v>6270</v>
      </c>
      <c r="C1743" s="3" t="s">
        <v>3231</v>
      </c>
      <c r="D1743" s="3" t="s">
        <v>38</v>
      </c>
      <c r="E1743" s="36">
        <v>89.17</v>
      </c>
      <c r="F1743" s="3" t="s">
        <v>39</v>
      </c>
    </row>
    <row r="1744" spans="1:6">
      <c r="A1744" s="35">
        <v>101488</v>
      </c>
      <c r="B1744" s="3" t="s">
        <v>6271</v>
      </c>
      <c r="C1744" s="3" t="s">
        <v>3231</v>
      </c>
      <c r="D1744" s="3" t="s">
        <v>38</v>
      </c>
      <c r="E1744" s="36">
        <v>77.16</v>
      </c>
      <c r="F1744" s="3" t="s">
        <v>39</v>
      </c>
    </row>
    <row r="1745" spans="1:6">
      <c r="A1745" s="35">
        <v>101480</v>
      </c>
      <c r="B1745" s="3" t="s">
        <v>6264</v>
      </c>
      <c r="C1745" s="3" t="s">
        <v>3231</v>
      </c>
      <c r="D1745" s="3" t="s">
        <v>38</v>
      </c>
      <c r="E1745" s="36">
        <v>60.65</v>
      </c>
      <c r="F1745" s="3" t="s">
        <v>39</v>
      </c>
    </row>
    <row r="1746" spans="1:6">
      <c r="A1746" s="35">
        <v>101481</v>
      </c>
      <c r="B1746" s="3" t="s">
        <v>6265</v>
      </c>
      <c r="C1746" s="3" t="s">
        <v>3231</v>
      </c>
      <c r="D1746" s="3" t="s">
        <v>38</v>
      </c>
      <c r="E1746" s="36">
        <v>43.81</v>
      </c>
      <c r="F1746" s="3" t="s">
        <v>39</v>
      </c>
    </row>
    <row r="1747" spans="1:6">
      <c r="A1747" s="35">
        <v>101482</v>
      </c>
      <c r="B1747" s="3" t="s">
        <v>16827</v>
      </c>
      <c r="C1747" s="3" t="s">
        <v>3231</v>
      </c>
      <c r="D1747" s="3" t="s">
        <v>38</v>
      </c>
      <c r="E1747" s="36">
        <v>32.74</v>
      </c>
      <c r="F1747" s="3" t="s">
        <v>39</v>
      </c>
    </row>
    <row r="1748" spans="1:6">
      <c r="A1748" s="35">
        <v>101483</v>
      </c>
      <c r="B1748" s="3" t="s">
        <v>6266</v>
      </c>
      <c r="C1748" s="3" t="s">
        <v>3231</v>
      </c>
      <c r="D1748" s="3" t="s">
        <v>38</v>
      </c>
      <c r="E1748" s="36">
        <v>33.979999999999997</v>
      </c>
      <c r="F1748" s="3" t="s">
        <v>39</v>
      </c>
    </row>
    <row r="1749" spans="1:6">
      <c r="A1749" s="35">
        <v>101484</v>
      </c>
      <c r="B1749" s="3" t="s">
        <v>6267</v>
      </c>
      <c r="C1749" s="3" t="s">
        <v>3231</v>
      </c>
      <c r="D1749" s="3" t="s">
        <v>38</v>
      </c>
      <c r="E1749" s="36">
        <v>176.15</v>
      </c>
      <c r="F1749" s="3" t="s">
        <v>39</v>
      </c>
    </row>
    <row r="1750" spans="1:6">
      <c r="A1750" s="35">
        <v>101485</v>
      </c>
      <c r="B1750" s="3" t="s">
        <v>6268</v>
      </c>
      <c r="C1750" s="3" t="s">
        <v>3231</v>
      </c>
      <c r="D1750" s="3" t="s">
        <v>38</v>
      </c>
      <c r="E1750" s="36">
        <v>135.21</v>
      </c>
      <c r="F1750" s="3" t="s">
        <v>39</v>
      </c>
    </row>
    <row r="1751" spans="1:6">
      <c r="A1751" s="35">
        <v>101486</v>
      </c>
      <c r="B1751" s="3" t="s">
        <v>6269</v>
      </c>
      <c r="C1751" s="3" t="s">
        <v>3231</v>
      </c>
      <c r="D1751" s="3" t="s">
        <v>38</v>
      </c>
      <c r="E1751" s="36">
        <v>121.79</v>
      </c>
      <c r="F1751" s="3" t="s">
        <v>39</v>
      </c>
    </row>
    <row r="1752" spans="1:6">
      <c r="A1752" s="35">
        <v>102568</v>
      </c>
      <c r="B1752" s="3" t="s">
        <v>6206</v>
      </c>
      <c r="C1752" s="3" t="s">
        <v>3231</v>
      </c>
      <c r="D1752" s="3" t="s">
        <v>38</v>
      </c>
      <c r="E1752" s="36">
        <v>249.86</v>
      </c>
      <c r="F1752" s="3" t="s">
        <v>39</v>
      </c>
    </row>
    <row r="1753" spans="1:6">
      <c r="A1753" s="35">
        <v>101479</v>
      </c>
      <c r="B1753" s="3" t="s">
        <v>6205</v>
      </c>
      <c r="C1753" s="3" t="s">
        <v>3231</v>
      </c>
      <c r="D1753" s="3" t="s">
        <v>38</v>
      </c>
      <c r="E1753" s="36">
        <v>146.66999999999999</v>
      </c>
      <c r="F1753" s="3" t="s">
        <v>39</v>
      </c>
    </row>
    <row r="1754" spans="1:6">
      <c r="A1754" s="35">
        <v>101019</v>
      </c>
      <c r="B1754" s="3" t="s">
        <v>6204</v>
      </c>
      <c r="C1754" s="3" t="s">
        <v>3231</v>
      </c>
      <c r="D1754" s="3" t="s">
        <v>38</v>
      </c>
      <c r="E1754" s="36">
        <v>503.43</v>
      </c>
      <c r="F1754" s="3" t="s">
        <v>39</v>
      </c>
    </row>
    <row r="1755" spans="1:6">
      <c r="A1755" s="35">
        <v>101395</v>
      </c>
      <c r="B1755" s="3" t="s">
        <v>6388</v>
      </c>
      <c r="C1755" s="3" t="s">
        <v>4127</v>
      </c>
      <c r="D1755" s="3" t="s">
        <v>92</v>
      </c>
      <c r="E1755" s="37">
        <v>3031.69</v>
      </c>
      <c r="F1755" s="3" t="s">
        <v>4035</v>
      </c>
    </row>
    <row r="1756" spans="1:6">
      <c r="A1756" s="35">
        <v>88261</v>
      </c>
      <c r="B1756" s="3" t="s">
        <v>4054</v>
      </c>
      <c r="C1756" s="3" t="s">
        <v>9</v>
      </c>
      <c r="D1756" s="3" t="s">
        <v>92</v>
      </c>
      <c r="E1756" s="36">
        <v>18.91</v>
      </c>
      <c r="F1756" s="3" t="s">
        <v>4035</v>
      </c>
    </row>
    <row r="1757" spans="1:6">
      <c r="A1757" s="35">
        <v>101396</v>
      </c>
      <c r="B1757" s="3" t="s">
        <v>6389</v>
      </c>
      <c r="C1757" s="3" t="s">
        <v>4127</v>
      </c>
      <c r="D1757" s="3" t="s">
        <v>92</v>
      </c>
      <c r="E1757" s="37">
        <v>3391.08</v>
      </c>
      <c r="F1757" s="3" t="s">
        <v>4035</v>
      </c>
    </row>
    <row r="1758" spans="1:6">
      <c r="A1758" s="35">
        <v>88262</v>
      </c>
      <c r="B1758" s="3" t="s">
        <v>4055</v>
      </c>
      <c r="C1758" s="3" t="s">
        <v>9</v>
      </c>
      <c r="D1758" s="3" t="s">
        <v>410</v>
      </c>
      <c r="E1758" s="36">
        <v>19.739999999999998</v>
      </c>
      <c r="F1758" s="3" t="s">
        <v>4035</v>
      </c>
    </row>
    <row r="1759" spans="1:6">
      <c r="A1759" s="35">
        <v>101397</v>
      </c>
      <c r="B1759" s="3" t="s">
        <v>4055</v>
      </c>
      <c r="C1759" s="3" t="s">
        <v>4127</v>
      </c>
      <c r="D1759" s="3" t="s">
        <v>92</v>
      </c>
      <c r="E1759" s="37">
        <v>3540.12</v>
      </c>
      <c r="F1759" s="3" t="s">
        <v>4035</v>
      </c>
    </row>
    <row r="1760" spans="1:6">
      <c r="A1760" s="35">
        <v>101398</v>
      </c>
      <c r="B1760" s="3" t="s">
        <v>6390</v>
      </c>
      <c r="C1760" s="3" t="s">
        <v>4127</v>
      </c>
      <c r="D1760" s="3" t="s">
        <v>92</v>
      </c>
      <c r="E1760" s="37">
        <v>2346.3000000000002</v>
      </c>
      <c r="F1760" s="3" t="s">
        <v>4035</v>
      </c>
    </row>
    <row r="1761" spans="1:6">
      <c r="A1761" s="35">
        <v>88263</v>
      </c>
      <c r="B1761" s="3" t="s">
        <v>4056</v>
      </c>
      <c r="C1761" s="3" t="s">
        <v>9</v>
      </c>
      <c r="D1761" s="3" t="s">
        <v>92</v>
      </c>
      <c r="E1761" s="36">
        <v>13.04</v>
      </c>
      <c r="F1761" s="3" t="s">
        <v>4035</v>
      </c>
    </row>
    <row r="1762" spans="1:6">
      <c r="A1762" s="35">
        <v>102815</v>
      </c>
      <c r="B1762" s="3" t="s">
        <v>16090</v>
      </c>
      <c r="C1762" s="3" t="s">
        <v>9</v>
      </c>
      <c r="D1762" s="3" t="s">
        <v>92</v>
      </c>
      <c r="E1762" s="36">
        <v>3.09</v>
      </c>
      <c r="F1762" s="3" t="s">
        <v>39</v>
      </c>
    </row>
    <row r="1763" spans="1:6">
      <c r="A1763" s="35">
        <v>101193</v>
      </c>
      <c r="B1763" s="3" t="s">
        <v>6277</v>
      </c>
      <c r="C1763" s="3" t="s">
        <v>3</v>
      </c>
      <c r="D1763" s="3" t="s">
        <v>92</v>
      </c>
      <c r="E1763" s="36">
        <v>52.82</v>
      </c>
      <c r="F1763" s="3" t="s">
        <v>39</v>
      </c>
    </row>
    <row r="1764" spans="1:6">
      <c r="A1764" s="35">
        <v>101192</v>
      </c>
      <c r="B1764" s="3" t="s">
        <v>6276</v>
      </c>
      <c r="C1764" s="3" t="s">
        <v>3</v>
      </c>
      <c r="D1764" s="3" t="s">
        <v>92</v>
      </c>
      <c r="E1764" s="36">
        <v>58.61</v>
      </c>
      <c r="F1764" s="3" t="s">
        <v>39</v>
      </c>
    </row>
    <row r="1765" spans="1:6">
      <c r="A1765" s="35">
        <v>101194</v>
      </c>
      <c r="B1765" s="3" t="s">
        <v>6278</v>
      </c>
      <c r="C1765" s="3" t="s">
        <v>3</v>
      </c>
      <c r="D1765" s="3" t="s">
        <v>92</v>
      </c>
      <c r="E1765" s="36">
        <v>53.13</v>
      </c>
      <c r="F1765" s="3" t="s">
        <v>39</v>
      </c>
    </row>
    <row r="1766" spans="1:6">
      <c r="A1766" s="35">
        <v>101190</v>
      </c>
      <c r="B1766" s="3" t="s">
        <v>6274</v>
      </c>
      <c r="C1766" s="3" t="s">
        <v>3</v>
      </c>
      <c r="D1766" s="3" t="s">
        <v>92</v>
      </c>
      <c r="E1766" s="36">
        <v>58.51</v>
      </c>
      <c r="F1766" s="3" t="s">
        <v>39</v>
      </c>
    </row>
    <row r="1767" spans="1:6">
      <c r="A1767" s="35">
        <v>101189</v>
      </c>
      <c r="B1767" s="3" t="s">
        <v>6273</v>
      </c>
      <c r="C1767" s="3" t="s">
        <v>3</v>
      </c>
      <c r="D1767" s="3" t="s">
        <v>92</v>
      </c>
      <c r="E1767" s="36">
        <v>59.13</v>
      </c>
      <c r="F1767" s="3" t="s">
        <v>39</v>
      </c>
    </row>
    <row r="1768" spans="1:6">
      <c r="A1768" s="35">
        <v>101191</v>
      </c>
      <c r="B1768" s="3" t="s">
        <v>6275</v>
      </c>
      <c r="C1768" s="3" t="s">
        <v>3</v>
      </c>
      <c r="D1768" s="3" t="s">
        <v>92</v>
      </c>
      <c r="E1768" s="36">
        <v>58.82</v>
      </c>
      <c r="F1768" s="3" t="s">
        <v>39</v>
      </c>
    </row>
    <row r="1769" spans="1:6">
      <c r="A1769" s="35">
        <v>101198</v>
      </c>
      <c r="B1769" s="3" t="s">
        <v>6280</v>
      </c>
      <c r="C1769" s="3" t="s">
        <v>3</v>
      </c>
      <c r="D1769" s="3" t="s">
        <v>92</v>
      </c>
      <c r="E1769" s="36">
        <v>77.900000000000006</v>
      </c>
      <c r="F1769" s="3" t="s">
        <v>39</v>
      </c>
    </row>
    <row r="1770" spans="1:6">
      <c r="A1770" s="35">
        <v>101197</v>
      </c>
      <c r="B1770" s="3" t="s">
        <v>6279</v>
      </c>
      <c r="C1770" s="3" t="s">
        <v>3</v>
      </c>
      <c r="D1770" s="3" t="s">
        <v>92</v>
      </c>
      <c r="E1770" s="36">
        <v>108.89</v>
      </c>
      <c r="F1770" s="3" t="s">
        <v>39</v>
      </c>
    </row>
    <row r="1771" spans="1:6">
      <c r="A1771" s="35">
        <v>101199</v>
      </c>
      <c r="B1771" s="3" t="s">
        <v>6281</v>
      </c>
      <c r="C1771" s="3" t="s">
        <v>3</v>
      </c>
      <c r="D1771" s="3" t="s">
        <v>92</v>
      </c>
      <c r="E1771" s="36">
        <v>78.66</v>
      </c>
      <c r="F1771" s="3" t="s">
        <v>39</v>
      </c>
    </row>
    <row r="1772" spans="1:6">
      <c r="A1772" s="35">
        <v>101203</v>
      </c>
      <c r="B1772" s="3" t="s">
        <v>6285</v>
      </c>
      <c r="C1772" s="3" t="s">
        <v>3</v>
      </c>
      <c r="D1772" s="3" t="s">
        <v>92</v>
      </c>
      <c r="E1772" s="36">
        <v>34.340000000000003</v>
      </c>
      <c r="F1772" s="3" t="s">
        <v>39</v>
      </c>
    </row>
    <row r="1773" spans="1:6">
      <c r="A1773" s="35">
        <v>101202</v>
      </c>
      <c r="B1773" s="3" t="s">
        <v>6284</v>
      </c>
      <c r="C1773" s="3" t="s">
        <v>3</v>
      </c>
      <c r="D1773" s="3" t="s">
        <v>92</v>
      </c>
      <c r="E1773" s="36">
        <v>35.11</v>
      </c>
      <c r="F1773" s="3" t="s">
        <v>39</v>
      </c>
    </row>
    <row r="1774" spans="1:6">
      <c r="A1774" s="35">
        <v>101204</v>
      </c>
      <c r="B1774" s="3" t="s">
        <v>6286</v>
      </c>
      <c r="C1774" s="3" t="s">
        <v>3</v>
      </c>
      <c r="D1774" s="3" t="s">
        <v>92</v>
      </c>
      <c r="E1774" s="36">
        <v>34.64</v>
      </c>
      <c r="F1774" s="3" t="s">
        <v>39</v>
      </c>
    </row>
    <row r="1775" spans="1:6">
      <c r="A1775" s="35">
        <v>101200</v>
      </c>
      <c r="B1775" s="3" t="s">
        <v>6282</v>
      </c>
      <c r="C1775" s="3" t="s">
        <v>3</v>
      </c>
      <c r="D1775" s="3" t="s">
        <v>92</v>
      </c>
      <c r="E1775" s="36">
        <v>45.72</v>
      </c>
      <c r="F1775" s="3" t="s">
        <v>39</v>
      </c>
    </row>
    <row r="1776" spans="1:6">
      <c r="A1776" s="35">
        <v>101201</v>
      </c>
      <c r="B1776" s="3" t="s">
        <v>6283</v>
      </c>
      <c r="C1776" s="3" t="s">
        <v>3</v>
      </c>
      <c r="D1776" s="3" t="s">
        <v>92</v>
      </c>
      <c r="E1776" s="36">
        <v>56.24</v>
      </c>
      <c r="F1776" s="3" t="s">
        <v>39</v>
      </c>
    </row>
    <row r="1777" spans="1:6">
      <c r="A1777" s="35">
        <v>99319</v>
      </c>
      <c r="B1777" s="3" t="s">
        <v>4563</v>
      </c>
      <c r="C1777" s="3" t="s">
        <v>3</v>
      </c>
      <c r="D1777" s="3" t="s">
        <v>92</v>
      </c>
      <c r="E1777" s="36">
        <v>804.98</v>
      </c>
      <c r="F1777" s="3" t="s">
        <v>39</v>
      </c>
    </row>
    <row r="1778" spans="1:6">
      <c r="A1778" s="35">
        <v>99318</v>
      </c>
      <c r="B1778" s="3" t="s">
        <v>4562</v>
      </c>
      <c r="C1778" s="3" t="s">
        <v>3</v>
      </c>
      <c r="D1778" s="3" t="s">
        <v>38</v>
      </c>
      <c r="E1778" s="36">
        <v>265.3</v>
      </c>
      <c r="F1778" s="3" t="s">
        <v>39</v>
      </c>
    </row>
    <row r="1779" spans="1:6">
      <c r="A1779" s="35">
        <v>98051</v>
      </c>
      <c r="B1779" s="3" t="s">
        <v>4488</v>
      </c>
      <c r="C1779" s="3" t="s">
        <v>3</v>
      </c>
      <c r="D1779" s="3" t="s">
        <v>92</v>
      </c>
      <c r="E1779" s="36">
        <v>851.35</v>
      </c>
      <c r="F1779" s="3" t="s">
        <v>39</v>
      </c>
    </row>
    <row r="1780" spans="1:6">
      <c r="A1780" s="35">
        <v>98050</v>
      </c>
      <c r="B1780" s="3" t="s">
        <v>4487</v>
      </c>
      <c r="C1780" s="3" t="s">
        <v>3</v>
      </c>
      <c r="D1780" s="3" t="s">
        <v>38</v>
      </c>
      <c r="E1780" s="36">
        <v>266.01</v>
      </c>
      <c r="F1780" s="3" t="s">
        <v>39</v>
      </c>
    </row>
    <row r="1781" spans="1:6">
      <c r="A1781" s="35">
        <v>101979</v>
      </c>
      <c r="B1781" s="3" t="s">
        <v>6132</v>
      </c>
      <c r="C1781" s="3" t="s">
        <v>3</v>
      </c>
      <c r="D1781" s="3" t="s">
        <v>92</v>
      </c>
      <c r="E1781" s="36">
        <v>56.13</v>
      </c>
      <c r="F1781" s="3" t="s">
        <v>39</v>
      </c>
    </row>
    <row r="1782" spans="1:6">
      <c r="A1782" s="35">
        <v>101966</v>
      </c>
      <c r="B1782" s="3" t="s">
        <v>6131</v>
      </c>
      <c r="C1782" s="3" t="s">
        <v>3</v>
      </c>
      <c r="D1782" s="3" t="s">
        <v>38</v>
      </c>
      <c r="E1782" s="36">
        <v>180.64</v>
      </c>
      <c r="F1782" s="3" t="s">
        <v>39</v>
      </c>
    </row>
    <row r="1783" spans="1:6">
      <c r="A1783" s="35">
        <v>87905</v>
      </c>
      <c r="B1783" s="3" t="s">
        <v>3494</v>
      </c>
      <c r="C1783" s="3" t="s">
        <v>188</v>
      </c>
      <c r="D1783" s="3" t="s">
        <v>92</v>
      </c>
      <c r="E1783" s="36">
        <v>7.19</v>
      </c>
      <c r="F1783" s="3" t="s">
        <v>39</v>
      </c>
    </row>
    <row r="1784" spans="1:6">
      <c r="A1784" s="35">
        <v>87904</v>
      </c>
      <c r="B1784" s="3" t="s">
        <v>3493</v>
      </c>
      <c r="C1784" s="3" t="s">
        <v>188</v>
      </c>
      <c r="D1784" s="3" t="s">
        <v>92</v>
      </c>
      <c r="E1784" s="36">
        <v>7.64</v>
      </c>
      <c r="F1784" s="3" t="s">
        <v>39</v>
      </c>
    </row>
    <row r="1785" spans="1:6">
      <c r="A1785" s="35">
        <v>87908</v>
      </c>
      <c r="B1785" s="3" t="s">
        <v>3496</v>
      </c>
      <c r="C1785" s="3" t="s">
        <v>188</v>
      </c>
      <c r="D1785" s="3" t="s">
        <v>38</v>
      </c>
      <c r="E1785" s="36">
        <v>6.66</v>
      </c>
      <c r="F1785" s="3" t="s">
        <v>39</v>
      </c>
    </row>
    <row r="1786" spans="1:6">
      <c r="A1786" s="35">
        <v>87907</v>
      </c>
      <c r="B1786" s="3" t="s">
        <v>3495</v>
      </c>
      <c r="C1786" s="3" t="s">
        <v>188</v>
      </c>
      <c r="D1786" s="3" t="s">
        <v>38</v>
      </c>
      <c r="E1786" s="36">
        <v>7.11</v>
      </c>
      <c r="F1786" s="3" t="s">
        <v>39</v>
      </c>
    </row>
    <row r="1787" spans="1:6">
      <c r="A1787" s="35">
        <v>87903</v>
      </c>
      <c r="B1787" s="3" t="s">
        <v>3492</v>
      </c>
      <c r="C1787" s="3" t="s">
        <v>188</v>
      </c>
      <c r="D1787" s="3" t="s">
        <v>92</v>
      </c>
      <c r="E1787" s="36">
        <v>12.19</v>
      </c>
      <c r="F1787" s="3" t="s">
        <v>39</v>
      </c>
    </row>
    <row r="1788" spans="1:6">
      <c r="A1788" s="35">
        <v>87902</v>
      </c>
      <c r="B1788" s="3" t="s">
        <v>3491</v>
      </c>
      <c r="C1788" s="3" t="s">
        <v>188</v>
      </c>
      <c r="D1788" s="3" t="s">
        <v>92</v>
      </c>
      <c r="E1788" s="36">
        <v>12.51</v>
      </c>
      <c r="F1788" s="3" t="s">
        <v>39</v>
      </c>
    </row>
    <row r="1789" spans="1:6">
      <c r="A1789" s="35">
        <v>87900</v>
      </c>
      <c r="B1789" s="3" t="s">
        <v>3490</v>
      </c>
      <c r="C1789" s="3" t="s">
        <v>188</v>
      </c>
      <c r="D1789" s="3" t="s">
        <v>92</v>
      </c>
      <c r="E1789" s="36">
        <v>10.19</v>
      </c>
      <c r="F1789" s="3" t="s">
        <v>39</v>
      </c>
    </row>
    <row r="1790" spans="1:6">
      <c r="A1790" s="35">
        <v>87899</v>
      </c>
      <c r="B1790" s="3" t="s">
        <v>3489</v>
      </c>
      <c r="C1790" s="3" t="s">
        <v>188</v>
      </c>
      <c r="D1790" s="3" t="s">
        <v>92</v>
      </c>
      <c r="E1790" s="36">
        <v>10.32</v>
      </c>
      <c r="F1790" s="3" t="s">
        <v>39</v>
      </c>
    </row>
    <row r="1791" spans="1:6">
      <c r="A1791" s="35">
        <v>87894</v>
      </c>
      <c r="B1791" s="3" t="s">
        <v>3486</v>
      </c>
      <c r="C1791" s="3" t="s">
        <v>188</v>
      </c>
      <c r="D1791" s="3" t="s">
        <v>92</v>
      </c>
      <c r="E1791" s="36">
        <v>5.55</v>
      </c>
      <c r="F1791" s="3" t="s">
        <v>39</v>
      </c>
    </row>
    <row r="1792" spans="1:6">
      <c r="A1792" s="35">
        <v>87893</v>
      </c>
      <c r="B1792" s="3" t="s">
        <v>3485</v>
      </c>
      <c r="C1792" s="3" t="s">
        <v>188</v>
      </c>
      <c r="D1792" s="3" t="s">
        <v>92</v>
      </c>
      <c r="E1792" s="36">
        <v>6</v>
      </c>
      <c r="F1792" s="3" t="s">
        <v>39</v>
      </c>
    </row>
    <row r="1793" spans="1:6">
      <c r="A1793" s="35">
        <v>87897</v>
      </c>
      <c r="B1793" s="3" t="s">
        <v>3488</v>
      </c>
      <c r="C1793" s="3" t="s">
        <v>188</v>
      </c>
      <c r="D1793" s="3" t="s">
        <v>38</v>
      </c>
      <c r="E1793" s="36">
        <v>5.18</v>
      </c>
      <c r="F1793" s="3" t="s">
        <v>39</v>
      </c>
    </row>
    <row r="1794" spans="1:6">
      <c r="A1794" s="35">
        <v>87896</v>
      </c>
      <c r="B1794" s="3" t="s">
        <v>3487</v>
      </c>
      <c r="C1794" s="3" t="s">
        <v>188</v>
      </c>
      <c r="D1794" s="3" t="s">
        <v>38</v>
      </c>
      <c r="E1794" s="36">
        <v>5.63</v>
      </c>
      <c r="F1794" s="3" t="s">
        <v>39</v>
      </c>
    </row>
    <row r="1795" spans="1:6">
      <c r="A1795" s="35">
        <v>87892</v>
      </c>
      <c r="B1795" s="3" t="s">
        <v>3484</v>
      </c>
      <c r="C1795" s="3" t="s">
        <v>188</v>
      </c>
      <c r="D1795" s="3" t="s">
        <v>92</v>
      </c>
      <c r="E1795" s="36">
        <v>11.2</v>
      </c>
      <c r="F1795" s="3" t="s">
        <v>39</v>
      </c>
    </row>
    <row r="1796" spans="1:6">
      <c r="A1796" s="35">
        <v>87891</v>
      </c>
      <c r="B1796" s="3" t="s">
        <v>3483</v>
      </c>
      <c r="C1796" s="3" t="s">
        <v>188</v>
      </c>
      <c r="D1796" s="3" t="s">
        <v>92</v>
      </c>
      <c r="E1796" s="36">
        <v>11.52</v>
      </c>
      <c r="F1796" s="3" t="s">
        <v>39</v>
      </c>
    </row>
    <row r="1797" spans="1:6">
      <c r="A1797" s="35">
        <v>87889</v>
      </c>
      <c r="B1797" s="3" t="s">
        <v>3482</v>
      </c>
      <c r="C1797" s="3" t="s">
        <v>188</v>
      </c>
      <c r="D1797" s="3" t="s">
        <v>92</v>
      </c>
      <c r="E1797" s="36">
        <v>9.1999999999999993</v>
      </c>
      <c r="F1797" s="3" t="s">
        <v>39</v>
      </c>
    </row>
    <row r="1798" spans="1:6">
      <c r="A1798" s="35">
        <v>87888</v>
      </c>
      <c r="B1798" s="3" t="s">
        <v>3481</v>
      </c>
      <c r="C1798" s="3" t="s">
        <v>188</v>
      </c>
      <c r="D1798" s="3" t="s">
        <v>92</v>
      </c>
      <c r="E1798" s="36">
        <v>9.33</v>
      </c>
      <c r="F1798" s="3" t="s">
        <v>39</v>
      </c>
    </row>
    <row r="1799" spans="1:6">
      <c r="A1799" s="35">
        <v>87879</v>
      </c>
      <c r="B1799" s="3" t="s">
        <v>3474</v>
      </c>
      <c r="C1799" s="3" t="s">
        <v>188</v>
      </c>
      <c r="D1799" s="3" t="s">
        <v>92</v>
      </c>
      <c r="E1799" s="36">
        <v>3.59</v>
      </c>
      <c r="F1799" s="3" t="s">
        <v>39</v>
      </c>
    </row>
    <row r="1800" spans="1:6">
      <c r="A1800" s="35">
        <v>87878</v>
      </c>
      <c r="B1800" s="3" t="s">
        <v>3473</v>
      </c>
      <c r="C1800" s="3" t="s">
        <v>188</v>
      </c>
      <c r="D1800" s="3" t="s">
        <v>92</v>
      </c>
      <c r="E1800" s="36">
        <v>4.04</v>
      </c>
      <c r="F1800" s="3" t="s">
        <v>39</v>
      </c>
    </row>
    <row r="1801" spans="1:6">
      <c r="A1801" s="35">
        <v>87877</v>
      </c>
      <c r="B1801" s="3" t="s">
        <v>3472</v>
      </c>
      <c r="C1801" s="3" t="s">
        <v>188</v>
      </c>
      <c r="D1801" s="3" t="s">
        <v>92</v>
      </c>
      <c r="E1801" s="36">
        <v>10.07</v>
      </c>
      <c r="F1801" s="3" t="s">
        <v>39</v>
      </c>
    </row>
    <row r="1802" spans="1:6">
      <c r="A1802" s="35">
        <v>87876</v>
      </c>
      <c r="B1802" s="3" t="s">
        <v>3471</v>
      </c>
      <c r="C1802" s="3" t="s">
        <v>188</v>
      </c>
      <c r="D1802" s="3" t="s">
        <v>92</v>
      </c>
      <c r="E1802" s="36">
        <v>10.39</v>
      </c>
      <c r="F1802" s="3" t="s">
        <v>39</v>
      </c>
    </row>
    <row r="1803" spans="1:6">
      <c r="A1803" s="35">
        <v>87874</v>
      </c>
      <c r="B1803" s="3" t="s">
        <v>3470</v>
      </c>
      <c r="C1803" s="3" t="s">
        <v>188</v>
      </c>
      <c r="D1803" s="3" t="s">
        <v>92</v>
      </c>
      <c r="E1803" s="36">
        <v>8.07</v>
      </c>
      <c r="F1803" s="3" t="s">
        <v>39</v>
      </c>
    </row>
    <row r="1804" spans="1:6">
      <c r="A1804" s="35">
        <v>87873</v>
      </c>
      <c r="B1804" s="3" t="s">
        <v>3469</v>
      </c>
      <c r="C1804" s="3" t="s">
        <v>188</v>
      </c>
      <c r="D1804" s="3" t="s">
        <v>92</v>
      </c>
      <c r="E1804" s="36">
        <v>8.1999999999999993</v>
      </c>
      <c r="F1804" s="3" t="s">
        <v>39</v>
      </c>
    </row>
    <row r="1805" spans="1:6">
      <c r="A1805" s="35">
        <v>87887</v>
      </c>
      <c r="B1805" s="3" t="s">
        <v>3480</v>
      </c>
      <c r="C1805" s="3" t="s">
        <v>188</v>
      </c>
      <c r="D1805" s="3" t="s">
        <v>92</v>
      </c>
      <c r="E1805" s="36">
        <v>20.57</v>
      </c>
      <c r="F1805" s="3" t="s">
        <v>39</v>
      </c>
    </row>
    <row r="1806" spans="1:6">
      <c r="A1806" s="35">
        <v>87886</v>
      </c>
      <c r="B1806" s="3" t="s">
        <v>3479</v>
      </c>
      <c r="C1806" s="3" t="s">
        <v>188</v>
      </c>
      <c r="D1806" s="3" t="s">
        <v>92</v>
      </c>
      <c r="E1806" s="36">
        <v>21.21</v>
      </c>
      <c r="F1806" s="3" t="s">
        <v>39</v>
      </c>
    </row>
    <row r="1807" spans="1:6">
      <c r="A1807" s="35">
        <v>87885</v>
      </c>
      <c r="B1807" s="3" t="s">
        <v>3478</v>
      </c>
      <c r="C1807" s="3" t="s">
        <v>188</v>
      </c>
      <c r="D1807" s="3" t="s">
        <v>92</v>
      </c>
      <c r="E1807" s="36">
        <v>9.99</v>
      </c>
      <c r="F1807" s="3" t="s">
        <v>39</v>
      </c>
    </row>
    <row r="1808" spans="1:6">
      <c r="A1808" s="35">
        <v>87884</v>
      </c>
      <c r="B1808" s="3" t="s">
        <v>3477</v>
      </c>
      <c r="C1808" s="3" t="s">
        <v>188</v>
      </c>
      <c r="D1808" s="3" t="s">
        <v>92</v>
      </c>
      <c r="E1808" s="36">
        <v>10.31</v>
      </c>
      <c r="F1808" s="3" t="s">
        <v>39</v>
      </c>
    </row>
    <row r="1809" spans="1:6">
      <c r="A1809" s="35">
        <v>87882</v>
      </c>
      <c r="B1809" s="3" t="s">
        <v>3476</v>
      </c>
      <c r="C1809" s="3" t="s">
        <v>188</v>
      </c>
      <c r="D1809" s="3" t="s">
        <v>92</v>
      </c>
      <c r="E1809" s="36">
        <v>7.99</v>
      </c>
      <c r="F1809" s="3" t="s">
        <v>39</v>
      </c>
    </row>
    <row r="1810" spans="1:6">
      <c r="A1810" s="35">
        <v>87881</v>
      </c>
      <c r="B1810" s="3" t="s">
        <v>3475</v>
      </c>
      <c r="C1810" s="3" t="s">
        <v>188</v>
      </c>
      <c r="D1810" s="3" t="s">
        <v>92</v>
      </c>
      <c r="E1810" s="36">
        <v>8.1199999999999992</v>
      </c>
      <c r="F1810" s="3" t="s">
        <v>39</v>
      </c>
    </row>
    <row r="1811" spans="1:6">
      <c r="A1811" s="35">
        <v>87872</v>
      </c>
      <c r="B1811" s="3" t="s">
        <v>3468</v>
      </c>
      <c r="C1811" s="3" t="s">
        <v>188</v>
      </c>
      <c r="D1811" s="3" t="s">
        <v>92</v>
      </c>
      <c r="E1811" s="36">
        <v>15.32</v>
      </c>
      <c r="F1811" s="3" t="s">
        <v>39</v>
      </c>
    </row>
    <row r="1812" spans="1:6">
      <c r="A1812" s="35">
        <v>87871</v>
      </c>
      <c r="B1812" s="3" t="s">
        <v>3467</v>
      </c>
      <c r="C1812" s="3" t="s">
        <v>188</v>
      </c>
      <c r="D1812" s="3" t="s">
        <v>92</v>
      </c>
      <c r="E1812" s="36">
        <v>15.96</v>
      </c>
      <c r="F1812" s="3" t="s">
        <v>39</v>
      </c>
    </row>
    <row r="1813" spans="1:6">
      <c r="A1813" s="35">
        <v>87911</v>
      </c>
      <c r="B1813" s="3" t="s">
        <v>3498</v>
      </c>
      <c r="C1813" s="3" t="s">
        <v>188</v>
      </c>
      <c r="D1813" s="3" t="s">
        <v>92</v>
      </c>
      <c r="E1813" s="36">
        <v>20.45</v>
      </c>
      <c r="F1813" s="3" t="s">
        <v>39</v>
      </c>
    </row>
    <row r="1814" spans="1:6">
      <c r="A1814" s="35">
        <v>87910</v>
      </c>
      <c r="B1814" s="3" t="s">
        <v>3497</v>
      </c>
      <c r="C1814" s="3" t="s">
        <v>188</v>
      </c>
      <c r="D1814" s="3" t="s">
        <v>92</v>
      </c>
      <c r="E1814" s="36">
        <v>21.09</v>
      </c>
      <c r="F1814" s="3" t="s">
        <v>39</v>
      </c>
    </row>
    <row r="1815" spans="1:6">
      <c r="A1815" s="35">
        <v>102137</v>
      </c>
      <c r="B1815" s="3" t="s">
        <v>5730</v>
      </c>
      <c r="C1815" s="3" t="s">
        <v>91</v>
      </c>
      <c r="D1815" s="3" t="s">
        <v>92</v>
      </c>
      <c r="E1815" s="36">
        <v>71.06</v>
      </c>
      <c r="F1815" s="3" t="s">
        <v>39</v>
      </c>
    </row>
    <row r="1816" spans="1:6">
      <c r="A1816" s="35">
        <v>90467</v>
      </c>
      <c r="B1816" s="3" t="s">
        <v>3135</v>
      </c>
      <c r="C1816" s="3" t="s">
        <v>3</v>
      </c>
      <c r="D1816" s="3" t="s">
        <v>92</v>
      </c>
      <c r="E1816" s="36">
        <v>16.72</v>
      </c>
      <c r="F1816" s="3" t="s">
        <v>39</v>
      </c>
    </row>
    <row r="1817" spans="1:6">
      <c r="A1817" s="35">
        <v>90466</v>
      </c>
      <c r="B1817" s="3" t="s">
        <v>3134</v>
      </c>
      <c r="C1817" s="3" t="s">
        <v>3</v>
      </c>
      <c r="D1817" s="3" t="s">
        <v>92</v>
      </c>
      <c r="E1817" s="36">
        <v>10.54</v>
      </c>
      <c r="F1817" s="3" t="s">
        <v>39</v>
      </c>
    </row>
    <row r="1818" spans="1:6">
      <c r="A1818" s="35">
        <v>90469</v>
      </c>
      <c r="B1818" s="3" t="s">
        <v>3137</v>
      </c>
      <c r="C1818" s="3" t="s">
        <v>3</v>
      </c>
      <c r="D1818" s="3" t="s">
        <v>92</v>
      </c>
      <c r="E1818" s="36">
        <v>7.89</v>
      </c>
      <c r="F1818" s="3" t="s">
        <v>39</v>
      </c>
    </row>
    <row r="1819" spans="1:6">
      <c r="A1819" s="35">
        <v>90470</v>
      </c>
      <c r="B1819" s="3" t="s">
        <v>3138</v>
      </c>
      <c r="C1819" s="3" t="s">
        <v>3</v>
      </c>
      <c r="D1819" s="3" t="s">
        <v>92</v>
      </c>
      <c r="E1819" s="36">
        <v>11.03</v>
      </c>
      <c r="F1819" s="3" t="s">
        <v>39</v>
      </c>
    </row>
    <row r="1820" spans="1:6">
      <c r="A1820" s="35">
        <v>90468</v>
      </c>
      <c r="B1820" s="3" t="s">
        <v>3136</v>
      </c>
      <c r="C1820" s="3" t="s">
        <v>3</v>
      </c>
      <c r="D1820" s="3" t="s">
        <v>92</v>
      </c>
      <c r="E1820" s="36">
        <v>4.9000000000000004</v>
      </c>
      <c r="F1820" s="3" t="s">
        <v>39</v>
      </c>
    </row>
    <row r="1821" spans="1:6">
      <c r="A1821" s="35">
        <v>91188</v>
      </c>
      <c r="B1821" s="3" t="s">
        <v>3161</v>
      </c>
      <c r="C1821" s="3" t="s">
        <v>91</v>
      </c>
      <c r="D1821" s="3" t="s">
        <v>92</v>
      </c>
      <c r="E1821" s="36">
        <v>6.27</v>
      </c>
      <c r="F1821" s="3" t="s">
        <v>39</v>
      </c>
    </row>
    <row r="1822" spans="1:6">
      <c r="A1822" s="35">
        <v>91189</v>
      </c>
      <c r="B1822" s="3" t="s">
        <v>3162</v>
      </c>
      <c r="C1822" s="3" t="s">
        <v>91</v>
      </c>
      <c r="D1822" s="3" t="s">
        <v>92</v>
      </c>
      <c r="E1822" s="36">
        <v>50.48</v>
      </c>
      <c r="F1822" s="3" t="s">
        <v>39</v>
      </c>
    </row>
    <row r="1823" spans="1:6">
      <c r="A1823" s="35">
        <v>91192</v>
      </c>
      <c r="B1823" s="3" t="s">
        <v>3165</v>
      </c>
      <c r="C1823" s="3" t="s">
        <v>91</v>
      </c>
      <c r="D1823" s="3" t="s">
        <v>92</v>
      </c>
      <c r="E1823" s="36">
        <v>4.7300000000000004</v>
      </c>
      <c r="F1823" s="3" t="s">
        <v>39</v>
      </c>
    </row>
    <row r="1824" spans="1:6">
      <c r="A1824" s="35">
        <v>91190</v>
      </c>
      <c r="B1824" s="3" t="s">
        <v>3163</v>
      </c>
      <c r="C1824" s="3" t="s">
        <v>91</v>
      </c>
      <c r="D1824" s="3" t="s">
        <v>92</v>
      </c>
      <c r="E1824" s="36">
        <v>4.0599999999999996</v>
      </c>
      <c r="F1824" s="3" t="s">
        <v>39</v>
      </c>
    </row>
    <row r="1825" spans="1:6">
      <c r="A1825" s="35">
        <v>91191</v>
      </c>
      <c r="B1825" s="3" t="s">
        <v>3164</v>
      </c>
      <c r="C1825" s="3" t="s">
        <v>91</v>
      </c>
      <c r="D1825" s="3" t="s">
        <v>92</v>
      </c>
      <c r="E1825" s="36">
        <v>4.29</v>
      </c>
      <c r="F1825" s="3" t="s">
        <v>39</v>
      </c>
    </row>
    <row r="1826" spans="1:6">
      <c r="A1826" s="35">
        <v>100860</v>
      </c>
      <c r="B1826" s="3" t="s">
        <v>3073</v>
      </c>
      <c r="C1826" s="3" t="s">
        <v>91</v>
      </c>
      <c r="D1826" s="3" t="s">
        <v>410</v>
      </c>
      <c r="E1826" s="36">
        <v>88.68</v>
      </c>
      <c r="F1826" s="3" t="s">
        <v>39</v>
      </c>
    </row>
    <row r="1827" spans="1:6">
      <c r="A1827" s="35">
        <v>93205</v>
      </c>
      <c r="B1827" s="3" t="s">
        <v>1651</v>
      </c>
      <c r="C1827" s="3" t="s">
        <v>3</v>
      </c>
      <c r="D1827" s="3" t="s">
        <v>92</v>
      </c>
      <c r="E1827" s="36">
        <v>37.19</v>
      </c>
      <c r="F1827" s="3" t="s">
        <v>39</v>
      </c>
    </row>
    <row r="1828" spans="1:6">
      <c r="A1828" s="35">
        <v>93204</v>
      </c>
      <c r="B1828" s="3" t="s">
        <v>1650</v>
      </c>
      <c r="C1828" s="3" t="s">
        <v>3</v>
      </c>
      <c r="D1828" s="3" t="s">
        <v>38</v>
      </c>
      <c r="E1828" s="36">
        <v>57.35</v>
      </c>
      <c r="F1828" s="3" t="s">
        <v>39</v>
      </c>
    </row>
    <row r="1829" spans="1:6">
      <c r="A1829" s="35">
        <v>97066</v>
      </c>
      <c r="B1829" s="3" t="s">
        <v>3959</v>
      </c>
      <c r="C1829" s="3" t="s">
        <v>188</v>
      </c>
      <c r="D1829" s="3" t="s">
        <v>92</v>
      </c>
      <c r="E1829" s="36">
        <v>116.5</v>
      </c>
      <c r="F1829" s="3" t="s">
        <v>39</v>
      </c>
    </row>
    <row r="1830" spans="1:6">
      <c r="A1830" s="35">
        <v>93350</v>
      </c>
      <c r="B1830" s="3" t="s">
        <v>3172</v>
      </c>
      <c r="C1830" s="3" t="s">
        <v>91</v>
      </c>
      <c r="D1830" s="3" t="s">
        <v>38</v>
      </c>
      <c r="E1830" s="37">
        <v>1120.71</v>
      </c>
      <c r="F1830" s="3" t="s">
        <v>39</v>
      </c>
    </row>
    <row r="1831" spans="1:6">
      <c r="A1831" s="35">
        <v>93354</v>
      </c>
      <c r="B1831" s="3" t="s">
        <v>3176</v>
      </c>
      <c r="C1831" s="3" t="s">
        <v>91</v>
      </c>
      <c r="D1831" s="3" t="s">
        <v>38</v>
      </c>
      <c r="E1831" s="36">
        <v>856.53</v>
      </c>
      <c r="F1831" s="3" t="s">
        <v>39</v>
      </c>
    </row>
    <row r="1832" spans="1:6">
      <c r="A1832" s="35">
        <v>93353</v>
      </c>
      <c r="B1832" s="3" t="s">
        <v>3175</v>
      </c>
      <c r="C1832" s="3" t="s">
        <v>91</v>
      </c>
      <c r="D1832" s="3" t="s">
        <v>38</v>
      </c>
      <c r="E1832" s="36">
        <v>530.36</v>
      </c>
      <c r="F1832" s="3" t="s">
        <v>39</v>
      </c>
    </row>
    <row r="1833" spans="1:6">
      <c r="A1833" s="35">
        <v>93357</v>
      </c>
      <c r="B1833" s="3" t="s">
        <v>3179</v>
      </c>
      <c r="C1833" s="3" t="s">
        <v>91</v>
      </c>
      <c r="D1833" s="3" t="s">
        <v>38</v>
      </c>
      <c r="E1833" s="36">
        <v>429.4</v>
      </c>
      <c r="F1833" s="3" t="s">
        <v>39</v>
      </c>
    </row>
    <row r="1834" spans="1:6">
      <c r="A1834" s="35">
        <v>93352</v>
      </c>
      <c r="B1834" s="3" t="s">
        <v>3174</v>
      </c>
      <c r="C1834" s="3" t="s">
        <v>91</v>
      </c>
      <c r="D1834" s="3" t="s">
        <v>38</v>
      </c>
      <c r="E1834" s="36">
        <v>724.24</v>
      </c>
      <c r="F1834" s="3" t="s">
        <v>39</v>
      </c>
    </row>
    <row r="1835" spans="1:6">
      <c r="A1835" s="35">
        <v>93356</v>
      </c>
      <c r="B1835" s="3" t="s">
        <v>3178</v>
      </c>
      <c r="C1835" s="3" t="s">
        <v>91</v>
      </c>
      <c r="D1835" s="3" t="s">
        <v>38</v>
      </c>
      <c r="E1835" s="36">
        <v>570.42999999999995</v>
      </c>
      <c r="F1835" s="3" t="s">
        <v>39</v>
      </c>
    </row>
    <row r="1836" spans="1:6">
      <c r="A1836" s="35">
        <v>93351</v>
      </c>
      <c r="B1836" s="3" t="s">
        <v>3173</v>
      </c>
      <c r="C1836" s="3" t="s">
        <v>91</v>
      </c>
      <c r="D1836" s="3" t="s">
        <v>38</v>
      </c>
      <c r="E1836" s="36">
        <v>922.32</v>
      </c>
      <c r="F1836" s="3" t="s">
        <v>39</v>
      </c>
    </row>
    <row r="1837" spans="1:6">
      <c r="A1837" s="35">
        <v>93355</v>
      </c>
      <c r="B1837" s="3" t="s">
        <v>3177</v>
      </c>
      <c r="C1837" s="3" t="s">
        <v>91</v>
      </c>
      <c r="D1837" s="3" t="s">
        <v>38</v>
      </c>
      <c r="E1837" s="36">
        <v>714.12</v>
      </c>
      <c r="F1837" s="3" t="s">
        <v>39</v>
      </c>
    </row>
    <row r="1838" spans="1:6">
      <c r="A1838" s="35">
        <v>100718</v>
      </c>
      <c r="B1838" s="3" t="s">
        <v>3413</v>
      </c>
      <c r="C1838" s="3" t="s">
        <v>3</v>
      </c>
      <c r="D1838" s="3" t="s">
        <v>92</v>
      </c>
      <c r="E1838" s="36">
        <v>1.05</v>
      </c>
      <c r="F1838" s="3" t="s">
        <v>39</v>
      </c>
    </row>
    <row r="1839" spans="1:6">
      <c r="A1839" s="35">
        <v>97062</v>
      </c>
      <c r="B1839" s="3" t="s">
        <v>3955</v>
      </c>
      <c r="C1839" s="3" t="s">
        <v>188</v>
      </c>
      <c r="D1839" s="3" t="s">
        <v>92</v>
      </c>
      <c r="E1839" s="36">
        <v>6.26</v>
      </c>
      <c r="F1839" s="3" t="s">
        <v>39</v>
      </c>
    </row>
    <row r="1840" spans="1:6">
      <c r="A1840" s="35">
        <v>97083</v>
      </c>
      <c r="B1840" s="3" t="s">
        <v>16149</v>
      </c>
      <c r="C1840" s="3" t="s">
        <v>188</v>
      </c>
      <c r="D1840" s="3" t="s">
        <v>38</v>
      </c>
      <c r="E1840" s="36">
        <v>2.5299999999999998</v>
      </c>
      <c r="F1840" s="3" t="s">
        <v>39</v>
      </c>
    </row>
    <row r="1841" spans="1:6">
      <c r="A1841" s="35">
        <v>97084</v>
      </c>
      <c r="B1841" s="3" t="s">
        <v>16150</v>
      </c>
      <c r="C1841" s="3" t="s">
        <v>188</v>
      </c>
      <c r="D1841" s="3" t="s">
        <v>38</v>
      </c>
      <c r="E1841" s="36">
        <v>0.52</v>
      </c>
      <c r="F1841" s="3" t="s">
        <v>39</v>
      </c>
    </row>
    <row r="1842" spans="1:6">
      <c r="A1842" s="35">
        <v>95265</v>
      </c>
      <c r="B1842" s="3" t="s">
        <v>482</v>
      </c>
      <c r="C1842" s="3" t="s">
        <v>363</v>
      </c>
      <c r="D1842" s="3" t="s">
        <v>38</v>
      </c>
      <c r="E1842" s="36">
        <v>0.81</v>
      </c>
      <c r="F1842" s="3" t="s">
        <v>39</v>
      </c>
    </row>
    <row r="1843" spans="1:6">
      <c r="A1843" s="35">
        <v>95264</v>
      </c>
      <c r="B1843" s="3" t="s">
        <v>339</v>
      </c>
      <c r="C1843" s="3" t="s">
        <v>12</v>
      </c>
      <c r="D1843" s="3" t="s">
        <v>38</v>
      </c>
      <c r="E1843" s="36">
        <v>7.88</v>
      </c>
      <c r="F1843" s="3" t="s">
        <v>39</v>
      </c>
    </row>
    <row r="1844" spans="1:6">
      <c r="A1844" s="35">
        <v>95260</v>
      </c>
      <c r="B1844" s="3" t="s">
        <v>985</v>
      </c>
      <c r="C1844" s="3" t="s">
        <v>9</v>
      </c>
      <c r="D1844" s="3" t="s">
        <v>38</v>
      </c>
      <c r="E1844" s="36">
        <v>0.64</v>
      </c>
      <c r="F1844" s="3" t="s">
        <v>39</v>
      </c>
    </row>
    <row r="1845" spans="1:6">
      <c r="A1845" s="35">
        <v>95261</v>
      </c>
      <c r="B1845" s="3" t="s">
        <v>986</v>
      </c>
      <c r="C1845" s="3" t="s">
        <v>9</v>
      </c>
      <c r="D1845" s="3" t="s">
        <v>92</v>
      </c>
      <c r="E1845" s="36">
        <v>0.17</v>
      </c>
      <c r="F1845" s="3" t="s">
        <v>39</v>
      </c>
    </row>
    <row r="1846" spans="1:6">
      <c r="A1846" s="35">
        <v>95262</v>
      </c>
      <c r="B1846" s="3" t="s">
        <v>987</v>
      </c>
      <c r="C1846" s="3" t="s">
        <v>9</v>
      </c>
      <c r="D1846" s="3" t="s">
        <v>92</v>
      </c>
      <c r="E1846" s="36">
        <v>1.57</v>
      </c>
      <c r="F1846" s="3" t="s">
        <v>39</v>
      </c>
    </row>
    <row r="1847" spans="1:6">
      <c r="A1847" s="35">
        <v>95263</v>
      </c>
      <c r="B1847" s="3" t="s">
        <v>988</v>
      </c>
      <c r="C1847" s="3" t="s">
        <v>9</v>
      </c>
      <c r="D1847" s="3" t="s">
        <v>410</v>
      </c>
      <c r="E1847" s="36">
        <v>5.5</v>
      </c>
      <c r="F1847" s="3" t="s">
        <v>39</v>
      </c>
    </row>
    <row r="1848" spans="1:6">
      <c r="A1848" s="35">
        <v>91534</v>
      </c>
      <c r="B1848" s="3" t="s">
        <v>450</v>
      </c>
      <c r="C1848" s="3" t="s">
        <v>363</v>
      </c>
      <c r="D1848" s="3" t="s">
        <v>38</v>
      </c>
      <c r="E1848" s="36">
        <v>16.14</v>
      </c>
      <c r="F1848" s="3" t="s">
        <v>39</v>
      </c>
    </row>
    <row r="1849" spans="1:6">
      <c r="A1849" s="35">
        <v>91533</v>
      </c>
      <c r="B1849" s="3" t="s">
        <v>307</v>
      </c>
      <c r="C1849" s="3" t="s">
        <v>12</v>
      </c>
      <c r="D1849" s="3" t="s">
        <v>38</v>
      </c>
      <c r="E1849" s="36">
        <v>24.4</v>
      </c>
      <c r="F1849" s="3" t="s">
        <v>39</v>
      </c>
    </row>
    <row r="1850" spans="1:6">
      <c r="A1850" s="35">
        <v>91529</v>
      </c>
      <c r="B1850" s="3" t="s">
        <v>850</v>
      </c>
      <c r="C1850" s="3" t="s">
        <v>9</v>
      </c>
      <c r="D1850" s="3" t="s">
        <v>38</v>
      </c>
      <c r="E1850" s="36">
        <v>0.79</v>
      </c>
      <c r="F1850" s="3" t="s">
        <v>39</v>
      </c>
    </row>
    <row r="1851" spans="1:6">
      <c r="A1851" s="35">
        <v>91530</v>
      </c>
      <c r="B1851" s="3" t="s">
        <v>851</v>
      </c>
      <c r="C1851" s="3" t="s">
        <v>9</v>
      </c>
      <c r="D1851" s="3" t="s">
        <v>38</v>
      </c>
      <c r="E1851" s="36">
        <v>0.11</v>
      </c>
      <c r="F1851" s="3" t="s">
        <v>39</v>
      </c>
    </row>
    <row r="1852" spans="1:6">
      <c r="A1852" s="35">
        <v>91531</v>
      </c>
      <c r="B1852" s="3" t="s">
        <v>852</v>
      </c>
      <c r="C1852" s="3" t="s">
        <v>9</v>
      </c>
      <c r="D1852" s="3" t="s">
        <v>38</v>
      </c>
      <c r="E1852" s="36">
        <v>0.99</v>
      </c>
      <c r="F1852" s="3" t="s">
        <v>39</v>
      </c>
    </row>
    <row r="1853" spans="1:6">
      <c r="A1853" s="35">
        <v>91532</v>
      </c>
      <c r="B1853" s="3" t="s">
        <v>853</v>
      </c>
      <c r="C1853" s="3" t="s">
        <v>9</v>
      </c>
      <c r="D1853" s="3" t="s">
        <v>410</v>
      </c>
      <c r="E1853" s="36">
        <v>7.27</v>
      </c>
      <c r="F1853" s="3" t="s">
        <v>39</v>
      </c>
    </row>
    <row r="1854" spans="1:6">
      <c r="A1854" s="35">
        <v>91816</v>
      </c>
      <c r="B1854" s="3" t="s">
        <v>3299</v>
      </c>
      <c r="C1854" s="3" t="s">
        <v>188</v>
      </c>
      <c r="D1854" s="3" t="s">
        <v>92</v>
      </c>
      <c r="E1854" s="36">
        <v>92.78</v>
      </c>
      <c r="F1854" s="3" t="s">
        <v>39</v>
      </c>
    </row>
    <row r="1855" spans="1:6">
      <c r="A1855" s="35">
        <v>5954</v>
      </c>
      <c r="B1855" s="3" t="s">
        <v>392</v>
      </c>
      <c r="C1855" s="3" t="s">
        <v>363</v>
      </c>
      <c r="D1855" s="3" t="s">
        <v>38</v>
      </c>
      <c r="E1855" s="36">
        <v>4.47</v>
      </c>
      <c r="F1855" s="3" t="s">
        <v>39</v>
      </c>
    </row>
    <row r="1856" spans="1:6">
      <c r="A1856" s="35">
        <v>5953</v>
      </c>
      <c r="B1856" s="3" t="s">
        <v>249</v>
      </c>
      <c r="C1856" s="3" t="s">
        <v>12</v>
      </c>
      <c r="D1856" s="3" t="s">
        <v>38</v>
      </c>
      <c r="E1856" s="36">
        <v>63.84</v>
      </c>
      <c r="F1856" s="3" t="s">
        <v>39</v>
      </c>
    </row>
    <row r="1857" spans="1:6">
      <c r="A1857" s="35">
        <v>90957</v>
      </c>
      <c r="B1857" s="3" t="s">
        <v>788</v>
      </c>
      <c r="C1857" s="3" t="s">
        <v>9</v>
      </c>
      <c r="D1857" s="3" t="s">
        <v>38</v>
      </c>
      <c r="E1857" s="36">
        <v>3.93</v>
      </c>
      <c r="F1857" s="3" t="s">
        <v>39</v>
      </c>
    </row>
    <row r="1858" spans="1:6">
      <c r="A1858" s="35">
        <v>90958</v>
      </c>
      <c r="B1858" s="3" t="s">
        <v>789</v>
      </c>
      <c r="C1858" s="3" t="s">
        <v>9</v>
      </c>
      <c r="D1858" s="3" t="s">
        <v>38</v>
      </c>
      <c r="E1858" s="36">
        <v>0.54</v>
      </c>
      <c r="F1858" s="3" t="s">
        <v>39</v>
      </c>
    </row>
    <row r="1859" spans="1:6">
      <c r="A1859" s="35">
        <v>5797</v>
      </c>
      <c r="B1859" s="3" t="s">
        <v>547</v>
      </c>
      <c r="C1859" s="3" t="s">
        <v>9</v>
      </c>
      <c r="D1859" s="3" t="s">
        <v>38</v>
      </c>
      <c r="E1859" s="36">
        <v>4.92</v>
      </c>
      <c r="F1859" s="3" t="s">
        <v>39</v>
      </c>
    </row>
    <row r="1860" spans="1:6">
      <c r="A1860" s="35">
        <v>53865</v>
      </c>
      <c r="B1860" s="3" t="s">
        <v>593</v>
      </c>
      <c r="C1860" s="3" t="s">
        <v>9</v>
      </c>
      <c r="D1860" s="3" t="s">
        <v>410</v>
      </c>
      <c r="E1860" s="36">
        <v>54.45</v>
      </c>
      <c r="F1860" s="3" t="s">
        <v>39</v>
      </c>
    </row>
    <row r="1861" spans="1:6">
      <c r="A1861" s="35">
        <v>90973</v>
      </c>
      <c r="B1861" s="3" t="s">
        <v>441</v>
      </c>
      <c r="C1861" s="3" t="s">
        <v>363</v>
      </c>
      <c r="D1861" s="3" t="s">
        <v>38</v>
      </c>
      <c r="E1861" s="36">
        <v>5.99</v>
      </c>
      <c r="F1861" s="3" t="s">
        <v>39</v>
      </c>
    </row>
    <row r="1862" spans="1:6">
      <c r="A1862" s="35">
        <v>90972</v>
      </c>
      <c r="B1862" s="3" t="s">
        <v>299</v>
      </c>
      <c r="C1862" s="3" t="s">
        <v>12</v>
      </c>
      <c r="D1862" s="3" t="s">
        <v>38</v>
      </c>
      <c r="E1862" s="36">
        <v>82.57</v>
      </c>
      <c r="F1862" s="3" t="s">
        <v>39</v>
      </c>
    </row>
    <row r="1863" spans="1:6">
      <c r="A1863" s="35">
        <v>90968</v>
      </c>
      <c r="B1863" s="3" t="s">
        <v>794</v>
      </c>
      <c r="C1863" s="3" t="s">
        <v>9</v>
      </c>
      <c r="D1863" s="3" t="s">
        <v>38</v>
      </c>
      <c r="E1863" s="36">
        <v>5.26</v>
      </c>
      <c r="F1863" s="3" t="s">
        <v>39</v>
      </c>
    </row>
    <row r="1864" spans="1:6">
      <c r="A1864" s="35">
        <v>90969</v>
      </c>
      <c r="B1864" s="3" t="s">
        <v>795</v>
      </c>
      <c r="C1864" s="3" t="s">
        <v>9</v>
      </c>
      <c r="D1864" s="3" t="s">
        <v>38</v>
      </c>
      <c r="E1864" s="36">
        <v>0.73</v>
      </c>
      <c r="F1864" s="3" t="s">
        <v>39</v>
      </c>
    </row>
    <row r="1865" spans="1:6">
      <c r="A1865" s="35">
        <v>90970</v>
      </c>
      <c r="B1865" s="3" t="s">
        <v>796</v>
      </c>
      <c r="C1865" s="3" t="s">
        <v>9</v>
      </c>
      <c r="D1865" s="3" t="s">
        <v>38</v>
      </c>
      <c r="E1865" s="36">
        <v>6.59</v>
      </c>
      <c r="F1865" s="3" t="s">
        <v>39</v>
      </c>
    </row>
    <row r="1866" spans="1:6">
      <c r="A1866" s="35">
        <v>90971</v>
      </c>
      <c r="B1866" s="3" t="s">
        <v>797</v>
      </c>
      <c r="C1866" s="3" t="s">
        <v>9</v>
      </c>
      <c r="D1866" s="3" t="s">
        <v>410</v>
      </c>
      <c r="E1866" s="36">
        <v>69.989999999999995</v>
      </c>
      <c r="F1866" s="3" t="s">
        <v>39</v>
      </c>
    </row>
    <row r="1867" spans="1:6">
      <c r="A1867" s="35">
        <v>91001</v>
      </c>
      <c r="B1867" s="3" t="s">
        <v>443</v>
      </c>
      <c r="C1867" s="3" t="s">
        <v>363</v>
      </c>
      <c r="D1867" s="3" t="s">
        <v>38</v>
      </c>
      <c r="E1867" s="36">
        <v>7.1</v>
      </c>
      <c r="F1867" s="3" t="s">
        <v>39</v>
      </c>
    </row>
    <row r="1868" spans="1:6">
      <c r="A1868" s="35">
        <v>90999</v>
      </c>
      <c r="B1868" s="3" t="s">
        <v>302</v>
      </c>
      <c r="C1868" s="3" t="s">
        <v>12</v>
      </c>
      <c r="D1868" s="3" t="s">
        <v>38</v>
      </c>
      <c r="E1868" s="36">
        <v>109.99</v>
      </c>
      <c r="F1868" s="3" t="s">
        <v>39</v>
      </c>
    </row>
    <row r="1869" spans="1:6">
      <c r="A1869" s="35">
        <v>90992</v>
      </c>
      <c r="B1869" s="3" t="s">
        <v>802</v>
      </c>
      <c r="C1869" s="3" t="s">
        <v>9</v>
      </c>
      <c r="D1869" s="3" t="s">
        <v>38</v>
      </c>
      <c r="E1869" s="36">
        <v>6.24</v>
      </c>
      <c r="F1869" s="3" t="s">
        <v>39</v>
      </c>
    </row>
    <row r="1870" spans="1:6">
      <c r="A1870" s="35">
        <v>90993</v>
      </c>
      <c r="B1870" s="3" t="s">
        <v>803</v>
      </c>
      <c r="C1870" s="3" t="s">
        <v>9</v>
      </c>
      <c r="D1870" s="3" t="s">
        <v>38</v>
      </c>
      <c r="E1870" s="36">
        <v>0.86</v>
      </c>
      <c r="F1870" s="3" t="s">
        <v>39</v>
      </c>
    </row>
    <row r="1871" spans="1:6">
      <c r="A1871" s="35">
        <v>90994</v>
      </c>
      <c r="B1871" s="3" t="s">
        <v>804</v>
      </c>
      <c r="C1871" s="3" t="s">
        <v>9</v>
      </c>
      <c r="D1871" s="3" t="s">
        <v>38</v>
      </c>
      <c r="E1871" s="36">
        <v>7.81</v>
      </c>
      <c r="F1871" s="3" t="s">
        <v>39</v>
      </c>
    </row>
    <row r="1872" spans="1:6">
      <c r="A1872" s="35">
        <v>90995</v>
      </c>
      <c r="B1872" s="3" t="s">
        <v>805</v>
      </c>
      <c r="C1872" s="3" t="s">
        <v>9</v>
      </c>
      <c r="D1872" s="3" t="s">
        <v>410</v>
      </c>
      <c r="E1872" s="36">
        <v>95.08</v>
      </c>
      <c r="F1872" s="3" t="s">
        <v>39</v>
      </c>
    </row>
    <row r="1873" spans="1:6">
      <c r="A1873" s="35">
        <v>90982</v>
      </c>
      <c r="B1873" s="3" t="s">
        <v>442</v>
      </c>
      <c r="C1873" s="3" t="s">
        <v>363</v>
      </c>
      <c r="D1873" s="3" t="s">
        <v>38</v>
      </c>
      <c r="E1873" s="36">
        <v>15.22</v>
      </c>
      <c r="F1873" s="3" t="s">
        <v>39</v>
      </c>
    </row>
    <row r="1874" spans="1:6">
      <c r="A1874" s="35">
        <v>90979</v>
      </c>
      <c r="B1874" s="3" t="s">
        <v>300</v>
      </c>
      <c r="C1874" s="3" t="s">
        <v>12</v>
      </c>
      <c r="D1874" s="3" t="s">
        <v>38</v>
      </c>
      <c r="E1874" s="36">
        <v>213.54</v>
      </c>
      <c r="F1874" s="3" t="s">
        <v>39</v>
      </c>
    </row>
    <row r="1875" spans="1:6">
      <c r="A1875" s="35">
        <v>90975</v>
      </c>
      <c r="B1875" s="3" t="s">
        <v>798</v>
      </c>
      <c r="C1875" s="3" t="s">
        <v>9</v>
      </c>
      <c r="D1875" s="3" t="s">
        <v>38</v>
      </c>
      <c r="E1875" s="36">
        <v>13.37</v>
      </c>
      <c r="F1875" s="3" t="s">
        <v>39</v>
      </c>
    </row>
    <row r="1876" spans="1:6">
      <c r="A1876" s="35">
        <v>90976</v>
      </c>
      <c r="B1876" s="3" t="s">
        <v>799</v>
      </c>
      <c r="C1876" s="3" t="s">
        <v>9</v>
      </c>
      <c r="D1876" s="3" t="s">
        <v>38</v>
      </c>
      <c r="E1876" s="36">
        <v>1.85</v>
      </c>
      <c r="F1876" s="3" t="s">
        <v>39</v>
      </c>
    </row>
    <row r="1877" spans="1:6">
      <c r="A1877" s="35">
        <v>90977</v>
      </c>
      <c r="B1877" s="3" t="s">
        <v>800</v>
      </c>
      <c r="C1877" s="3" t="s">
        <v>9</v>
      </c>
      <c r="D1877" s="3" t="s">
        <v>38</v>
      </c>
      <c r="E1877" s="36">
        <v>16.73</v>
      </c>
      <c r="F1877" s="3" t="s">
        <v>39</v>
      </c>
    </row>
    <row r="1878" spans="1:6">
      <c r="A1878" s="35">
        <v>90978</v>
      </c>
      <c r="B1878" s="3" t="s">
        <v>801</v>
      </c>
      <c r="C1878" s="3" t="s">
        <v>9</v>
      </c>
      <c r="D1878" s="3" t="s">
        <v>410</v>
      </c>
      <c r="E1878" s="36">
        <v>181.59</v>
      </c>
      <c r="F1878" s="3" t="s">
        <v>39</v>
      </c>
    </row>
    <row r="1879" spans="1:6">
      <c r="A1879" s="35">
        <v>90965</v>
      </c>
      <c r="B1879" s="3" t="s">
        <v>440</v>
      </c>
      <c r="C1879" s="3" t="s">
        <v>363</v>
      </c>
      <c r="D1879" s="3" t="s">
        <v>38</v>
      </c>
      <c r="E1879" s="36">
        <v>5.97</v>
      </c>
      <c r="F1879" s="3" t="s">
        <v>39</v>
      </c>
    </row>
    <row r="1880" spans="1:6">
      <c r="A1880" s="35">
        <v>90964</v>
      </c>
      <c r="B1880" s="3" t="s">
        <v>298</v>
      </c>
      <c r="C1880" s="3" t="s">
        <v>12</v>
      </c>
      <c r="D1880" s="3" t="s">
        <v>38</v>
      </c>
      <c r="E1880" s="36">
        <v>29.81</v>
      </c>
      <c r="F1880" s="3" t="s">
        <v>39</v>
      </c>
    </row>
    <row r="1881" spans="1:6">
      <c r="A1881" s="35">
        <v>90960</v>
      </c>
      <c r="B1881" s="3" t="s">
        <v>790</v>
      </c>
      <c r="C1881" s="3" t="s">
        <v>9</v>
      </c>
      <c r="D1881" s="3" t="s">
        <v>38</v>
      </c>
      <c r="E1881" s="36">
        <v>5.25</v>
      </c>
      <c r="F1881" s="3" t="s">
        <v>39</v>
      </c>
    </row>
    <row r="1882" spans="1:6">
      <c r="A1882" s="35">
        <v>90961</v>
      </c>
      <c r="B1882" s="3" t="s">
        <v>791</v>
      </c>
      <c r="C1882" s="3" t="s">
        <v>9</v>
      </c>
      <c r="D1882" s="3" t="s">
        <v>38</v>
      </c>
      <c r="E1882" s="36">
        <v>0.72</v>
      </c>
      <c r="F1882" s="3" t="s">
        <v>39</v>
      </c>
    </row>
    <row r="1883" spans="1:6">
      <c r="A1883" s="35">
        <v>90962</v>
      </c>
      <c r="B1883" s="3" t="s">
        <v>792</v>
      </c>
      <c r="C1883" s="3" t="s">
        <v>9</v>
      </c>
      <c r="D1883" s="3" t="s">
        <v>38</v>
      </c>
      <c r="E1883" s="36">
        <v>6.57</v>
      </c>
      <c r="F1883" s="3" t="s">
        <v>39</v>
      </c>
    </row>
    <row r="1884" spans="1:6">
      <c r="A1884" s="35">
        <v>90963</v>
      </c>
      <c r="B1884" s="3" t="s">
        <v>793</v>
      </c>
      <c r="C1884" s="3" t="s">
        <v>9</v>
      </c>
      <c r="D1884" s="3" t="s">
        <v>410</v>
      </c>
      <c r="E1884" s="36">
        <v>17.27</v>
      </c>
      <c r="F1884" s="3" t="s">
        <v>39</v>
      </c>
    </row>
    <row r="1885" spans="1:6">
      <c r="A1885" s="35">
        <v>102969</v>
      </c>
      <c r="B1885" s="3" t="s">
        <v>16113</v>
      </c>
      <c r="C1885" s="3" t="s">
        <v>9</v>
      </c>
      <c r="D1885" s="3" t="s">
        <v>92</v>
      </c>
      <c r="E1885" s="36">
        <v>1.1499999999999999</v>
      </c>
      <c r="F1885" s="3" t="s">
        <v>39</v>
      </c>
    </row>
    <row r="1886" spans="1:6">
      <c r="A1886" s="35">
        <v>103491</v>
      </c>
      <c r="B1886" s="3" t="s">
        <v>16280</v>
      </c>
      <c r="C1886" s="3" t="s">
        <v>1231</v>
      </c>
      <c r="D1886" s="3" t="s">
        <v>92</v>
      </c>
      <c r="E1886" s="36">
        <v>675.26</v>
      </c>
      <c r="F1886" s="3" t="s">
        <v>39</v>
      </c>
    </row>
    <row r="1887" spans="1:6">
      <c r="A1887" s="35">
        <v>96555</v>
      </c>
      <c r="B1887" s="3" t="s">
        <v>1623</v>
      </c>
      <c r="C1887" s="3" t="s">
        <v>1231</v>
      </c>
      <c r="D1887" s="3" t="s">
        <v>38</v>
      </c>
      <c r="E1887" s="36">
        <v>644.01</v>
      </c>
      <c r="F1887" s="3" t="s">
        <v>39</v>
      </c>
    </row>
    <row r="1888" spans="1:6">
      <c r="A1888" s="35">
        <v>96557</v>
      </c>
      <c r="B1888" s="3" t="s">
        <v>1625</v>
      </c>
      <c r="C1888" s="3" t="s">
        <v>1231</v>
      </c>
      <c r="D1888" s="3" t="s">
        <v>38</v>
      </c>
      <c r="E1888" s="36">
        <v>772.68</v>
      </c>
      <c r="F1888" s="3" t="s">
        <v>39</v>
      </c>
    </row>
    <row r="1889" spans="1:6">
      <c r="A1889" s="35">
        <v>102736</v>
      </c>
      <c r="B1889" s="3" t="s">
        <v>4595</v>
      </c>
      <c r="C1889" s="3" t="s">
        <v>1231</v>
      </c>
      <c r="D1889" s="3" t="s">
        <v>38</v>
      </c>
      <c r="E1889" s="36">
        <v>716.14</v>
      </c>
      <c r="F1889" s="3" t="s">
        <v>39</v>
      </c>
    </row>
    <row r="1890" spans="1:6">
      <c r="A1890" s="35">
        <v>100349</v>
      </c>
      <c r="B1890" s="3" t="s">
        <v>1313</v>
      </c>
      <c r="C1890" s="3" t="s">
        <v>1231</v>
      </c>
      <c r="D1890" s="3" t="s">
        <v>38</v>
      </c>
      <c r="E1890" s="36">
        <v>747.53</v>
      </c>
      <c r="F1890" s="3" t="s">
        <v>39</v>
      </c>
    </row>
    <row r="1891" spans="1:6">
      <c r="A1891" s="35">
        <v>99235</v>
      </c>
      <c r="B1891" s="3" t="s">
        <v>16212</v>
      </c>
      <c r="C1891" s="3" t="s">
        <v>1231</v>
      </c>
      <c r="D1891" s="3" t="s">
        <v>92</v>
      </c>
      <c r="E1891" s="36">
        <v>750.84</v>
      </c>
      <c r="F1891" s="3" t="s">
        <v>39</v>
      </c>
    </row>
    <row r="1892" spans="1:6">
      <c r="A1892" s="35">
        <v>99439</v>
      </c>
      <c r="B1892" s="3" t="s">
        <v>16221</v>
      </c>
      <c r="C1892" s="3" t="s">
        <v>1231</v>
      </c>
      <c r="D1892" s="3" t="s">
        <v>38</v>
      </c>
      <c r="E1892" s="36">
        <v>759.92</v>
      </c>
      <c r="F1892" s="3" t="s">
        <v>39</v>
      </c>
    </row>
    <row r="1893" spans="1:6">
      <c r="A1893" s="35">
        <v>103184</v>
      </c>
      <c r="B1893" s="3" t="s">
        <v>16223</v>
      </c>
      <c r="C1893" s="3" t="s">
        <v>1231</v>
      </c>
      <c r="D1893" s="3" t="s">
        <v>92</v>
      </c>
      <c r="E1893" s="36">
        <v>759.83</v>
      </c>
      <c r="F1893" s="3" t="s">
        <v>39</v>
      </c>
    </row>
    <row r="1894" spans="1:6">
      <c r="A1894" s="35">
        <v>103183</v>
      </c>
      <c r="B1894" s="3" t="s">
        <v>16222</v>
      </c>
      <c r="C1894" s="3" t="s">
        <v>1231</v>
      </c>
      <c r="D1894" s="3" t="s">
        <v>38</v>
      </c>
      <c r="E1894" s="36">
        <v>790.57</v>
      </c>
      <c r="F1894" s="3" t="s">
        <v>39</v>
      </c>
    </row>
    <row r="1895" spans="1:6">
      <c r="A1895" s="35">
        <v>103686</v>
      </c>
      <c r="B1895" s="3" t="s">
        <v>16241</v>
      </c>
      <c r="C1895" s="3" t="s">
        <v>1231</v>
      </c>
      <c r="D1895" s="3" t="s">
        <v>38</v>
      </c>
      <c r="E1895" s="36">
        <v>782.06</v>
      </c>
      <c r="F1895" s="3" t="s">
        <v>39</v>
      </c>
    </row>
    <row r="1896" spans="1:6">
      <c r="A1896" s="35">
        <v>99434</v>
      </c>
      <c r="B1896" s="3" t="s">
        <v>16216</v>
      </c>
      <c r="C1896" s="3" t="s">
        <v>1231</v>
      </c>
      <c r="D1896" s="3" t="s">
        <v>38</v>
      </c>
      <c r="E1896" s="36">
        <v>775.69</v>
      </c>
      <c r="F1896" s="3" t="s">
        <v>39</v>
      </c>
    </row>
    <row r="1897" spans="1:6">
      <c r="A1897" s="35">
        <v>99431</v>
      </c>
      <c r="B1897" s="3" t="s">
        <v>16213</v>
      </c>
      <c r="C1897" s="3" t="s">
        <v>1231</v>
      </c>
      <c r="D1897" s="3" t="s">
        <v>38</v>
      </c>
      <c r="E1897" s="36">
        <v>772.6</v>
      </c>
      <c r="F1897" s="3" t="s">
        <v>39</v>
      </c>
    </row>
    <row r="1898" spans="1:6">
      <c r="A1898" s="35">
        <v>103685</v>
      </c>
      <c r="B1898" s="3" t="s">
        <v>16240</v>
      </c>
      <c r="C1898" s="3" t="s">
        <v>1231</v>
      </c>
      <c r="D1898" s="3" t="s">
        <v>38</v>
      </c>
      <c r="E1898" s="36">
        <v>738.26</v>
      </c>
      <c r="F1898" s="3" t="s">
        <v>39</v>
      </c>
    </row>
    <row r="1899" spans="1:6">
      <c r="A1899" s="35">
        <v>99435</v>
      </c>
      <c r="B1899" s="3" t="s">
        <v>16217</v>
      </c>
      <c r="C1899" s="3" t="s">
        <v>1231</v>
      </c>
      <c r="D1899" s="3" t="s">
        <v>38</v>
      </c>
      <c r="E1899" s="36">
        <v>752.88</v>
      </c>
      <c r="F1899" s="3" t="s">
        <v>39</v>
      </c>
    </row>
    <row r="1900" spans="1:6">
      <c r="A1900" s="35">
        <v>99432</v>
      </c>
      <c r="B1900" s="3" t="s">
        <v>16214</v>
      </c>
      <c r="C1900" s="3" t="s">
        <v>1231</v>
      </c>
      <c r="D1900" s="3" t="s">
        <v>38</v>
      </c>
      <c r="E1900" s="36">
        <v>750.76</v>
      </c>
      <c r="F1900" s="3" t="s">
        <v>39</v>
      </c>
    </row>
    <row r="1901" spans="1:6">
      <c r="A1901" s="35">
        <v>103669</v>
      </c>
      <c r="B1901" s="3" t="s">
        <v>16224</v>
      </c>
      <c r="C1901" s="3" t="s">
        <v>1231</v>
      </c>
      <c r="D1901" s="3" t="s">
        <v>38</v>
      </c>
      <c r="E1901" s="36">
        <v>964.98</v>
      </c>
      <c r="F1901" s="3" t="s">
        <v>39</v>
      </c>
    </row>
    <row r="1902" spans="1:6">
      <c r="A1902" s="35">
        <v>103672</v>
      </c>
      <c r="B1902" s="3" t="s">
        <v>16227</v>
      </c>
      <c r="C1902" s="3" t="s">
        <v>1231</v>
      </c>
      <c r="D1902" s="3" t="s">
        <v>38</v>
      </c>
      <c r="E1902" s="36">
        <v>734.59</v>
      </c>
      <c r="F1902" s="3" t="s">
        <v>39</v>
      </c>
    </row>
    <row r="1903" spans="1:6">
      <c r="A1903" s="35">
        <v>103671</v>
      </c>
      <c r="B1903" s="3" t="s">
        <v>16226</v>
      </c>
      <c r="C1903" s="3" t="s">
        <v>1231</v>
      </c>
      <c r="D1903" s="3" t="s">
        <v>38</v>
      </c>
      <c r="E1903" s="36">
        <v>782.3</v>
      </c>
      <c r="F1903" s="3" t="s">
        <v>39</v>
      </c>
    </row>
    <row r="1904" spans="1:6">
      <c r="A1904" s="35">
        <v>103688</v>
      </c>
      <c r="B1904" s="3" t="s">
        <v>16243</v>
      </c>
      <c r="C1904" s="3" t="s">
        <v>1231</v>
      </c>
      <c r="D1904" s="3" t="s">
        <v>38</v>
      </c>
      <c r="E1904" s="36">
        <v>876.56</v>
      </c>
      <c r="F1904" s="3" t="s">
        <v>39</v>
      </c>
    </row>
    <row r="1905" spans="1:6">
      <c r="A1905" s="35">
        <v>103687</v>
      </c>
      <c r="B1905" s="3" t="s">
        <v>16242</v>
      </c>
      <c r="C1905" s="3" t="s">
        <v>1231</v>
      </c>
      <c r="D1905" s="3" t="s">
        <v>38</v>
      </c>
      <c r="E1905" s="37">
        <v>1055.19</v>
      </c>
      <c r="F1905" s="3" t="s">
        <v>39</v>
      </c>
    </row>
    <row r="1906" spans="1:6">
      <c r="A1906" s="35">
        <v>99438</v>
      </c>
      <c r="B1906" s="3" t="s">
        <v>16220</v>
      </c>
      <c r="C1906" s="3" t="s">
        <v>1231</v>
      </c>
      <c r="D1906" s="3" t="s">
        <v>92</v>
      </c>
      <c r="E1906" s="36">
        <v>799.25</v>
      </c>
      <c r="F1906" s="3" t="s">
        <v>39</v>
      </c>
    </row>
    <row r="1907" spans="1:6">
      <c r="A1907" s="35">
        <v>99436</v>
      </c>
      <c r="B1907" s="3" t="s">
        <v>16218</v>
      </c>
      <c r="C1907" s="3" t="s">
        <v>1231</v>
      </c>
      <c r="D1907" s="3" t="s">
        <v>38</v>
      </c>
      <c r="E1907" s="36">
        <v>825.31</v>
      </c>
      <c r="F1907" s="3" t="s">
        <v>39</v>
      </c>
    </row>
    <row r="1908" spans="1:6">
      <c r="A1908" s="35">
        <v>99437</v>
      </c>
      <c r="B1908" s="3" t="s">
        <v>16219</v>
      </c>
      <c r="C1908" s="3" t="s">
        <v>1231</v>
      </c>
      <c r="D1908" s="3" t="s">
        <v>92</v>
      </c>
      <c r="E1908" s="36">
        <v>794.79</v>
      </c>
      <c r="F1908" s="3" t="s">
        <v>39</v>
      </c>
    </row>
    <row r="1909" spans="1:6">
      <c r="A1909" s="35">
        <v>99433</v>
      </c>
      <c r="B1909" s="3" t="s">
        <v>16215</v>
      </c>
      <c r="C1909" s="3" t="s">
        <v>1231</v>
      </c>
      <c r="D1909" s="3" t="s">
        <v>38</v>
      </c>
      <c r="E1909" s="36">
        <v>809.09</v>
      </c>
      <c r="F1909" s="3" t="s">
        <v>39</v>
      </c>
    </row>
    <row r="1910" spans="1:6">
      <c r="A1910" s="35">
        <v>97096</v>
      </c>
      <c r="B1910" s="3" t="s">
        <v>16159</v>
      </c>
      <c r="C1910" s="3" t="s">
        <v>1231</v>
      </c>
      <c r="D1910" s="3" t="s">
        <v>38</v>
      </c>
      <c r="E1910" s="36">
        <v>712.23</v>
      </c>
      <c r="F1910" s="3" t="s">
        <v>39</v>
      </c>
    </row>
    <row r="1911" spans="1:6">
      <c r="A1911" s="35">
        <v>103684</v>
      </c>
      <c r="B1911" s="3" t="s">
        <v>16239</v>
      </c>
      <c r="C1911" s="3" t="s">
        <v>1231</v>
      </c>
      <c r="D1911" s="3" t="s">
        <v>38</v>
      </c>
      <c r="E1911" s="36">
        <v>747.45</v>
      </c>
      <c r="F1911" s="3" t="s">
        <v>39</v>
      </c>
    </row>
    <row r="1912" spans="1:6">
      <c r="A1912" s="35">
        <v>96558</v>
      </c>
      <c r="B1912" s="3" t="s">
        <v>1626</v>
      </c>
      <c r="C1912" s="3" t="s">
        <v>1231</v>
      </c>
      <c r="D1912" s="3" t="s">
        <v>38</v>
      </c>
      <c r="E1912" s="36">
        <v>778.48</v>
      </c>
      <c r="F1912" s="3" t="s">
        <v>39</v>
      </c>
    </row>
    <row r="1913" spans="1:6">
      <c r="A1913" s="35">
        <v>96556</v>
      </c>
      <c r="B1913" s="3" t="s">
        <v>1624</v>
      </c>
      <c r="C1913" s="3" t="s">
        <v>1231</v>
      </c>
      <c r="D1913" s="3" t="s">
        <v>38</v>
      </c>
      <c r="E1913" s="36">
        <v>708.22</v>
      </c>
      <c r="F1913" s="3" t="s">
        <v>39</v>
      </c>
    </row>
    <row r="1914" spans="1:6">
      <c r="A1914" s="35">
        <v>103681</v>
      </c>
      <c r="B1914" s="3" t="s">
        <v>16236</v>
      </c>
      <c r="C1914" s="3" t="s">
        <v>1231</v>
      </c>
      <c r="D1914" s="3" t="s">
        <v>38</v>
      </c>
      <c r="E1914" s="36">
        <v>801.23</v>
      </c>
      <c r="F1914" s="3" t="s">
        <v>39</v>
      </c>
    </row>
    <row r="1915" spans="1:6">
      <c r="A1915" s="35">
        <v>103679</v>
      </c>
      <c r="B1915" s="3" t="s">
        <v>16234</v>
      </c>
      <c r="C1915" s="3" t="s">
        <v>1231</v>
      </c>
      <c r="D1915" s="3" t="s">
        <v>38</v>
      </c>
      <c r="E1915" s="36">
        <v>850.41</v>
      </c>
      <c r="F1915" s="3" t="s">
        <v>39</v>
      </c>
    </row>
    <row r="1916" spans="1:6">
      <c r="A1916" s="35">
        <v>103677</v>
      </c>
      <c r="B1916" s="3" t="s">
        <v>16232</v>
      </c>
      <c r="C1916" s="3" t="s">
        <v>1231</v>
      </c>
      <c r="D1916" s="3" t="s">
        <v>38</v>
      </c>
      <c r="E1916" s="36">
        <v>881.32</v>
      </c>
      <c r="F1916" s="3" t="s">
        <v>39</v>
      </c>
    </row>
    <row r="1917" spans="1:6">
      <c r="A1917" s="35">
        <v>103675</v>
      </c>
      <c r="B1917" s="3" t="s">
        <v>16230</v>
      </c>
      <c r="C1917" s="3" t="s">
        <v>1231</v>
      </c>
      <c r="D1917" s="3" t="s">
        <v>38</v>
      </c>
      <c r="E1917" s="36">
        <v>734.93</v>
      </c>
      <c r="F1917" s="3" t="s">
        <v>39</v>
      </c>
    </row>
    <row r="1918" spans="1:6">
      <c r="A1918" s="35">
        <v>103680</v>
      </c>
      <c r="B1918" s="3" t="s">
        <v>16235</v>
      </c>
      <c r="C1918" s="3" t="s">
        <v>1231</v>
      </c>
      <c r="D1918" s="3" t="s">
        <v>38</v>
      </c>
      <c r="E1918" s="36">
        <v>884.79</v>
      </c>
      <c r="F1918" s="3" t="s">
        <v>39</v>
      </c>
    </row>
    <row r="1919" spans="1:6">
      <c r="A1919" s="35">
        <v>103678</v>
      </c>
      <c r="B1919" s="3" t="s">
        <v>16233</v>
      </c>
      <c r="C1919" s="3" t="s">
        <v>1231</v>
      </c>
      <c r="D1919" s="3" t="s">
        <v>38</v>
      </c>
      <c r="E1919" s="36">
        <v>936.48</v>
      </c>
      <c r="F1919" s="3" t="s">
        <v>39</v>
      </c>
    </row>
    <row r="1920" spans="1:6">
      <c r="A1920" s="35">
        <v>103676</v>
      </c>
      <c r="B1920" s="3" t="s">
        <v>16231</v>
      </c>
      <c r="C1920" s="3" t="s">
        <v>1231</v>
      </c>
      <c r="D1920" s="3" t="s">
        <v>38</v>
      </c>
      <c r="E1920" s="37">
        <v>1006.15</v>
      </c>
      <c r="F1920" s="3" t="s">
        <v>39</v>
      </c>
    </row>
    <row r="1921" spans="1:6">
      <c r="A1921" s="35">
        <v>103674</v>
      </c>
      <c r="B1921" s="3" t="s">
        <v>16229</v>
      </c>
      <c r="C1921" s="3" t="s">
        <v>1231</v>
      </c>
      <c r="D1921" s="3" t="s">
        <v>38</v>
      </c>
      <c r="E1921" s="36">
        <v>749.44</v>
      </c>
      <c r="F1921" s="3" t="s">
        <v>39</v>
      </c>
    </row>
    <row r="1922" spans="1:6">
      <c r="A1922" s="35">
        <v>103683</v>
      </c>
      <c r="B1922" s="3" t="s">
        <v>16238</v>
      </c>
      <c r="C1922" s="3" t="s">
        <v>1231</v>
      </c>
      <c r="D1922" s="3" t="s">
        <v>38</v>
      </c>
      <c r="E1922" s="37">
        <v>1189.31</v>
      </c>
      <c r="F1922" s="3" t="s">
        <v>39</v>
      </c>
    </row>
    <row r="1923" spans="1:6">
      <c r="A1923" s="35">
        <v>103682</v>
      </c>
      <c r="B1923" s="3" t="s">
        <v>16237</v>
      </c>
      <c r="C1923" s="3" t="s">
        <v>1231</v>
      </c>
      <c r="D1923" s="3" t="s">
        <v>38</v>
      </c>
      <c r="E1923" s="36">
        <v>977.9</v>
      </c>
      <c r="F1923" s="3" t="s">
        <v>39</v>
      </c>
    </row>
    <row r="1924" spans="1:6">
      <c r="A1924" s="35">
        <v>102487</v>
      </c>
      <c r="B1924" s="3" t="s">
        <v>5010</v>
      </c>
      <c r="C1924" s="3" t="s">
        <v>1231</v>
      </c>
      <c r="D1924" s="3" t="s">
        <v>38</v>
      </c>
      <c r="E1924" s="36">
        <v>501.01</v>
      </c>
      <c r="F1924" s="3" t="s">
        <v>39</v>
      </c>
    </row>
    <row r="1925" spans="1:6">
      <c r="A1925" s="35">
        <v>102486</v>
      </c>
      <c r="B1925" s="3" t="s">
        <v>5009</v>
      </c>
      <c r="C1925" s="3" t="s">
        <v>1231</v>
      </c>
      <c r="D1925" s="3" t="s">
        <v>92</v>
      </c>
      <c r="E1925" s="36">
        <v>573.57000000000005</v>
      </c>
      <c r="F1925" s="3" t="s">
        <v>39</v>
      </c>
    </row>
    <row r="1926" spans="1:6">
      <c r="A1926" s="35">
        <v>102474</v>
      </c>
      <c r="B1926" s="3" t="s">
        <v>4997</v>
      </c>
      <c r="C1926" s="3" t="s">
        <v>1231</v>
      </c>
      <c r="D1926" s="3" t="s">
        <v>92</v>
      </c>
      <c r="E1926" s="36">
        <v>527.29</v>
      </c>
      <c r="F1926" s="3" t="s">
        <v>39</v>
      </c>
    </row>
    <row r="1927" spans="1:6">
      <c r="A1927" s="35">
        <v>102480</v>
      </c>
      <c r="B1927" s="3" t="s">
        <v>5003</v>
      </c>
      <c r="C1927" s="3" t="s">
        <v>1231</v>
      </c>
      <c r="D1927" s="3" t="s">
        <v>92</v>
      </c>
      <c r="E1927" s="36">
        <v>524.25</v>
      </c>
      <c r="F1927" s="3" t="s">
        <v>39</v>
      </c>
    </row>
    <row r="1928" spans="1:6">
      <c r="A1928" s="35">
        <v>94975</v>
      </c>
      <c r="B1928" s="3" t="s">
        <v>4995</v>
      </c>
      <c r="C1928" s="3" t="s">
        <v>1231</v>
      </c>
      <c r="D1928" s="3" t="s">
        <v>92</v>
      </c>
      <c r="E1928" s="36">
        <v>451.88</v>
      </c>
      <c r="F1928" s="3" t="s">
        <v>39</v>
      </c>
    </row>
    <row r="1929" spans="1:6">
      <c r="A1929" s="35">
        <v>94963</v>
      </c>
      <c r="B1929" s="3" t="s">
        <v>4983</v>
      </c>
      <c r="C1929" s="3" t="s">
        <v>1231</v>
      </c>
      <c r="D1929" s="3" t="s">
        <v>92</v>
      </c>
      <c r="E1929" s="36">
        <v>406.67</v>
      </c>
      <c r="F1929" s="3" t="s">
        <v>39</v>
      </c>
    </row>
    <row r="1930" spans="1:6">
      <c r="A1930" s="35">
        <v>94969</v>
      </c>
      <c r="B1930" s="3" t="s">
        <v>4989</v>
      </c>
      <c r="C1930" s="3" t="s">
        <v>1231</v>
      </c>
      <c r="D1930" s="3" t="s">
        <v>92</v>
      </c>
      <c r="E1930" s="36">
        <v>403.17</v>
      </c>
      <c r="F1930" s="3" t="s">
        <v>39</v>
      </c>
    </row>
    <row r="1931" spans="1:6">
      <c r="A1931" s="35">
        <v>102475</v>
      </c>
      <c r="B1931" s="3" t="s">
        <v>4998</v>
      </c>
      <c r="C1931" s="3" t="s">
        <v>1231</v>
      </c>
      <c r="D1931" s="3" t="s">
        <v>92</v>
      </c>
      <c r="E1931" s="36">
        <v>571.63</v>
      </c>
      <c r="F1931" s="3" t="s">
        <v>39</v>
      </c>
    </row>
    <row r="1932" spans="1:6">
      <c r="A1932" s="35">
        <v>102481</v>
      </c>
      <c r="B1932" s="3" t="s">
        <v>5004</v>
      </c>
      <c r="C1932" s="3" t="s">
        <v>1231</v>
      </c>
      <c r="D1932" s="3" t="s">
        <v>92</v>
      </c>
      <c r="E1932" s="36">
        <v>564.45000000000005</v>
      </c>
      <c r="F1932" s="3" t="s">
        <v>39</v>
      </c>
    </row>
    <row r="1933" spans="1:6">
      <c r="A1933" s="35">
        <v>94964</v>
      </c>
      <c r="B1933" s="3" t="s">
        <v>4984</v>
      </c>
      <c r="C1933" s="3" t="s">
        <v>1231</v>
      </c>
      <c r="D1933" s="3" t="s">
        <v>92</v>
      </c>
      <c r="E1933" s="36">
        <v>446.56</v>
      </c>
      <c r="F1933" s="3" t="s">
        <v>39</v>
      </c>
    </row>
    <row r="1934" spans="1:6">
      <c r="A1934" s="35">
        <v>94970</v>
      </c>
      <c r="B1934" s="3" t="s">
        <v>4990</v>
      </c>
      <c r="C1934" s="3" t="s">
        <v>1231</v>
      </c>
      <c r="D1934" s="3" t="s">
        <v>92</v>
      </c>
      <c r="E1934" s="36">
        <v>438.86</v>
      </c>
      <c r="F1934" s="3" t="s">
        <v>39</v>
      </c>
    </row>
    <row r="1935" spans="1:6">
      <c r="A1935" s="35">
        <v>102476</v>
      </c>
      <c r="B1935" s="3" t="s">
        <v>4999</v>
      </c>
      <c r="C1935" s="3" t="s">
        <v>1231</v>
      </c>
      <c r="D1935" s="3" t="s">
        <v>92</v>
      </c>
      <c r="E1935" s="36">
        <v>595.84</v>
      </c>
      <c r="F1935" s="3" t="s">
        <v>39</v>
      </c>
    </row>
    <row r="1936" spans="1:6">
      <c r="A1936" s="35">
        <v>102482</v>
      </c>
      <c r="B1936" s="3" t="s">
        <v>5005</v>
      </c>
      <c r="C1936" s="3" t="s">
        <v>1231</v>
      </c>
      <c r="D1936" s="3" t="s">
        <v>92</v>
      </c>
      <c r="E1936" s="36">
        <v>595.78</v>
      </c>
      <c r="F1936" s="3" t="s">
        <v>39</v>
      </c>
    </row>
    <row r="1937" spans="1:6">
      <c r="A1937" s="35">
        <v>94965</v>
      </c>
      <c r="B1937" s="3" t="s">
        <v>4985</v>
      </c>
      <c r="C1937" s="3" t="s">
        <v>1231</v>
      </c>
      <c r="D1937" s="3" t="s">
        <v>92</v>
      </c>
      <c r="E1937" s="36">
        <v>468.82</v>
      </c>
      <c r="F1937" s="3" t="s">
        <v>39</v>
      </c>
    </row>
    <row r="1938" spans="1:6">
      <c r="A1938" s="35">
        <v>94971</v>
      </c>
      <c r="B1938" s="3" t="s">
        <v>4991</v>
      </c>
      <c r="C1938" s="3" t="s">
        <v>1231</v>
      </c>
      <c r="D1938" s="3" t="s">
        <v>92</v>
      </c>
      <c r="E1938" s="36">
        <v>465.65</v>
      </c>
      <c r="F1938" s="3" t="s">
        <v>39</v>
      </c>
    </row>
    <row r="1939" spans="1:6">
      <c r="A1939" s="35">
        <v>102477</v>
      </c>
      <c r="B1939" s="3" t="s">
        <v>5000</v>
      </c>
      <c r="C1939" s="3" t="s">
        <v>1231</v>
      </c>
      <c r="D1939" s="3" t="s">
        <v>92</v>
      </c>
      <c r="E1939" s="36">
        <v>630.09</v>
      </c>
      <c r="F1939" s="3" t="s">
        <v>39</v>
      </c>
    </row>
    <row r="1940" spans="1:6">
      <c r="A1940" s="35">
        <v>102483</v>
      </c>
      <c r="B1940" s="3" t="s">
        <v>5006</v>
      </c>
      <c r="C1940" s="3" t="s">
        <v>1231</v>
      </c>
      <c r="D1940" s="3" t="s">
        <v>92</v>
      </c>
      <c r="E1940" s="36">
        <v>627.45000000000005</v>
      </c>
      <c r="F1940" s="3" t="s">
        <v>39</v>
      </c>
    </row>
    <row r="1941" spans="1:6">
      <c r="A1941" s="35">
        <v>94966</v>
      </c>
      <c r="B1941" s="3" t="s">
        <v>4986</v>
      </c>
      <c r="C1941" s="3" t="s">
        <v>1231</v>
      </c>
      <c r="D1941" s="3" t="s">
        <v>92</v>
      </c>
      <c r="E1941" s="36">
        <v>486.84</v>
      </c>
      <c r="F1941" s="3" t="s">
        <v>39</v>
      </c>
    </row>
    <row r="1942" spans="1:6">
      <c r="A1942" s="35">
        <v>94972</v>
      </c>
      <c r="B1942" s="3" t="s">
        <v>4992</v>
      </c>
      <c r="C1942" s="3" t="s">
        <v>1231</v>
      </c>
      <c r="D1942" s="3" t="s">
        <v>92</v>
      </c>
      <c r="E1942" s="36">
        <v>483.65</v>
      </c>
      <c r="F1942" s="3" t="s">
        <v>39</v>
      </c>
    </row>
    <row r="1943" spans="1:6">
      <c r="A1943" s="35">
        <v>102478</v>
      </c>
      <c r="B1943" s="3" t="s">
        <v>5001</v>
      </c>
      <c r="C1943" s="3" t="s">
        <v>1231</v>
      </c>
      <c r="D1943" s="3" t="s">
        <v>92</v>
      </c>
      <c r="E1943" s="36">
        <v>689.13</v>
      </c>
      <c r="F1943" s="3" t="s">
        <v>39</v>
      </c>
    </row>
    <row r="1944" spans="1:6">
      <c r="A1944" s="35">
        <v>102484</v>
      </c>
      <c r="B1944" s="3" t="s">
        <v>5007</v>
      </c>
      <c r="C1944" s="3" t="s">
        <v>1231</v>
      </c>
      <c r="D1944" s="3" t="s">
        <v>92</v>
      </c>
      <c r="E1944" s="36">
        <v>690.32</v>
      </c>
      <c r="F1944" s="3" t="s">
        <v>39</v>
      </c>
    </row>
    <row r="1945" spans="1:6">
      <c r="A1945" s="35">
        <v>94967</v>
      </c>
      <c r="B1945" s="3" t="s">
        <v>4987</v>
      </c>
      <c r="C1945" s="3" t="s">
        <v>1231</v>
      </c>
      <c r="D1945" s="3" t="s">
        <v>92</v>
      </c>
      <c r="E1945" s="36">
        <v>561.16</v>
      </c>
      <c r="F1945" s="3" t="s">
        <v>39</v>
      </c>
    </row>
    <row r="1946" spans="1:6">
      <c r="A1946" s="35">
        <v>94973</v>
      </c>
      <c r="B1946" s="3" t="s">
        <v>4993</v>
      </c>
      <c r="C1946" s="3" t="s">
        <v>1231</v>
      </c>
      <c r="D1946" s="3" t="s">
        <v>92</v>
      </c>
      <c r="E1946" s="36">
        <v>556.98</v>
      </c>
      <c r="F1946" s="3" t="s">
        <v>39</v>
      </c>
    </row>
    <row r="1947" spans="1:6">
      <c r="A1947" s="35">
        <v>94974</v>
      </c>
      <c r="B1947" s="3" t="s">
        <v>4994</v>
      </c>
      <c r="C1947" s="3" t="s">
        <v>1231</v>
      </c>
      <c r="D1947" s="3" t="s">
        <v>92</v>
      </c>
      <c r="E1947" s="36">
        <v>411.53</v>
      </c>
      <c r="F1947" s="3" t="s">
        <v>39</v>
      </c>
    </row>
    <row r="1948" spans="1:6">
      <c r="A1948" s="35">
        <v>94962</v>
      </c>
      <c r="B1948" s="3" t="s">
        <v>4982</v>
      </c>
      <c r="C1948" s="3" t="s">
        <v>1231</v>
      </c>
      <c r="D1948" s="3" t="s">
        <v>92</v>
      </c>
      <c r="E1948" s="36">
        <v>361.75</v>
      </c>
      <c r="F1948" s="3" t="s">
        <v>39</v>
      </c>
    </row>
    <row r="1949" spans="1:6">
      <c r="A1949" s="35">
        <v>94968</v>
      </c>
      <c r="B1949" s="3" t="s">
        <v>4988</v>
      </c>
      <c r="C1949" s="3" t="s">
        <v>1231</v>
      </c>
      <c r="D1949" s="3" t="s">
        <v>92</v>
      </c>
      <c r="E1949" s="36">
        <v>360.74</v>
      </c>
      <c r="F1949" s="3" t="s">
        <v>39</v>
      </c>
    </row>
    <row r="1950" spans="1:6">
      <c r="A1950" s="35">
        <v>102485</v>
      </c>
      <c r="B1950" s="3" t="s">
        <v>5008</v>
      </c>
      <c r="C1950" s="3" t="s">
        <v>1231</v>
      </c>
      <c r="D1950" s="3" t="s">
        <v>92</v>
      </c>
      <c r="E1950" s="36">
        <v>537.29999999999995</v>
      </c>
      <c r="F1950" s="3" t="s">
        <v>39</v>
      </c>
    </row>
    <row r="1951" spans="1:6">
      <c r="A1951" s="35">
        <v>102473</v>
      </c>
      <c r="B1951" s="3" t="s">
        <v>4996</v>
      </c>
      <c r="C1951" s="3" t="s">
        <v>1231</v>
      </c>
      <c r="D1951" s="3" t="s">
        <v>92</v>
      </c>
      <c r="E1951" s="36">
        <v>484.75</v>
      </c>
      <c r="F1951" s="3" t="s">
        <v>39</v>
      </c>
    </row>
    <row r="1952" spans="1:6">
      <c r="A1952" s="35">
        <v>102479</v>
      </c>
      <c r="B1952" s="3" t="s">
        <v>5002</v>
      </c>
      <c r="C1952" s="3" t="s">
        <v>1231</v>
      </c>
      <c r="D1952" s="3" t="s">
        <v>92</v>
      </c>
      <c r="E1952" s="36">
        <v>484.3</v>
      </c>
      <c r="F1952" s="3" t="s">
        <v>39</v>
      </c>
    </row>
    <row r="1953" spans="1:6">
      <c r="A1953" s="35">
        <v>95777</v>
      </c>
      <c r="B1953" s="3" t="s">
        <v>1860</v>
      </c>
      <c r="C1953" s="3" t="s">
        <v>91</v>
      </c>
      <c r="D1953" s="3" t="s">
        <v>92</v>
      </c>
      <c r="E1953" s="36">
        <v>24.74</v>
      </c>
      <c r="F1953" s="3" t="s">
        <v>39</v>
      </c>
    </row>
    <row r="1954" spans="1:6">
      <c r="A1954" s="35">
        <v>95780</v>
      </c>
      <c r="B1954" s="3" t="s">
        <v>1863</v>
      </c>
      <c r="C1954" s="3" t="s">
        <v>91</v>
      </c>
      <c r="D1954" s="3" t="s">
        <v>92</v>
      </c>
      <c r="E1954" s="36">
        <v>28.44</v>
      </c>
      <c r="F1954" s="3" t="s">
        <v>39</v>
      </c>
    </row>
    <row r="1955" spans="1:6">
      <c r="A1955" s="35">
        <v>95778</v>
      </c>
      <c r="B1955" s="3" t="s">
        <v>1861</v>
      </c>
      <c r="C1955" s="3" t="s">
        <v>91</v>
      </c>
      <c r="D1955" s="3" t="s">
        <v>92</v>
      </c>
      <c r="E1955" s="36">
        <v>25.42</v>
      </c>
      <c r="F1955" s="3" t="s">
        <v>39</v>
      </c>
    </row>
    <row r="1956" spans="1:6">
      <c r="A1956" s="35">
        <v>95781</v>
      </c>
      <c r="B1956" s="3" t="s">
        <v>1864</v>
      </c>
      <c r="C1956" s="3" t="s">
        <v>91</v>
      </c>
      <c r="D1956" s="3" t="s">
        <v>92</v>
      </c>
      <c r="E1956" s="36">
        <v>28.94</v>
      </c>
      <c r="F1956" s="3" t="s">
        <v>39</v>
      </c>
    </row>
    <row r="1957" spans="1:6">
      <c r="A1957" s="35">
        <v>95782</v>
      </c>
      <c r="B1957" s="3" t="s">
        <v>1865</v>
      </c>
      <c r="C1957" s="3" t="s">
        <v>91</v>
      </c>
      <c r="D1957" s="3" t="s">
        <v>92</v>
      </c>
      <c r="E1957" s="36">
        <v>30.27</v>
      </c>
      <c r="F1957" s="3" t="s">
        <v>39</v>
      </c>
    </row>
    <row r="1958" spans="1:6">
      <c r="A1958" s="35">
        <v>95779</v>
      </c>
      <c r="B1958" s="3" t="s">
        <v>1862</v>
      </c>
      <c r="C1958" s="3" t="s">
        <v>91</v>
      </c>
      <c r="D1958" s="3" t="s">
        <v>92</v>
      </c>
      <c r="E1958" s="36">
        <v>23.14</v>
      </c>
      <c r="F1958" s="3" t="s">
        <v>39</v>
      </c>
    </row>
    <row r="1959" spans="1:6">
      <c r="A1959" s="35">
        <v>95785</v>
      </c>
      <c r="B1959" s="3" t="s">
        <v>1866</v>
      </c>
      <c r="C1959" s="3" t="s">
        <v>91</v>
      </c>
      <c r="D1959" s="3" t="s">
        <v>92</v>
      </c>
      <c r="E1959" s="36">
        <v>34.69</v>
      </c>
      <c r="F1959" s="3" t="s">
        <v>39</v>
      </c>
    </row>
    <row r="1960" spans="1:6">
      <c r="A1960" s="35">
        <v>95787</v>
      </c>
      <c r="B1960" s="3" t="s">
        <v>1867</v>
      </c>
      <c r="C1960" s="3" t="s">
        <v>91</v>
      </c>
      <c r="D1960" s="3" t="s">
        <v>92</v>
      </c>
      <c r="E1960" s="36">
        <v>24.73</v>
      </c>
      <c r="F1960" s="3" t="s">
        <v>39</v>
      </c>
    </row>
    <row r="1961" spans="1:6">
      <c r="A1961" s="35">
        <v>95789</v>
      </c>
      <c r="B1961" s="3" t="s">
        <v>1868</v>
      </c>
      <c r="C1961" s="3" t="s">
        <v>91</v>
      </c>
      <c r="D1961" s="3" t="s">
        <v>92</v>
      </c>
      <c r="E1961" s="36">
        <v>31.27</v>
      </c>
      <c r="F1961" s="3" t="s">
        <v>39</v>
      </c>
    </row>
    <row r="1962" spans="1:6">
      <c r="A1962" s="35">
        <v>95791</v>
      </c>
      <c r="B1962" s="3" t="s">
        <v>1869</v>
      </c>
      <c r="C1962" s="3" t="s">
        <v>91</v>
      </c>
      <c r="D1962" s="3" t="s">
        <v>92</v>
      </c>
      <c r="E1962" s="36">
        <v>41.03</v>
      </c>
      <c r="F1962" s="3" t="s">
        <v>39</v>
      </c>
    </row>
    <row r="1963" spans="1:6">
      <c r="A1963" s="35">
        <v>95795</v>
      </c>
      <c r="B1963" s="3" t="s">
        <v>1870</v>
      </c>
      <c r="C1963" s="3" t="s">
        <v>91</v>
      </c>
      <c r="D1963" s="3" t="s">
        <v>92</v>
      </c>
      <c r="E1963" s="36">
        <v>28.54</v>
      </c>
      <c r="F1963" s="3" t="s">
        <v>39</v>
      </c>
    </row>
    <row r="1964" spans="1:6">
      <c r="A1964" s="35">
        <v>95796</v>
      </c>
      <c r="B1964" s="3" t="s">
        <v>1871</v>
      </c>
      <c r="C1964" s="3" t="s">
        <v>91</v>
      </c>
      <c r="D1964" s="3" t="s">
        <v>92</v>
      </c>
      <c r="E1964" s="36">
        <v>36.799999999999997</v>
      </c>
      <c r="F1964" s="3" t="s">
        <v>39</v>
      </c>
    </row>
    <row r="1965" spans="1:6">
      <c r="A1965" s="35">
        <v>95797</v>
      </c>
      <c r="B1965" s="3" t="s">
        <v>1872</v>
      </c>
      <c r="C1965" s="3" t="s">
        <v>91</v>
      </c>
      <c r="D1965" s="3" t="s">
        <v>92</v>
      </c>
      <c r="E1965" s="36">
        <v>47.53</v>
      </c>
      <c r="F1965" s="3" t="s">
        <v>39</v>
      </c>
    </row>
    <row r="1966" spans="1:6">
      <c r="A1966" s="35">
        <v>95801</v>
      </c>
      <c r="B1966" s="3" t="s">
        <v>1873</v>
      </c>
      <c r="C1966" s="3" t="s">
        <v>91</v>
      </c>
      <c r="D1966" s="3" t="s">
        <v>92</v>
      </c>
      <c r="E1966" s="36">
        <v>34.520000000000003</v>
      </c>
      <c r="F1966" s="3" t="s">
        <v>39</v>
      </c>
    </row>
    <row r="1967" spans="1:6">
      <c r="A1967" s="35">
        <v>95802</v>
      </c>
      <c r="B1967" s="3" t="s">
        <v>1874</v>
      </c>
      <c r="C1967" s="3" t="s">
        <v>91</v>
      </c>
      <c r="D1967" s="3" t="s">
        <v>92</v>
      </c>
      <c r="E1967" s="36">
        <v>38.67</v>
      </c>
      <c r="F1967" s="3" t="s">
        <v>39</v>
      </c>
    </row>
    <row r="1968" spans="1:6">
      <c r="A1968" s="35">
        <v>95803</v>
      </c>
      <c r="B1968" s="3" t="s">
        <v>1875</v>
      </c>
      <c r="C1968" s="3" t="s">
        <v>91</v>
      </c>
      <c r="D1968" s="3" t="s">
        <v>92</v>
      </c>
      <c r="E1968" s="36">
        <v>52.34</v>
      </c>
      <c r="F1968" s="3" t="s">
        <v>39</v>
      </c>
    </row>
    <row r="1969" spans="1:6">
      <c r="A1969" s="35">
        <v>95804</v>
      </c>
      <c r="B1969" s="3" t="s">
        <v>1876</v>
      </c>
      <c r="C1969" s="3" t="s">
        <v>91</v>
      </c>
      <c r="D1969" s="3" t="s">
        <v>92</v>
      </c>
      <c r="E1969" s="36">
        <v>20.46</v>
      </c>
      <c r="F1969" s="3" t="s">
        <v>39</v>
      </c>
    </row>
    <row r="1970" spans="1:6">
      <c r="A1970" s="35">
        <v>95805</v>
      </c>
      <c r="B1970" s="3" t="s">
        <v>1877</v>
      </c>
      <c r="C1970" s="3" t="s">
        <v>91</v>
      </c>
      <c r="D1970" s="3" t="s">
        <v>92</v>
      </c>
      <c r="E1970" s="36">
        <v>20.64</v>
      </c>
      <c r="F1970" s="3" t="s">
        <v>39</v>
      </c>
    </row>
    <row r="1971" spans="1:6">
      <c r="A1971" s="35">
        <v>95806</v>
      </c>
      <c r="B1971" s="3" t="s">
        <v>1878</v>
      </c>
      <c r="C1971" s="3" t="s">
        <v>91</v>
      </c>
      <c r="D1971" s="3" t="s">
        <v>92</v>
      </c>
      <c r="E1971" s="36">
        <v>21.32</v>
      </c>
      <c r="F1971" s="3" t="s">
        <v>39</v>
      </c>
    </row>
    <row r="1972" spans="1:6">
      <c r="A1972" s="35">
        <v>95810</v>
      </c>
      <c r="B1972" s="3" t="s">
        <v>1882</v>
      </c>
      <c r="C1972" s="3" t="s">
        <v>91</v>
      </c>
      <c r="D1972" s="3" t="s">
        <v>92</v>
      </c>
      <c r="E1972" s="36">
        <v>13.3</v>
      </c>
      <c r="F1972" s="3" t="s">
        <v>39</v>
      </c>
    </row>
    <row r="1973" spans="1:6">
      <c r="A1973" s="35">
        <v>95811</v>
      </c>
      <c r="B1973" s="3" t="s">
        <v>1883</v>
      </c>
      <c r="C1973" s="3" t="s">
        <v>91</v>
      </c>
      <c r="D1973" s="3" t="s">
        <v>92</v>
      </c>
      <c r="E1973" s="36">
        <v>13.85</v>
      </c>
      <c r="F1973" s="3" t="s">
        <v>39</v>
      </c>
    </row>
    <row r="1974" spans="1:6">
      <c r="A1974" s="35">
        <v>95812</v>
      </c>
      <c r="B1974" s="3" t="s">
        <v>1884</v>
      </c>
      <c r="C1974" s="3" t="s">
        <v>91</v>
      </c>
      <c r="D1974" s="3" t="s">
        <v>92</v>
      </c>
      <c r="E1974" s="36">
        <v>16.28</v>
      </c>
      <c r="F1974" s="3" t="s">
        <v>39</v>
      </c>
    </row>
    <row r="1975" spans="1:6">
      <c r="A1975" s="35">
        <v>95807</v>
      </c>
      <c r="B1975" s="3" t="s">
        <v>1879</v>
      </c>
      <c r="C1975" s="3" t="s">
        <v>91</v>
      </c>
      <c r="D1975" s="3" t="s">
        <v>92</v>
      </c>
      <c r="E1975" s="36">
        <v>23.46</v>
      </c>
      <c r="F1975" s="3" t="s">
        <v>39</v>
      </c>
    </row>
    <row r="1976" spans="1:6">
      <c r="A1976" s="35">
        <v>95808</v>
      </c>
      <c r="B1976" s="3" t="s">
        <v>1880</v>
      </c>
      <c r="C1976" s="3" t="s">
        <v>91</v>
      </c>
      <c r="D1976" s="3" t="s">
        <v>92</v>
      </c>
      <c r="E1976" s="36">
        <v>24</v>
      </c>
      <c r="F1976" s="3" t="s">
        <v>39</v>
      </c>
    </row>
    <row r="1977" spans="1:6">
      <c r="A1977" s="35">
        <v>95809</v>
      </c>
      <c r="B1977" s="3" t="s">
        <v>1881</v>
      </c>
      <c r="C1977" s="3" t="s">
        <v>91</v>
      </c>
      <c r="D1977" s="3" t="s">
        <v>92</v>
      </c>
      <c r="E1977" s="36">
        <v>26.43</v>
      </c>
      <c r="F1977" s="3" t="s">
        <v>39</v>
      </c>
    </row>
    <row r="1978" spans="1:6">
      <c r="A1978" s="35">
        <v>95813</v>
      </c>
      <c r="B1978" s="3" t="s">
        <v>1885</v>
      </c>
      <c r="C1978" s="3" t="s">
        <v>91</v>
      </c>
      <c r="D1978" s="3" t="s">
        <v>92</v>
      </c>
      <c r="E1978" s="36">
        <v>15.9</v>
      </c>
      <c r="F1978" s="3" t="s">
        <v>39</v>
      </c>
    </row>
    <row r="1979" spans="1:6">
      <c r="A1979" s="35">
        <v>95814</v>
      </c>
      <c r="B1979" s="3" t="s">
        <v>1886</v>
      </c>
      <c r="C1979" s="3" t="s">
        <v>91</v>
      </c>
      <c r="D1979" s="3" t="s">
        <v>92</v>
      </c>
      <c r="E1979" s="36">
        <v>16.71</v>
      </c>
      <c r="F1979" s="3" t="s">
        <v>39</v>
      </c>
    </row>
    <row r="1980" spans="1:6">
      <c r="A1980" s="35">
        <v>95815</v>
      </c>
      <c r="B1980" s="3" t="s">
        <v>1887</v>
      </c>
      <c r="C1980" s="3" t="s">
        <v>91</v>
      </c>
      <c r="D1980" s="3" t="s">
        <v>92</v>
      </c>
      <c r="E1980" s="36">
        <v>21.44</v>
      </c>
      <c r="F1980" s="3" t="s">
        <v>39</v>
      </c>
    </row>
    <row r="1981" spans="1:6">
      <c r="A1981" s="35">
        <v>95816</v>
      </c>
      <c r="B1981" s="3" t="s">
        <v>1888</v>
      </c>
      <c r="C1981" s="3" t="s">
        <v>91</v>
      </c>
      <c r="D1981" s="3" t="s">
        <v>92</v>
      </c>
      <c r="E1981" s="36">
        <v>28.88</v>
      </c>
      <c r="F1981" s="3" t="s">
        <v>39</v>
      </c>
    </row>
    <row r="1982" spans="1:6">
      <c r="A1982" s="35">
        <v>95817</v>
      </c>
      <c r="B1982" s="3" t="s">
        <v>1889</v>
      </c>
      <c r="C1982" s="3" t="s">
        <v>91</v>
      </c>
      <c r="D1982" s="3" t="s">
        <v>92</v>
      </c>
      <c r="E1982" s="36">
        <v>29.53</v>
      </c>
      <c r="F1982" s="3" t="s">
        <v>39</v>
      </c>
    </row>
    <row r="1983" spans="1:6">
      <c r="A1983" s="35">
        <v>95818</v>
      </c>
      <c r="B1983" s="3" t="s">
        <v>1890</v>
      </c>
      <c r="C1983" s="3" t="s">
        <v>91</v>
      </c>
      <c r="D1983" s="3" t="s">
        <v>92</v>
      </c>
      <c r="E1983" s="36">
        <v>35.89</v>
      </c>
      <c r="F1983" s="3" t="s">
        <v>39</v>
      </c>
    </row>
    <row r="1984" spans="1:6">
      <c r="A1984" s="35">
        <v>93081</v>
      </c>
      <c r="B1984" s="3" t="s">
        <v>16426</v>
      </c>
      <c r="C1984" s="3" t="s">
        <v>91</v>
      </c>
      <c r="D1984" s="3" t="s">
        <v>38</v>
      </c>
      <c r="E1984" s="36">
        <v>19.73</v>
      </c>
      <c r="F1984" s="3" t="s">
        <v>39</v>
      </c>
    </row>
    <row r="1985" spans="1:6">
      <c r="A1985" s="35">
        <v>103887</v>
      </c>
      <c r="B1985" s="3" t="s">
        <v>16545</v>
      </c>
      <c r="C1985" s="3" t="s">
        <v>91</v>
      </c>
      <c r="D1985" s="3" t="s">
        <v>38</v>
      </c>
      <c r="E1985" s="36">
        <v>20.89</v>
      </c>
      <c r="F1985" s="3" t="s">
        <v>39</v>
      </c>
    </row>
    <row r="1986" spans="1:6">
      <c r="A1986" s="35">
        <v>93104</v>
      </c>
      <c r="B1986" s="3" t="s">
        <v>16447</v>
      </c>
      <c r="C1986" s="3" t="s">
        <v>91</v>
      </c>
      <c r="D1986" s="3" t="s">
        <v>38</v>
      </c>
      <c r="E1986" s="36">
        <v>19.78</v>
      </c>
      <c r="F1986" s="3" t="s">
        <v>39</v>
      </c>
    </row>
    <row r="1987" spans="1:6">
      <c r="A1987" s="35">
        <v>103818</v>
      </c>
      <c r="B1987" s="3" t="s">
        <v>16485</v>
      </c>
      <c r="C1987" s="3" t="s">
        <v>91</v>
      </c>
      <c r="D1987" s="3" t="s">
        <v>38</v>
      </c>
      <c r="E1987" s="36">
        <v>20.9</v>
      </c>
      <c r="F1987" s="3" t="s">
        <v>39</v>
      </c>
    </row>
    <row r="1988" spans="1:6">
      <c r="A1988" s="35">
        <v>103851</v>
      </c>
      <c r="B1988" s="3" t="s">
        <v>16515</v>
      </c>
      <c r="C1988" s="3" t="s">
        <v>91</v>
      </c>
      <c r="D1988" s="3" t="s">
        <v>38</v>
      </c>
      <c r="E1988" s="36">
        <v>20.72</v>
      </c>
      <c r="F1988" s="3" t="s">
        <v>39</v>
      </c>
    </row>
    <row r="1989" spans="1:6">
      <c r="A1989" s="35">
        <v>98602</v>
      </c>
      <c r="B1989" s="3" t="s">
        <v>16471</v>
      </c>
      <c r="C1989" s="3" t="s">
        <v>91</v>
      </c>
      <c r="D1989" s="3" t="s">
        <v>38</v>
      </c>
      <c r="E1989" s="36">
        <v>19.559999999999999</v>
      </c>
      <c r="F1989" s="3" t="s">
        <v>39</v>
      </c>
    </row>
    <row r="1990" spans="1:6">
      <c r="A1990" s="35">
        <v>93087</v>
      </c>
      <c r="B1990" s="3" t="s">
        <v>16432</v>
      </c>
      <c r="C1990" s="3" t="s">
        <v>91</v>
      </c>
      <c r="D1990" s="3" t="s">
        <v>38</v>
      </c>
      <c r="E1990" s="36">
        <v>20.59</v>
      </c>
      <c r="F1990" s="3" t="s">
        <v>39</v>
      </c>
    </row>
    <row r="1991" spans="1:6">
      <c r="A1991" s="35">
        <v>103893</v>
      </c>
      <c r="B1991" s="3" t="s">
        <v>16551</v>
      </c>
      <c r="C1991" s="3" t="s">
        <v>91</v>
      </c>
      <c r="D1991" s="3" t="s">
        <v>38</v>
      </c>
      <c r="E1991" s="36">
        <v>22.02</v>
      </c>
      <c r="F1991" s="3" t="s">
        <v>39</v>
      </c>
    </row>
    <row r="1992" spans="1:6">
      <c r="A1992" s="35">
        <v>103857</v>
      </c>
      <c r="B1992" s="3" t="s">
        <v>16521</v>
      </c>
      <c r="C1992" s="3" t="s">
        <v>91</v>
      </c>
      <c r="D1992" s="3" t="s">
        <v>38</v>
      </c>
      <c r="E1992" s="36">
        <v>22.25</v>
      </c>
      <c r="F1992" s="3" t="s">
        <v>39</v>
      </c>
    </row>
    <row r="1993" spans="1:6">
      <c r="A1993" s="35">
        <v>93110</v>
      </c>
      <c r="B1993" s="3" t="s">
        <v>16453</v>
      </c>
      <c r="C1993" s="3" t="s">
        <v>91</v>
      </c>
      <c r="D1993" s="3" t="s">
        <v>38</v>
      </c>
      <c r="E1993" s="36">
        <v>21.37</v>
      </c>
      <c r="F1993" s="3" t="s">
        <v>39</v>
      </c>
    </row>
    <row r="1994" spans="1:6">
      <c r="A1994" s="35">
        <v>103824</v>
      </c>
      <c r="B1994" s="3" t="s">
        <v>16491</v>
      </c>
      <c r="C1994" s="3" t="s">
        <v>91</v>
      </c>
      <c r="D1994" s="3" t="s">
        <v>38</v>
      </c>
      <c r="E1994" s="36">
        <v>23.65</v>
      </c>
      <c r="F1994" s="3" t="s">
        <v>39</v>
      </c>
    </row>
    <row r="1995" spans="1:6">
      <c r="A1995" s="35">
        <v>93054</v>
      </c>
      <c r="B1995" s="3" t="s">
        <v>16400</v>
      </c>
      <c r="C1995" s="3" t="s">
        <v>91</v>
      </c>
      <c r="D1995" s="3" t="s">
        <v>38</v>
      </c>
      <c r="E1995" s="36">
        <v>24.19</v>
      </c>
      <c r="F1995" s="3" t="s">
        <v>39</v>
      </c>
    </row>
    <row r="1996" spans="1:6">
      <c r="A1996" s="35">
        <v>93088</v>
      </c>
      <c r="B1996" s="3" t="s">
        <v>16433</v>
      </c>
      <c r="C1996" s="3" t="s">
        <v>91</v>
      </c>
      <c r="D1996" s="3" t="s">
        <v>38</v>
      </c>
      <c r="E1996" s="36">
        <v>25.58</v>
      </c>
      <c r="F1996" s="3" t="s">
        <v>39</v>
      </c>
    </row>
    <row r="1997" spans="1:6">
      <c r="A1997" s="35">
        <v>103894</v>
      </c>
      <c r="B1997" s="3" t="s">
        <v>16552</v>
      </c>
      <c r="C1997" s="3" t="s">
        <v>91</v>
      </c>
      <c r="D1997" s="3" t="s">
        <v>38</v>
      </c>
      <c r="E1997" s="36">
        <v>26.65</v>
      </c>
      <c r="F1997" s="3" t="s">
        <v>39</v>
      </c>
    </row>
    <row r="1998" spans="1:6">
      <c r="A1998" s="35">
        <v>103858</v>
      </c>
      <c r="B1998" s="3" t="s">
        <v>16522</v>
      </c>
      <c r="C1998" s="3" t="s">
        <v>91</v>
      </c>
      <c r="D1998" s="3" t="s">
        <v>38</v>
      </c>
      <c r="E1998" s="36">
        <v>26.87</v>
      </c>
      <c r="F1998" s="3" t="s">
        <v>39</v>
      </c>
    </row>
    <row r="1999" spans="1:6">
      <c r="A1999" s="35">
        <v>93111</v>
      </c>
      <c r="B1999" s="3" t="s">
        <v>16454</v>
      </c>
      <c r="C1999" s="3" t="s">
        <v>91</v>
      </c>
      <c r="D1999" s="3" t="s">
        <v>38</v>
      </c>
      <c r="E1999" s="36">
        <v>25.99</v>
      </c>
      <c r="F1999" s="3" t="s">
        <v>39</v>
      </c>
    </row>
    <row r="2000" spans="1:6">
      <c r="A2000" s="35">
        <v>103825</v>
      </c>
      <c r="B2000" s="3" t="s">
        <v>16492</v>
      </c>
      <c r="C2000" s="3" t="s">
        <v>91</v>
      </c>
      <c r="D2000" s="3" t="s">
        <v>38</v>
      </c>
      <c r="E2000" s="36">
        <v>28.27</v>
      </c>
      <c r="F2000" s="3" t="s">
        <v>39</v>
      </c>
    </row>
    <row r="2001" spans="1:6">
      <c r="A2001" s="35">
        <v>93059</v>
      </c>
      <c r="B2001" s="3" t="s">
        <v>16405</v>
      </c>
      <c r="C2001" s="3" t="s">
        <v>91</v>
      </c>
      <c r="D2001" s="3" t="s">
        <v>38</v>
      </c>
      <c r="E2001" s="36">
        <v>32.340000000000003</v>
      </c>
      <c r="F2001" s="3" t="s">
        <v>39</v>
      </c>
    </row>
    <row r="2002" spans="1:6">
      <c r="A2002" s="35">
        <v>93093</v>
      </c>
      <c r="B2002" s="3" t="s">
        <v>16438</v>
      </c>
      <c r="C2002" s="3" t="s">
        <v>91</v>
      </c>
      <c r="D2002" s="3" t="s">
        <v>38</v>
      </c>
      <c r="E2002" s="36">
        <v>33.29</v>
      </c>
      <c r="F2002" s="3" t="s">
        <v>39</v>
      </c>
    </row>
    <row r="2003" spans="1:6">
      <c r="A2003" s="35">
        <v>103899</v>
      </c>
      <c r="B2003" s="3" t="s">
        <v>16557</v>
      </c>
      <c r="C2003" s="3" t="s">
        <v>91</v>
      </c>
      <c r="D2003" s="3" t="s">
        <v>38</v>
      </c>
      <c r="E2003" s="36">
        <v>34.94</v>
      </c>
      <c r="F2003" s="3" t="s">
        <v>39</v>
      </c>
    </row>
    <row r="2004" spans="1:6">
      <c r="A2004" s="35">
        <v>103863</v>
      </c>
      <c r="B2004" s="3" t="s">
        <v>16527</v>
      </c>
      <c r="C2004" s="3" t="s">
        <v>91</v>
      </c>
      <c r="D2004" s="3" t="s">
        <v>38</v>
      </c>
      <c r="E2004" s="36">
        <v>35.51</v>
      </c>
      <c r="F2004" s="3" t="s">
        <v>39</v>
      </c>
    </row>
    <row r="2005" spans="1:6">
      <c r="A2005" s="35">
        <v>93114</v>
      </c>
      <c r="B2005" s="3" t="s">
        <v>16457</v>
      </c>
      <c r="C2005" s="3" t="s">
        <v>91</v>
      </c>
      <c r="D2005" s="3" t="s">
        <v>38</v>
      </c>
      <c r="E2005" s="36">
        <v>34.659999999999997</v>
      </c>
      <c r="F2005" s="3" t="s">
        <v>39</v>
      </c>
    </row>
    <row r="2006" spans="1:6">
      <c r="A2006" s="35">
        <v>103830</v>
      </c>
      <c r="B2006" s="3" t="s">
        <v>16497</v>
      </c>
      <c r="C2006" s="3" t="s">
        <v>91</v>
      </c>
      <c r="D2006" s="3" t="s">
        <v>38</v>
      </c>
      <c r="E2006" s="36">
        <v>37.659999999999997</v>
      </c>
      <c r="F2006" s="3" t="s">
        <v>39</v>
      </c>
    </row>
    <row r="2007" spans="1:6">
      <c r="A2007" s="35">
        <v>96700</v>
      </c>
      <c r="B2007" s="3" t="s">
        <v>2855</v>
      </c>
      <c r="C2007" s="3" t="s">
        <v>91</v>
      </c>
      <c r="D2007" s="3" t="s">
        <v>38</v>
      </c>
      <c r="E2007" s="36">
        <v>15.82</v>
      </c>
      <c r="F2007" s="3" t="s">
        <v>39</v>
      </c>
    </row>
    <row r="2008" spans="1:6">
      <c r="A2008" s="35">
        <v>96658</v>
      </c>
      <c r="B2008" s="3" t="s">
        <v>2829</v>
      </c>
      <c r="C2008" s="3" t="s">
        <v>91</v>
      </c>
      <c r="D2008" s="3" t="s">
        <v>38</v>
      </c>
      <c r="E2008" s="36">
        <v>18.59</v>
      </c>
      <c r="F2008" s="3" t="s">
        <v>39</v>
      </c>
    </row>
    <row r="2009" spans="1:6">
      <c r="A2009" s="35">
        <v>96641</v>
      </c>
      <c r="B2009" s="3" t="s">
        <v>2818</v>
      </c>
      <c r="C2009" s="3" t="s">
        <v>91</v>
      </c>
      <c r="D2009" s="3" t="s">
        <v>38</v>
      </c>
      <c r="E2009" s="36">
        <v>20.41</v>
      </c>
      <c r="F2009" s="3" t="s">
        <v>39</v>
      </c>
    </row>
    <row r="2010" spans="1:6">
      <c r="A2010" s="35">
        <v>96661</v>
      </c>
      <c r="B2010" s="3" t="s">
        <v>2832</v>
      </c>
      <c r="C2010" s="3" t="s">
        <v>91</v>
      </c>
      <c r="D2010" s="3" t="s">
        <v>38</v>
      </c>
      <c r="E2010" s="36">
        <v>32.299999999999997</v>
      </c>
      <c r="F2010" s="3" t="s">
        <v>39</v>
      </c>
    </row>
    <row r="2011" spans="1:6">
      <c r="A2011" s="35">
        <v>96738</v>
      </c>
      <c r="B2011" s="3" t="s">
        <v>2875</v>
      </c>
      <c r="C2011" s="3" t="s">
        <v>91</v>
      </c>
      <c r="D2011" s="3" t="s">
        <v>38</v>
      </c>
      <c r="E2011" s="36">
        <v>24.37</v>
      </c>
      <c r="F2011" s="3" t="s">
        <v>39</v>
      </c>
    </row>
    <row r="2012" spans="1:6">
      <c r="A2012" s="35">
        <v>96699</v>
      </c>
      <c r="B2012" s="3" t="s">
        <v>2854</v>
      </c>
      <c r="C2012" s="3" t="s">
        <v>91</v>
      </c>
      <c r="D2012" s="3" t="s">
        <v>38</v>
      </c>
      <c r="E2012" s="36">
        <v>22.37</v>
      </c>
      <c r="F2012" s="3" t="s">
        <v>39</v>
      </c>
    </row>
    <row r="2013" spans="1:6">
      <c r="A2013" s="35">
        <v>96657</v>
      </c>
      <c r="B2013" s="3" t="s">
        <v>2828</v>
      </c>
      <c r="C2013" s="3" t="s">
        <v>91</v>
      </c>
      <c r="D2013" s="3" t="s">
        <v>38</v>
      </c>
      <c r="E2013" s="36">
        <v>25.14</v>
      </c>
      <c r="F2013" s="3" t="s">
        <v>39</v>
      </c>
    </row>
    <row r="2014" spans="1:6">
      <c r="A2014" s="35">
        <v>96640</v>
      </c>
      <c r="B2014" s="3" t="s">
        <v>2817</v>
      </c>
      <c r="C2014" s="3" t="s">
        <v>91</v>
      </c>
      <c r="D2014" s="3" t="s">
        <v>38</v>
      </c>
      <c r="E2014" s="36">
        <v>26.96</v>
      </c>
      <c r="F2014" s="3" t="s">
        <v>39</v>
      </c>
    </row>
    <row r="2015" spans="1:6">
      <c r="A2015" s="35">
        <v>96740</v>
      </c>
      <c r="B2015" s="3" t="s">
        <v>2877</v>
      </c>
      <c r="C2015" s="3" t="s">
        <v>91</v>
      </c>
      <c r="D2015" s="3" t="s">
        <v>38</v>
      </c>
      <c r="E2015" s="36">
        <v>38.39</v>
      </c>
      <c r="F2015" s="3" t="s">
        <v>39</v>
      </c>
    </row>
    <row r="2016" spans="1:6">
      <c r="A2016" s="35">
        <v>96660</v>
      </c>
      <c r="B2016" s="3" t="s">
        <v>2831</v>
      </c>
      <c r="C2016" s="3" t="s">
        <v>91</v>
      </c>
      <c r="D2016" s="3" t="s">
        <v>38</v>
      </c>
      <c r="E2016" s="36">
        <v>42.36</v>
      </c>
      <c r="F2016" s="3" t="s">
        <v>39</v>
      </c>
    </row>
    <row r="2017" spans="1:6">
      <c r="A2017" s="35">
        <v>89655</v>
      </c>
      <c r="B2017" s="3" t="s">
        <v>2489</v>
      </c>
      <c r="C2017" s="3" t="s">
        <v>91</v>
      </c>
      <c r="D2017" s="3" t="s">
        <v>92</v>
      </c>
      <c r="E2017" s="36">
        <v>24.87</v>
      </c>
      <c r="F2017" s="3" t="s">
        <v>39</v>
      </c>
    </row>
    <row r="2018" spans="1:6">
      <c r="A2018" s="35">
        <v>94724</v>
      </c>
      <c r="B2018" s="3" t="s">
        <v>2774</v>
      </c>
      <c r="C2018" s="3" t="s">
        <v>91</v>
      </c>
      <c r="D2018" s="3" t="s">
        <v>92</v>
      </c>
      <c r="E2018" s="36">
        <v>26.49</v>
      </c>
      <c r="F2018" s="3" t="s">
        <v>39</v>
      </c>
    </row>
    <row r="2019" spans="1:6">
      <c r="A2019" s="35">
        <v>89745</v>
      </c>
      <c r="B2019" s="3" t="s">
        <v>2566</v>
      </c>
      <c r="C2019" s="3" t="s">
        <v>91</v>
      </c>
      <c r="D2019" s="3" t="s">
        <v>92</v>
      </c>
      <c r="E2019" s="36">
        <v>29.86</v>
      </c>
      <c r="F2019" s="3" t="s">
        <v>39</v>
      </c>
    </row>
    <row r="2020" spans="1:6">
      <c r="A2020" s="35">
        <v>89662</v>
      </c>
      <c r="B2020" s="3" t="s">
        <v>2496</v>
      </c>
      <c r="C2020" s="3" t="s">
        <v>91</v>
      </c>
      <c r="D2020" s="3" t="s">
        <v>92</v>
      </c>
      <c r="E2020" s="36">
        <v>31.2</v>
      </c>
      <c r="F2020" s="3" t="s">
        <v>39</v>
      </c>
    </row>
    <row r="2021" spans="1:6">
      <c r="A2021" s="35">
        <v>94726</v>
      </c>
      <c r="B2021" s="3" t="s">
        <v>2776</v>
      </c>
      <c r="C2021" s="3" t="s">
        <v>91</v>
      </c>
      <c r="D2021" s="3" t="s">
        <v>92</v>
      </c>
      <c r="E2021" s="36">
        <v>41.17</v>
      </c>
      <c r="F2021" s="3" t="s">
        <v>39</v>
      </c>
    </row>
    <row r="2022" spans="1:6">
      <c r="A2022" s="35">
        <v>89758</v>
      </c>
      <c r="B2022" s="3" t="s">
        <v>2579</v>
      </c>
      <c r="C2022" s="3" t="s">
        <v>91</v>
      </c>
      <c r="D2022" s="3" t="s">
        <v>92</v>
      </c>
      <c r="E2022" s="36">
        <v>44.4</v>
      </c>
      <c r="F2022" s="3" t="s">
        <v>39</v>
      </c>
    </row>
    <row r="2023" spans="1:6">
      <c r="A2023" s="35">
        <v>89676</v>
      </c>
      <c r="B2023" s="3" t="s">
        <v>2510</v>
      </c>
      <c r="C2023" s="3" t="s">
        <v>91</v>
      </c>
      <c r="D2023" s="3" t="s">
        <v>92</v>
      </c>
      <c r="E2023" s="36">
        <v>45.96</v>
      </c>
      <c r="F2023" s="3" t="s">
        <v>39</v>
      </c>
    </row>
    <row r="2024" spans="1:6">
      <c r="A2024" s="35">
        <v>94728</v>
      </c>
      <c r="B2024" s="3" t="s">
        <v>2778</v>
      </c>
      <c r="C2024" s="3" t="s">
        <v>91</v>
      </c>
      <c r="D2024" s="3" t="s">
        <v>92</v>
      </c>
      <c r="E2024" s="36">
        <v>156.97</v>
      </c>
      <c r="F2024" s="3" t="s">
        <v>39</v>
      </c>
    </row>
    <row r="2025" spans="1:6">
      <c r="A2025" s="35">
        <v>89763</v>
      </c>
      <c r="B2025" s="3" t="s">
        <v>2584</v>
      </c>
      <c r="C2025" s="3" t="s">
        <v>91</v>
      </c>
      <c r="D2025" s="3" t="s">
        <v>92</v>
      </c>
      <c r="E2025" s="36">
        <v>160.4</v>
      </c>
      <c r="F2025" s="3" t="s">
        <v>39</v>
      </c>
    </row>
    <row r="2026" spans="1:6">
      <c r="A2026" s="35">
        <v>89818</v>
      </c>
      <c r="B2026" s="3" t="s">
        <v>2632</v>
      </c>
      <c r="C2026" s="3" t="s">
        <v>91</v>
      </c>
      <c r="D2026" s="3" t="s">
        <v>92</v>
      </c>
      <c r="E2026" s="36">
        <v>159.56</v>
      </c>
      <c r="F2026" s="3" t="s">
        <v>39</v>
      </c>
    </row>
    <row r="2027" spans="1:6">
      <c r="A2027" s="35">
        <v>89686</v>
      </c>
      <c r="B2027" s="3" t="s">
        <v>2519</v>
      </c>
      <c r="C2027" s="3" t="s">
        <v>91</v>
      </c>
      <c r="D2027" s="3" t="s">
        <v>92</v>
      </c>
      <c r="E2027" s="36">
        <v>162.24</v>
      </c>
      <c r="F2027" s="3" t="s">
        <v>39</v>
      </c>
    </row>
    <row r="2028" spans="1:6">
      <c r="A2028" s="35">
        <v>94730</v>
      </c>
      <c r="B2028" s="3" t="s">
        <v>2780</v>
      </c>
      <c r="C2028" s="3" t="s">
        <v>91</v>
      </c>
      <c r="D2028" s="3" t="s">
        <v>92</v>
      </c>
      <c r="E2028" s="36">
        <v>190.83</v>
      </c>
      <c r="F2028" s="3" t="s">
        <v>39</v>
      </c>
    </row>
    <row r="2029" spans="1:6">
      <c r="A2029" s="35">
        <v>89831</v>
      </c>
      <c r="B2029" s="3" t="s">
        <v>2645</v>
      </c>
      <c r="C2029" s="3" t="s">
        <v>91</v>
      </c>
      <c r="D2029" s="3" t="s">
        <v>92</v>
      </c>
      <c r="E2029" s="36">
        <v>194.8</v>
      </c>
      <c r="F2029" s="3" t="s">
        <v>39</v>
      </c>
    </row>
    <row r="2030" spans="1:6">
      <c r="A2030" s="35">
        <v>89668</v>
      </c>
      <c r="B2030" s="3" t="s">
        <v>2502</v>
      </c>
      <c r="C2030" s="3" t="s">
        <v>91</v>
      </c>
      <c r="D2030" s="3" t="s">
        <v>92</v>
      </c>
      <c r="E2030" s="36">
        <v>29.64</v>
      </c>
      <c r="F2030" s="3" t="s">
        <v>39</v>
      </c>
    </row>
    <row r="2031" spans="1:6">
      <c r="A2031" s="35">
        <v>96809</v>
      </c>
      <c r="B2031" s="3" t="s">
        <v>2909</v>
      </c>
      <c r="C2031" s="3" t="s">
        <v>91</v>
      </c>
      <c r="D2031" s="3" t="s">
        <v>38</v>
      </c>
      <c r="E2031" s="36">
        <v>14.39</v>
      </c>
      <c r="F2031" s="3" t="s">
        <v>39</v>
      </c>
    </row>
    <row r="2032" spans="1:6">
      <c r="A2032" s="35">
        <v>96812</v>
      </c>
      <c r="B2032" s="3" t="s">
        <v>2912</v>
      </c>
      <c r="C2032" s="3" t="s">
        <v>91</v>
      </c>
      <c r="D2032" s="3" t="s">
        <v>38</v>
      </c>
      <c r="E2032" s="36">
        <v>16.059999999999999</v>
      </c>
      <c r="F2032" s="3" t="s">
        <v>39</v>
      </c>
    </row>
    <row r="2033" spans="1:6">
      <c r="A2033" s="35">
        <v>96813</v>
      </c>
      <c r="B2033" s="3" t="s">
        <v>2913</v>
      </c>
      <c r="C2033" s="3" t="s">
        <v>91</v>
      </c>
      <c r="D2033" s="3" t="s">
        <v>38</v>
      </c>
      <c r="E2033" s="36">
        <v>18.73</v>
      </c>
      <c r="F2033" s="3" t="s">
        <v>39</v>
      </c>
    </row>
    <row r="2034" spans="1:6">
      <c r="A2034" s="35">
        <v>96817</v>
      </c>
      <c r="B2034" s="3" t="s">
        <v>2917</v>
      </c>
      <c r="C2034" s="3" t="s">
        <v>91</v>
      </c>
      <c r="D2034" s="3" t="s">
        <v>38</v>
      </c>
      <c r="E2034" s="36">
        <v>25.18</v>
      </c>
      <c r="F2034" s="3" t="s">
        <v>39</v>
      </c>
    </row>
    <row r="2035" spans="1:6">
      <c r="A2035" s="35">
        <v>96816</v>
      </c>
      <c r="B2035" s="3" t="s">
        <v>2916</v>
      </c>
      <c r="C2035" s="3" t="s">
        <v>91</v>
      </c>
      <c r="D2035" s="3" t="s">
        <v>38</v>
      </c>
      <c r="E2035" s="36">
        <v>21.94</v>
      </c>
      <c r="F2035" s="3" t="s">
        <v>39</v>
      </c>
    </row>
    <row r="2036" spans="1:6">
      <c r="A2036" s="35">
        <v>96821</v>
      </c>
      <c r="B2036" s="3" t="s">
        <v>2921</v>
      </c>
      <c r="C2036" s="3" t="s">
        <v>91</v>
      </c>
      <c r="D2036" s="3" t="s">
        <v>38</v>
      </c>
      <c r="E2036" s="36">
        <v>36.700000000000003</v>
      </c>
      <c r="F2036" s="3" t="s">
        <v>39</v>
      </c>
    </row>
    <row r="2037" spans="1:6">
      <c r="A2037" s="35">
        <v>96824</v>
      </c>
      <c r="B2037" s="3" t="s">
        <v>2924</v>
      </c>
      <c r="C2037" s="3" t="s">
        <v>91</v>
      </c>
      <c r="D2037" s="3" t="s">
        <v>38</v>
      </c>
      <c r="E2037" s="36">
        <v>17.37</v>
      </c>
      <c r="F2037" s="3" t="s">
        <v>39</v>
      </c>
    </row>
    <row r="2038" spans="1:6">
      <c r="A2038" s="35">
        <v>96825</v>
      </c>
      <c r="B2038" s="3" t="s">
        <v>2925</v>
      </c>
      <c r="C2038" s="3" t="s">
        <v>91</v>
      </c>
      <c r="D2038" s="3" t="s">
        <v>38</v>
      </c>
      <c r="E2038" s="36">
        <v>23.85</v>
      </c>
      <c r="F2038" s="3" t="s">
        <v>39</v>
      </c>
    </row>
    <row r="2039" spans="1:6">
      <c r="A2039" s="35">
        <v>96827</v>
      </c>
      <c r="B2039" s="3" t="s">
        <v>2927</v>
      </c>
      <c r="C2039" s="3" t="s">
        <v>91</v>
      </c>
      <c r="D2039" s="3" t="s">
        <v>38</v>
      </c>
      <c r="E2039" s="36">
        <v>22.23</v>
      </c>
      <c r="F2039" s="3" t="s">
        <v>39</v>
      </c>
    </row>
    <row r="2040" spans="1:6">
      <c r="A2040" s="35">
        <v>96828</v>
      </c>
      <c r="B2040" s="3" t="s">
        <v>2928</v>
      </c>
      <c r="C2040" s="3" t="s">
        <v>91</v>
      </c>
      <c r="D2040" s="3" t="s">
        <v>38</v>
      </c>
      <c r="E2040" s="36">
        <v>28.18</v>
      </c>
      <c r="F2040" s="3" t="s">
        <v>39</v>
      </c>
    </row>
    <row r="2041" spans="1:6">
      <c r="A2041" s="35">
        <v>96831</v>
      </c>
      <c r="B2041" s="3" t="s">
        <v>2931</v>
      </c>
      <c r="C2041" s="3" t="s">
        <v>91</v>
      </c>
      <c r="D2041" s="3" t="s">
        <v>38</v>
      </c>
      <c r="E2041" s="36">
        <v>25.29</v>
      </c>
      <c r="F2041" s="3" t="s">
        <v>39</v>
      </c>
    </row>
    <row r="2042" spans="1:6">
      <c r="A2042" s="35">
        <v>96832</v>
      </c>
      <c r="B2042" s="3" t="s">
        <v>2932</v>
      </c>
      <c r="C2042" s="3" t="s">
        <v>91</v>
      </c>
      <c r="D2042" s="3" t="s">
        <v>38</v>
      </c>
      <c r="E2042" s="36">
        <v>29.43</v>
      </c>
      <c r="F2042" s="3" t="s">
        <v>39</v>
      </c>
    </row>
    <row r="2043" spans="1:6">
      <c r="A2043" s="35">
        <v>96835</v>
      </c>
      <c r="B2043" s="3" t="s">
        <v>2935</v>
      </c>
      <c r="C2043" s="3" t="s">
        <v>91</v>
      </c>
      <c r="D2043" s="3" t="s">
        <v>38</v>
      </c>
      <c r="E2043" s="36">
        <v>39.49</v>
      </c>
      <c r="F2043" s="3" t="s">
        <v>39</v>
      </c>
    </row>
    <row r="2044" spans="1:6">
      <c r="A2044" s="35">
        <v>96810</v>
      </c>
      <c r="B2044" s="3" t="s">
        <v>2910</v>
      </c>
      <c r="C2044" s="3" t="s">
        <v>91</v>
      </c>
      <c r="D2044" s="3" t="s">
        <v>38</v>
      </c>
      <c r="E2044" s="36">
        <v>15.73</v>
      </c>
      <c r="F2044" s="3" t="s">
        <v>39</v>
      </c>
    </row>
    <row r="2045" spans="1:6">
      <c r="A2045" s="35">
        <v>102832</v>
      </c>
      <c r="B2045" s="3" t="s">
        <v>16092</v>
      </c>
      <c r="C2045" s="3" t="s">
        <v>9</v>
      </c>
      <c r="D2045" s="3" t="s">
        <v>92</v>
      </c>
      <c r="E2045" s="36">
        <v>7.73</v>
      </c>
      <c r="F2045" s="3" t="s">
        <v>39</v>
      </c>
    </row>
    <row r="2046" spans="1:6">
      <c r="A2046" s="35">
        <v>101915</v>
      </c>
      <c r="B2046" s="3" t="s">
        <v>5264</v>
      </c>
      <c r="C2046" s="3" t="s">
        <v>91</v>
      </c>
      <c r="D2046" s="3" t="s">
        <v>92</v>
      </c>
      <c r="E2046" s="36">
        <v>369.48</v>
      </c>
      <c r="F2046" s="3" t="s">
        <v>39</v>
      </c>
    </row>
    <row r="2047" spans="1:6">
      <c r="A2047" s="35">
        <v>94483</v>
      </c>
      <c r="B2047" s="3" t="s">
        <v>3170</v>
      </c>
      <c r="C2047" s="3" t="s">
        <v>91</v>
      </c>
      <c r="D2047" s="3" t="s">
        <v>38</v>
      </c>
      <c r="E2047" s="37">
        <v>1021.18</v>
      </c>
      <c r="F2047" s="3" t="s">
        <v>39</v>
      </c>
    </row>
    <row r="2048" spans="1:6">
      <c r="A2048" s="35">
        <v>94482</v>
      </c>
      <c r="B2048" s="3" t="s">
        <v>3169</v>
      </c>
      <c r="C2048" s="3" t="s">
        <v>91</v>
      </c>
      <c r="D2048" s="3" t="s">
        <v>38</v>
      </c>
      <c r="E2048" s="37">
        <v>1216.0899999999999</v>
      </c>
      <c r="F2048" s="3" t="s">
        <v>39</v>
      </c>
    </row>
    <row r="2049" spans="1:6">
      <c r="A2049" s="35">
        <v>94481</v>
      </c>
      <c r="B2049" s="3" t="s">
        <v>3168</v>
      </c>
      <c r="C2049" s="3" t="s">
        <v>91</v>
      </c>
      <c r="D2049" s="3" t="s">
        <v>38</v>
      </c>
      <c r="E2049" s="37">
        <v>1541.92</v>
      </c>
      <c r="F2049" s="3" t="s">
        <v>39</v>
      </c>
    </row>
    <row r="2050" spans="1:6">
      <c r="A2050" s="35">
        <v>94480</v>
      </c>
      <c r="B2050" s="3" t="s">
        <v>3167</v>
      </c>
      <c r="C2050" s="3" t="s">
        <v>91</v>
      </c>
      <c r="D2050" s="3" t="s">
        <v>38</v>
      </c>
      <c r="E2050" s="37">
        <v>2210.77</v>
      </c>
      <c r="F2050" s="3" t="s">
        <v>39</v>
      </c>
    </row>
    <row r="2051" spans="1:6">
      <c r="A2051" s="35">
        <v>102826</v>
      </c>
      <c r="B2051" s="3" t="s">
        <v>16091</v>
      </c>
      <c r="C2051" s="3" t="s">
        <v>9</v>
      </c>
      <c r="D2051" s="3" t="s">
        <v>92</v>
      </c>
      <c r="E2051" s="36">
        <v>5.8</v>
      </c>
      <c r="F2051" s="3" t="s">
        <v>39</v>
      </c>
    </row>
    <row r="2052" spans="1:6">
      <c r="A2052" s="35">
        <v>101904</v>
      </c>
      <c r="B2052" s="3" t="s">
        <v>5089</v>
      </c>
      <c r="C2052" s="3" t="s">
        <v>91</v>
      </c>
      <c r="D2052" s="3" t="s">
        <v>92</v>
      </c>
      <c r="E2052" s="37">
        <v>1080.19</v>
      </c>
      <c r="F2052" s="3" t="s">
        <v>39</v>
      </c>
    </row>
    <row r="2053" spans="1:6">
      <c r="A2053" s="35">
        <v>101901</v>
      </c>
      <c r="B2053" s="3" t="s">
        <v>5086</v>
      </c>
      <c r="C2053" s="3" t="s">
        <v>91</v>
      </c>
      <c r="D2053" s="3" t="s">
        <v>92</v>
      </c>
      <c r="E2053" s="36">
        <v>114.21</v>
      </c>
      <c r="F2053" s="3" t="s">
        <v>39</v>
      </c>
    </row>
    <row r="2054" spans="1:6">
      <c r="A2054" s="35">
        <v>101902</v>
      </c>
      <c r="B2054" s="3" t="s">
        <v>5087</v>
      </c>
      <c r="C2054" s="3" t="s">
        <v>91</v>
      </c>
      <c r="D2054" s="3" t="s">
        <v>92</v>
      </c>
      <c r="E2054" s="36">
        <v>141.12</v>
      </c>
      <c r="F2054" s="3" t="s">
        <v>39</v>
      </c>
    </row>
    <row r="2055" spans="1:6">
      <c r="A2055" s="35">
        <v>101903</v>
      </c>
      <c r="B2055" s="3" t="s">
        <v>5088</v>
      </c>
      <c r="C2055" s="3" t="s">
        <v>91</v>
      </c>
      <c r="D2055" s="3" t="s">
        <v>92</v>
      </c>
      <c r="E2055" s="36">
        <v>294.05</v>
      </c>
      <c r="F2055" s="3" t="s">
        <v>39</v>
      </c>
    </row>
    <row r="2056" spans="1:6">
      <c r="A2056" s="35">
        <v>98616</v>
      </c>
      <c r="B2056" s="3" t="s">
        <v>1668</v>
      </c>
      <c r="C2056" s="3" t="s">
        <v>188</v>
      </c>
      <c r="D2056" s="3" t="s">
        <v>38</v>
      </c>
      <c r="E2056" s="36">
        <v>123</v>
      </c>
      <c r="F2056" s="3" t="s">
        <v>39</v>
      </c>
    </row>
    <row r="2057" spans="1:6">
      <c r="A2057" s="35">
        <v>98617</v>
      </c>
      <c r="B2057" s="3" t="s">
        <v>1669</v>
      </c>
      <c r="C2057" s="3" t="s">
        <v>188</v>
      </c>
      <c r="D2057" s="3" t="s">
        <v>38</v>
      </c>
      <c r="E2057" s="36">
        <v>115.3</v>
      </c>
      <c r="F2057" s="3" t="s">
        <v>39</v>
      </c>
    </row>
    <row r="2058" spans="1:6">
      <c r="A2058" s="35">
        <v>98615</v>
      </c>
      <c r="B2058" s="3" t="s">
        <v>1667</v>
      </c>
      <c r="C2058" s="3" t="s">
        <v>188</v>
      </c>
      <c r="D2058" s="3" t="s">
        <v>38</v>
      </c>
      <c r="E2058" s="36">
        <v>152.9</v>
      </c>
      <c r="F2058" s="3" t="s">
        <v>39</v>
      </c>
    </row>
    <row r="2059" spans="1:6">
      <c r="A2059" s="35">
        <v>98619</v>
      </c>
      <c r="B2059" s="3" t="s">
        <v>1671</v>
      </c>
      <c r="C2059" s="3" t="s">
        <v>188</v>
      </c>
      <c r="D2059" s="3" t="s">
        <v>38</v>
      </c>
      <c r="E2059" s="36">
        <v>145.66999999999999</v>
      </c>
      <c r="F2059" s="3" t="s">
        <v>39</v>
      </c>
    </row>
    <row r="2060" spans="1:6">
      <c r="A2060" s="35">
        <v>98620</v>
      </c>
      <c r="B2060" s="3" t="s">
        <v>1672</v>
      </c>
      <c r="C2060" s="3" t="s">
        <v>188</v>
      </c>
      <c r="D2060" s="3" t="s">
        <v>38</v>
      </c>
      <c r="E2060" s="36">
        <v>139.74</v>
      </c>
      <c r="F2060" s="3" t="s">
        <v>39</v>
      </c>
    </row>
    <row r="2061" spans="1:6">
      <c r="A2061" s="35">
        <v>98618</v>
      </c>
      <c r="B2061" s="3" t="s">
        <v>1670</v>
      </c>
      <c r="C2061" s="3" t="s">
        <v>188</v>
      </c>
      <c r="D2061" s="3" t="s">
        <v>38</v>
      </c>
      <c r="E2061" s="36">
        <v>157.38999999999999</v>
      </c>
      <c r="F2061" s="3" t="s">
        <v>39</v>
      </c>
    </row>
    <row r="2062" spans="1:6">
      <c r="A2062" s="35">
        <v>98622</v>
      </c>
      <c r="B2062" s="3" t="s">
        <v>1674</v>
      </c>
      <c r="C2062" s="3" t="s">
        <v>188</v>
      </c>
      <c r="D2062" s="3" t="s">
        <v>38</v>
      </c>
      <c r="E2062" s="36">
        <v>172.24</v>
      </c>
      <c r="F2062" s="3" t="s">
        <v>39</v>
      </c>
    </row>
    <row r="2063" spans="1:6">
      <c r="A2063" s="35">
        <v>98623</v>
      </c>
      <c r="B2063" s="3" t="s">
        <v>1675</v>
      </c>
      <c r="C2063" s="3" t="s">
        <v>188</v>
      </c>
      <c r="D2063" s="3" t="s">
        <v>38</v>
      </c>
      <c r="E2063" s="36">
        <v>167.4</v>
      </c>
      <c r="F2063" s="3" t="s">
        <v>39</v>
      </c>
    </row>
    <row r="2064" spans="1:6">
      <c r="A2064" s="35">
        <v>98621</v>
      </c>
      <c r="B2064" s="3" t="s">
        <v>1673</v>
      </c>
      <c r="C2064" s="3" t="s">
        <v>188</v>
      </c>
      <c r="D2064" s="3" t="s">
        <v>38</v>
      </c>
      <c r="E2064" s="36">
        <v>181.68</v>
      </c>
      <c r="F2064" s="3" t="s">
        <v>39</v>
      </c>
    </row>
    <row r="2065" spans="1:6">
      <c r="A2065" s="35">
        <v>98625</v>
      </c>
      <c r="B2065" s="3" t="s">
        <v>1677</v>
      </c>
      <c r="C2065" s="3" t="s">
        <v>188</v>
      </c>
      <c r="D2065" s="3" t="s">
        <v>38</v>
      </c>
      <c r="E2065" s="36">
        <v>199.41</v>
      </c>
      <c r="F2065" s="3" t="s">
        <v>39</v>
      </c>
    </row>
    <row r="2066" spans="1:6">
      <c r="A2066" s="35">
        <v>98626</v>
      </c>
      <c r="B2066" s="3" t="s">
        <v>1678</v>
      </c>
      <c r="C2066" s="3" t="s">
        <v>188</v>
      </c>
      <c r="D2066" s="3" t="s">
        <v>38</v>
      </c>
      <c r="E2066" s="36">
        <v>195.24</v>
      </c>
      <c r="F2066" s="3" t="s">
        <v>39</v>
      </c>
    </row>
    <row r="2067" spans="1:6">
      <c r="A2067" s="35">
        <v>98624</v>
      </c>
      <c r="B2067" s="3" t="s">
        <v>1676</v>
      </c>
      <c r="C2067" s="3" t="s">
        <v>188</v>
      </c>
      <c r="D2067" s="3" t="s">
        <v>38</v>
      </c>
      <c r="E2067" s="36">
        <v>207.42</v>
      </c>
      <c r="F2067" s="3" t="s">
        <v>39</v>
      </c>
    </row>
    <row r="2068" spans="1:6">
      <c r="A2068" s="35">
        <v>100332</v>
      </c>
      <c r="B2068" s="3" t="s">
        <v>1301</v>
      </c>
      <c r="C2068" s="3" t="s">
        <v>188</v>
      </c>
      <c r="D2068" s="3" t="s">
        <v>38</v>
      </c>
      <c r="E2068" s="37">
        <v>1029.32</v>
      </c>
      <c r="F2068" s="3" t="s">
        <v>39</v>
      </c>
    </row>
    <row r="2069" spans="1:6">
      <c r="A2069" s="35">
        <v>100333</v>
      </c>
      <c r="B2069" s="3" t="s">
        <v>1302</v>
      </c>
      <c r="C2069" s="3" t="s">
        <v>188</v>
      </c>
      <c r="D2069" s="3" t="s">
        <v>38</v>
      </c>
      <c r="E2069" s="36">
        <v>622.13</v>
      </c>
      <c r="F2069" s="3" t="s">
        <v>39</v>
      </c>
    </row>
    <row r="2070" spans="1:6">
      <c r="A2070" s="35">
        <v>100334</v>
      </c>
      <c r="B2070" s="3" t="s">
        <v>1303</v>
      </c>
      <c r="C2070" s="3" t="s">
        <v>188</v>
      </c>
      <c r="D2070" s="3" t="s">
        <v>38</v>
      </c>
      <c r="E2070" s="36">
        <v>809.27</v>
      </c>
      <c r="F2070" s="3" t="s">
        <v>39</v>
      </c>
    </row>
    <row r="2071" spans="1:6">
      <c r="A2071" s="35">
        <v>100335</v>
      </c>
      <c r="B2071" s="3" t="s">
        <v>1304</v>
      </c>
      <c r="C2071" s="3" t="s">
        <v>188</v>
      </c>
      <c r="D2071" s="3" t="s">
        <v>38</v>
      </c>
      <c r="E2071" s="36">
        <v>503.88</v>
      </c>
      <c r="F2071" s="3" t="s">
        <v>39</v>
      </c>
    </row>
    <row r="2072" spans="1:6">
      <c r="A2072" s="35">
        <v>94587</v>
      </c>
      <c r="B2072" s="3" t="s">
        <v>1463</v>
      </c>
      <c r="C2072" s="3" t="s">
        <v>3</v>
      </c>
      <c r="D2072" s="3" t="s">
        <v>38</v>
      </c>
      <c r="E2072" s="36">
        <v>69.180000000000007</v>
      </c>
      <c r="F2072" s="3" t="s">
        <v>39</v>
      </c>
    </row>
    <row r="2073" spans="1:6">
      <c r="A2073" s="35">
        <v>94588</v>
      </c>
      <c r="B2073" s="3" t="s">
        <v>1464</v>
      </c>
      <c r="C2073" s="3" t="s">
        <v>3</v>
      </c>
      <c r="D2073" s="3" t="s">
        <v>38</v>
      </c>
      <c r="E2073" s="36">
        <v>63.19</v>
      </c>
      <c r="F2073" s="3" t="s">
        <v>39</v>
      </c>
    </row>
    <row r="2074" spans="1:6">
      <c r="A2074" s="35">
        <v>94589</v>
      </c>
      <c r="B2074" s="3" t="s">
        <v>16146</v>
      </c>
      <c r="C2074" s="3" t="s">
        <v>3</v>
      </c>
      <c r="D2074" s="3" t="s">
        <v>92</v>
      </c>
      <c r="E2074" s="36">
        <v>19.18</v>
      </c>
      <c r="F2074" s="3" t="s">
        <v>39</v>
      </c>
    </row>
    <row r="2075" spans="1:6">
      <c r="A2075" s="35">
        <v>94590</v>
      </c>
      <c r="B2075" s="3" t="s">
        <v>16147</v>
      </c>
      <c r="C2075" s="3" t="s">
        <v>3</v>
      </c>
      <c r="D2075" s="3" t="s">
        <v>92</v>
      </c>
      <c r="E2075" s="36">
        <v>16.45</v>
      </c>
      <c r="F2075" s="3" t="s">
        <v>39</v>
      </c>
    </row>
    <row r="2076" spans="1:6">
      <c r="A2076" s="35">
        <v>90944</v>
      </c>
      <c r="B2076" s="3" t="s">
        <v>6122</v>
      </c>
      <c r="C2076" s="3" t="s">
        <v>188</v>
      </c>
      <c r="D2076" s="3" t="s">
        <v>92</v>
      </c>
      <c r="E2076" s="36">
        <v>205.12</v>
      </c>
      <c r="F2076" s="3" t="s">
        <v>39</v>
      </c>
    </row>
    <row r="2077" spans="1:6">
      <c r="A2077" s="35">
        <v>90934</v>
      </c>
      <c r="B2077" s="3" t="s">
        <v>6118</v>
      </c>
      <c r="C2077" s="3" t="s">
        <v>188</v>
      </c>
      <c r="D2077" s="3" t="s">
        <v>92</v>
      </c>
      <c r="E2077" s="36">
        <v>190.63</v>
      </c>
      <c r="F2077" s="3" t="s">
        <v>39</v>
      </c>
    </row>
    <row r="2078" spans="1:6">
      <c r="A2078" s="35">
        <v>90954</v>
      </c>
      <c r="B2078" s="3" t="s">
        <v>6126</v>
      </c>
      <c r="C2078" s="3" t="s">
        <v>188</v>
      </c>
      <c r="D2078" s="3" t="s">
        <v>92</v>
      </c>
      <c r="E2078" s="36">
        <v>231.66</v>
      </c>
      <c r="F2078" s="3" t="s">
        <v>39</v>
      </c>
    </row>
    <row r="2079" spans="1:6">
      <c r="A2079" s="35">
        <v>90933</v>
      </c>
      <c r="B2079" s="3" t="s">
        <v>6117</v>
      </c>
      <c r="C2079" s="3" t="s">
        <v>188</v>
      </c>
      <c r="D2079" s="3" t="s">
        <v>92</v>
      </c>
      <c r="E2079" s="36">
        <v>179.49</v>
      </c>
      <c r="F2079" s="3" t="s">
        <v>39</v>
      </c>
    </row>
    <row r="2080" spans="1:6">
      <c r="A2080" s="35">
        <v>90943</v>
      </c>
      <c r="B2080" s="3" t="s">
        <v>6121</v>
      </c>
      <c r="C2080" s="3" t="s">
        <v>188</v>
      </c>
      <c r="D2080" s="3" t="s">
        <v>92</v>
      </c>
      <c r="E2080" s="36">
        <v>192.99</v>
      </c>
      <c r="F2080" s="3" t="s">
        <v>39</v>
      </c>
    </row>
    <row r="2081" spans="1:6">
      <c r="A2081" s="35">
        <v>90953</v>
      </c>
      <c r="B2081" s="3" t="s">
        <v>6125</v>
      </c>
      <c r="C2081" s="3" t="s">
        <v>188</v>
      </c>
      <c r="D2081" s="3" t="s">
        <v>92</v>
      </c>
      <c r="E2081" s="36">
        <v>217.71</v>
      </c>
      <c r="F2081" s="3" t="s">
        <v>39</v>
      </c>
    </row>
    <row r="2082" spans="1:6">
      <c r="A2082" s="35">
        <v>90932</v>
      </c>
      <c r="B2082" s="3" t="s">
        <v>6116</v>
      </c>
      <c r="C2082" s="3" t="s">
        <v>188</v>
      </c>
      <c r="D2082" s="3" t="s">
        <v>92</v>
      </c>
      <c r="E2082" s="36">
        <v>83.71</v>
      </c>
      <c r="F2082" s="3" t="s">
        <v>39</v>
      </c>
    </row>
    <row r="2083" spans="1:6">
      <c r="A2083" s="35">
        <v>90942</v>
      </c>
      <c r="B2083" s="3" t="s">
        <v>6120</v>
      </c>
      <c r="C2083" s="3" t="s">
        <v>188</v>
      </c>
      <c r="D2083" s="3" t="s">
        <v>92</v>
      </c>
      <c r="E2083" s="36">
        <v>88.69</v>
      </c>
      <c r="F2083" s="3" t="s">
        <v>39</v>
      </c>
    </row>
    <row r="2084" spans="1:6">
      <c r="A2084" s="35">
        <v>90952</v>
      </c>
      <c r="B2084" s="3" t="s">
        <v>6124</v>
      </c>
      <c r="C2084" s="3" t="s">
        <v>188</v>
      </c>
      <c r="D2084" s="3" t="s">
        <v>92</v>
      </c>
      <c r="E2084" s="36">
        <v>97.79</v>
      </c>
      <c r="F2084" s="3" t="s">
        <v>39</v>
      </c>
    </row>
    <row r="2085" spans="1:6">
      <c r="A2085" s="35">
        <v>90930</v>
      </c>
      <c r="B2085" s="3" t="s">
        <v>6115</v>
      </c>
      <c r="C2085" s="3" t="s">
        <v>188</v>
      </c>
      <c r="D2085" s="3" t="s">
        <v>92</v>
      </c>
      <c r="E2085" s="36">
        <v>77.790000000000006</v>
      </c>
      <c r="F2085" s="3" t="s">
        <v>39</v>
      </c>
    </row>
    <row r="2086" spans="1:6">
      <c r="A2086" s="35">
        <v>90940</v>
      </c>
      <c r="B2086" s="3" t="s">
        <v>6119</v>
      </c>
      <c r="C2086" s="3" t="s">
        <v>188</v>
      </c>
      <c r="D2086" s="3" t="s">
        <v>92</v>
      </c>
      <c r="E2086" s="36">
        <v>82.24</v>
      </c>
      <c r="F2086" s="3" t="s">
        <v>39</v>
      </c>
    </row>
    <row r="2087" spans="1:6">
      <c r="A2087" s="35">
        <v>90950</v>
      </c>
      <c r="B2087" s="3" t="s">
        <v>6123</v>
      </c>
      <c r="C2087" s="3" t="s">
        <v>188</v>
      </c>
      <c r="D2087" s="3" t="s">
        <v>92</v>
      </c>
      <c r="E2087" s="36">
        <v>90.38</v>
      </c>
      <c r="F2087" s="3" t="s">
        <v>39</v>
      </c>
    </row>
    <row r="2088" spans="1:6">
      <c r="A2088" s="35">
        <v>88476</v>
      </c>
      <c r="B2088" s="3" t="s">
        <v>6112</v>
      </c>
      <c r="C2088" s="3" t="s">
        <v>188</v>
      </c>
      <c r="D2088" s="3" t="s">
        <v>92</v>
      </c>
      <c r="E2088" s="36">
        <v>25.74</v>
      </c>
      <c r="F2088" s="3" t="s">
        <v>39</v>
      </c>
    </row>
    <row r="2089" spans="1:6">
      <c r="A2089" s="35">
        <v>88477</v>
      </c>
      <c r="B2089" s="3" t="s">
        <v>6113</v>
      </c>
      <c r="C2089" s="3" t="s">
        <v>188</v>
      </c>
      <c r="D2089" s="3" t="s">
        <v>92</v>
      </c>
      <c r="E2089" s="36">
        <v>34.57</v>
      </c>
      <c r="F2089" s="3" t="s">
        <v>39</v>
      </c>
    </row>
    <row r="2090" spans="1:6">
      <c r="A2090" s="35">
        <v>88478</v>
      </c>
      <c r="B2090" s="3" t="s">
        <v>6114</v>
      </c>
      <c r="C2090" s="3" t="s">
        <v>188</v>
      </c>
      <c r="D2090" s="3" t="s">
        <v>92</v>
      </c>
      <c r="E2090" s="36">
        <v>41.88</v>
      </c>
      <c r="F2090" s="3" t="s">
        <v>39</v>
      </c>
    </row>
    <row r="2091" spans="1:6">
      <c r="A2091" s="35">
        <v>88470</v>
      </c>
      <c r="B2091" s="3" t="s">
        <v>6109</v>
      </c>
      <c r="C2091" s="3" t="s">
        <v>188</v>
      </c>
      <c r="D2091" s="3" t="s">
        <v>92</v>
      </c>
      <c r="E2091" s="36">
        <v>29.2</v>
      </c>
      <c r="F2091" s="3" t="s">
        <v>39</v>
      </c>
    </row>
    <row r="2092" spans="1:6">
      <c r="A2092" s="35">
        <v>88471</v>
      </c>
      <c r="B2092" s="3" t="s">
        <v>6110</v>
      </c>
      <c r="C2092" s="3" t="s">
        <v>188</v>
      </c>
      <c r="D2092" s="3" t="s">
        <v>92</v>
      </c>
      <c r="E2092" s="36">
        <v>36.340000000000003</v>
      </c>
      <c r="F2092" s="3" t="s">
        <v>39</v>
      </c>
    </row>
    <row r="2093" spans="1:6">
      <c r="A2093" s="35">
        <v>88472</v>
      </c>
      <c r="B2093" s="3" t="s">
        <v>6111</v>
      </c>
      <c r="C2093" s="3" t="s">
        <v>188</v>
      </c>
      <c r="D2093" s="3" t="s">
        <v>92</v>
      </c>
      <c r="E2093" s="36">
        <v>42.04</v>
      </c>
      <c r="F2093" s="3" t="s">
        <v>39</v>
      </c>
    </row>
    <row r="2094" spans="1:6">
      <c r="A2094" s="35">
        <v>87759</v>
      </c>
      <c r="B2094" s="3" t="s">
        <v>6104</v>
      </c>
      <c r="C2094" s="3" t="s">
        <v>188</v>
      </c>
      <c r="D2094" s="3" t="s">
        <v>92</v>
      </c>
      <c r="E2094" s="36">
        <v>121.77</v>
      </c>
      <c r="F2094" s="3" t="s">
        <v>39</v>
      </c>
    </row>
    <row r="2095" spans="1:6">
      <c r="A2095" s="35">
        <v>87769</v>
      </c>
      <c r="B2095" s="3" t="s">
        <v>6108</v>
      </c>
      <c r="C2095" s="3" t="s">
        <v>188</v>
      </c>
      <c r="D2095" s="3" t="s">
        <v>92</v>
      </c>
      <c r="E2095" s="36">
        <v>146.63999999999999</v>
      </c>
      <c r="F2095" s="3" t="s">
        <v>39</v>
      </c>
    </row>
    <row r="2096" spans="1:6">
      <c r="A2096" s="35">
        <v>87739</v>
      </c>
      <c r="B2096" s="3" t="s">
        <v>6096</v>
      </c>
      <c r="C2096" s="3" t="s">
        <v>188</v>
      </c>
      <c r="D2096" s="3" t="s">
        <v>92</v>
      </c>
      <c r="E2096" s="36">
        <v>95.55</v>
      </c>
      <c r="F2096" s="3" t="s">
        <v>39</v>
      </c>
    </row>
    <row r="2097" spans="1:6">
      <c r="A2097" s="35">
        <v>87749</v>
      </c>
      <c r="B2097" s="3" t="s">
        <v>6100</v>
      </c>
      <c r="C2097" s="3" t="s">
        <v>188</v>
      </c>
      <c r="D2097" s="3" t="s">
        <v>92</v>
      </c>
      <c r="E2097" s="36">
        <v>125.89</v>
      </c>
      <c r="F2097" s="3" t="s">
        <v>39</v>
      </c>
    </row>
    <row r="2098" spans="1:6">
      <c r="A2098" s="35">
        <v>87634</v>
      </c>
      <c r="B2098" s="3" t="s">
        <v>6076</v>
      </c>
      <c r="C2098" s="3" t="s">
        <v>188</v>
      </c>
      <c r="D2098" s="3" t="s">
        <v>92</v>
      </c>
      <c r="E2098" s="36">
        <v>117.07</v>
      </c>
      <c r="F2098" s="3" t="s">
        <v>39</v>
      </c>
    </row>
    <row r="2099" spans="1:6">
      <c r="A2099" s="35">
        <v>87644</v>
      </c>
      <c r="B2099" s="3" t="s">
        <v>6080</v>
      </c>
      <c r="C2099" s="3" t="s">
        <v>188</v>
      </c>
      <c r="D2099" s="3" t="s">
        <v>92</v>
      </c>
      <c r="E2099" s="36">
        <v>141.88999999999999</v>
      </c>
      <c r="F2099" s="3" t="s">
        <v>39</v>
      </c>
    </row>
    <row r="2100" spans="1:6">
      <c r="A2100" s="35">
        <v>87684</v>
      </c>
      <c r="B2100" s="3" t="s">
        <v>6084</v>
      </c>
      <c r="C2100" s="3" t="s">
        <v>188</v>
      </c>
      <c r="D2100" s="3" t="s">
        <v>92</v>
      </c>
      <c r="E2100" s="36">
        <v>135.94999999999999</v>
      </c>
      <c r="F2100" s="3" t="s">
        <v>39</v>
      </c>
    </row>
    <row r="2101" spans="1:6">
      <c r="A2101" s="35">
        <v>87694</v>
      </c>
      <c r="B2101" s="3" t="s">
        <v>6088</v>
      </c>
      <c r="C2101" s="3" t="s">
        <v>188</v>
      </c>
      <c r="D2101" s="3" t="s">
        <v>92</v>
      </c>
      <c r="E2101" s="36">
        <v>155.72</v>
      </c>
      <c r="F2101" s="3" t="s">
        <v>39</v>
      </c>
    </row>
    <row r="2102" spans="1:6">
      <c r="A2102" s="35">
        <v>87704</v>
      </c>
      <c r="B2102" s="3" t="s">
        <v>6092</v>
      </c>
      <c r="C2102" s="3" t="s">
        <v>188</v>
      </c>
      <c r="D2102" s="3" t="s">
        <v>92</v>
      </c>
      <c r="E2102" s="36">
        <v>169.26</v>
      </c>
      <c r="F2102" s="3" t="s">
        <v>39</v>
      </c>
    </row>
    <row r="2103" spans="1:6">
      <c r="A2103" s="35">
        <v>87758</v>
      </c>
      <c r="B2103" s="3" t="s">
        <v>6103</v>
      </c>
      <c r="C2103" s="3" t="s">
        <v>188</v>
      </c>
      <c r="D2103" s="3" t="s">
        <v>92</v>
      </c>
      <c r="E2103" s="36">
        <v>113.86</v>
      </c>
      <c r="F2103" s="3" t="s">
        <v>39</v>
      </c>
    </row>
    <row r="2104" spans="1:6">
      <c r="A2104" s="35">
        <v>87768</v>
      </c>
      <c r="B2104" s="3" t="s">
        <v>6107</v>
      </c>
      <c r="C2104" s="3" t="s">
        <v>188</v>
      </c>
      <c r="D2104" s="3" t="s">
        <v>92</v>
      </c>
      <c r="E2104" s="36">
        <v>136.91</v>
      </c>
      <c r="F2104" s="3" t="s">
        <v>39</v>
      </c>
    </row>
    <row r="2105" spans="1:6">
      <c r="A2105" s="35">
        <v>87738</v>
      </c>
      <c r="B2105" s="3" t="s">
        <v>6095</v>
      </c>
      <c r="C2105" s="3" t="s">
        <v>188</v>
      </c>
      <c r="D2105" s="3" t="s">
        <v>92</v>
      </c>
      <c r="E2105" s="36">
        <v>89.86</v>
      </c>
      <c r="F2105" s="3" t="s">
        <v>39</v>
      </c>
    </row>
    <row r="2106" spans="1:6">
      <c r="A2106" s="35">
        <v>87748</v>
      </c>
      <c r="B2106" s="3" t="s">
        <v>6099</v>
      </c>
      <c r="C2106" s="3" t="s">
        <v>188</v>
      </c>
      <c r="D2106" s="3" t="s">
        <v>92</v>
      </c>
      <c r="E2106" s="36">
        <v>117.98</v>
      </c>
      <c r="F2106" s="3" t="s">
        <v>39</v>
      </c>
    </row>
    <row r="2107" spans="1:6">
      <c r="A2107" s="35">
        <v>87623</v>
      </c>
      <c r="B2107" s="3" t="s">
        <v>6072</v>
      </c>
      <c r="C2107" s="3" t="s">
        <v>188</v>
      </c>
      <c r="D2107" s="3" t="s">
        <v>92</v>
      </c>
      <c r="E2107" s="36">
        <v>81.040000000000006</v>
      </c>
      <c r="F2107" s="3" t="s">
        <v>39</v>
      </c>
    </row>
    <row r="2108" spans="1:6">
      <c r="A2108" s="35">
        <v>87624</v>
      </c>
      <c r="B2108" s="3" t="s">
        <v>6072</v>
      </c>
      <c r="C2108" s="3" t="s">
        <v>188</v>
      </c>
      <c r="D2108" s="3" t="s">
        <v>92</v>
      </c>
      <c r="E2108" s="36">
        <v>86.73</v>
      </c>
      <c r="F2108" s="3" t="s">
        <v>39</v>
      </c>
    </row>
    <row r="2109" spans="1:6">
      <c r="A2109" s="35">
        <v>87633</v>
      </c>
      <c r="B2109" s="3" t="s">
        <v>6075</v>
      </c>
      <c r="C2109" s="3" t="s">
        <v>188</v>
      </c>
      <c r="D2109" s="3" t="s">
        <v>92</v>
      </c>
      <c r="E2109" s="36">
        <v>109.16</v>
      </c>
      <c r="F2109" s="3" t="s">
        <v>39</v>
      </c>
    </row>
    <row r="2110" spans="1:6">
      <c r="A2110" s="35">
        <v>87643</v>
      </c>
      <c r="B2110" s="3" t="s">
        <v>6079</v>
      </c>
      <c r="C2110" s="3" t="s">
        <v>188</v>
      </c>
      <c r="D2110" s="3" t="s">
        <v>92</v>
      </c>
      <c r="E2110" s="36">
        <v>132.16</v>
      </c>
      <c r="F2110" s="3" t="s">
        <v>39</v>
      </c>
    </row>
    <row r="2111" spans="1:6">
      <c r="A2111" s="35">
        <v>87683</v>
      </c>
      <c r="B2111" s="3" t="s">
        <v>6083</v>
      </c>
      <c r="C2111" s="3" t="s">
        <v>188</v>
      </c>
      <c r="D2111" s="3" t="s">
        <v>92</v>
      </c>
      <c r="E2111" s="36">
        <v>126.22</v>
      </c>
      <c r="F2111" s="3" t="s">
        <v>39</v>
      </c>
    </row>
    <row r="2112" spans="1:6">
      <c r="A2112" s="35">
        <v>87703</v>
      </c>
      <c r="B2112" s="3" t="s">
        <v>6091</v>
      </c>
      <c r="C2112" s="3" t="s">
        <v>188</v>
      </c>
      <c r="D2112" s="3" t="s">
        <v>92</v>
      </c>
      <c r="E2112" s="36">
        <v>157.13</v>
      </c>
      <c r="F2112" s="3" t="s">
        <v>39</v>
      </c>
    </row>
    <row r="2113" spans="1:6">
      <c r="A2113" s="35">
        <v>87693</v>
      </c>
      <c r="B2113" s="3" t="s">
        <v>6087</v>
      </c>
      <c r="C2113" s="3" t="s">
        <v>188</v>
      </c>
      <c r="D2113" s="3" t="s">
        <v>92</v>
      </c>
      <c r="E2113" s="36">
        <v>144.58000000000001</v>
      </c>
      <c r="F2113" s="3" t="s">
        <v>39</v>
      </c>
    </row>
    <row r="2114" spans="1:6">
      <c r="A2114" s="35">
        <v>87757</v>
      </c>
      <c r="B2114" s="3" t="s">
        <v>6102</v>
      </c>
      <c r="C2114" s="3" t="s">
        <v>188</v>
      </c>
      <c r="D2114" s="3" t="s">
        <v>92</v>
      </c>
      <c r="E2114" s="36">
        <v>45.85</v>
      </c>
      <c r="F2114" s="3" t="s">
        <v>39</v>
      </c>
    </row>
    <row r="2115" spans="1:6">
      <c r="A2115" s="35">
        <v>87767</v>
      </c>
      <c r="B2115" s="3" t="s">
        <v>6106</v>
      </c>
      <c r="C2115" s="3" t="s">
        <v>188</v>
      </c>
      <c r="D2115" s="3" t="s">
        <v>92</v>
      </c>
      <c r="E2115" s="36">
        <v>53.28</v>
      </c>
      <c r="F2115" s="3" t="s">
        <v>39</v>
      </c>
    </row>
    <row r="2116" spans="1:6">
      <c r="A2116" s="35">
        <v>87737</v>
      </c>
      <c r="B2116" s="3" t="s">
        <v>6094</v>
      </c>
      <c r="C2116" s="3" t="s">
        <v>188</v>
      </c>
      <c r="D2116" s="3" t="s">
        <v>92</v>
      </c>
      <c r="E2116" s="36">
        <v>40.950000000000003</v>
      </c>
      <c r="F2116" s="3" t="s">
        <v>39</v>
      </c>
    </row>
    <row r="2117" spans="1:6">
      <c r="A2117" s="35">
        <v>87747</v>
      </c>
      <c r="B2117" s="3" t="s">
        <v>6098</v>
      </c>
      <c r="C2117" s="3" t="s">
        <v>188</v>
      </c>
      <c r="D2117" s="3" t="s">
        <v>92</v>
      </c>
      <c r="E2117" s="36">
        <v>49.97</v>
      </c>
      <c r="F2117" s="3" t="s">
        <v>39</v>
      </c>
    </row>
    <row r="2118" spans="1:6">
      <c r="A2118" s="35">
        <v>87622</v>
      </c>
      <c r="B2118" s="3" t="s">
        <v>6071</v>
      </c>
      <c r="C2118" s="3" t="s">
        <v>188</v>
      </c>
      <c r="D2118" s="3" t="s">
        <v>92</v>
      </c>
      <c r="E2118" s="36">
        <v>32.130000000000003</v>
      </c>
      <c r="F2118" s="3" t="s">
        <v>39</v>
      </c>
    </row>
    <row r="2119" spans="1:6">
      <c r="A2119" s="35">
        <v>87632</v>
      </c>
      <c r="B2119" s="3" t="s">
        <v>6074</v>
      </c>
      <c r="C2119" s="3" t="s">
        <v>188</v>
      </c>
      <c r="D2119" s="3" t="s">
        <v>92</v>
      </c>
      <c r="E2119" s="36">
        <v>41.15</v>
      </c>
      <c r="F2119" s="3" t="s">
        <v>39</v>
      </c>
    </row>
    <row r="2120" spans="1:6">
      <c r="A2120" s="35">
        <v>87642</v>
      </c>
      <c r="B2120" s="3" t="s">
        <v>6078</v>
      </c>
      <c r="C2120" s="3" t="s">
        <v>188</v>
      </c>
      <c r="D2120" s="3" t="s">
        <v>92</v>
      </c>
      <c r="E2120" s="36">
        <v>48.53</v>
      </c>
      <c r="F2120" s="3" t="s">
        <v>39</v>
      </c>
    </row>
    <row r="2121" spans="1:6">
      <c r="A2121" s="35">
        <v>87682</v>
      </c>
      <c r="B2121" s="3" t="s">
        <v>6082</v>
      </c>
      <c r="C2121" s="3" t="s">
        <v>188</v>
      </c>
      <c r="D2121" s="3" t="s">
        <v>92</v>
      </c>
      <c r="E2121" s="36">
        <v>42.59</v>
      </c>
      <c r="F2121" s="3" t="s">
        <v>39</v>
      </c>
    </row>
    <row r="2122" spans="1:6">
      <c r="A2122" s="35">
        <v>87692</v>
      </c>
      <c r="B2122" s="3" t="s">
        <v>6086</v>
      </c>
      <c r="C2122" s="3" t="s">
        <v>188</v>
      </c>
      <c r="D2122" s="3" t="s">
        <v>92</v>
      </c>
      <c r="E2122" s="36">
        <v>48.8</v>
      </c>
      <c r="F2122" s="3" t="s">
        <v>39</v>
      </c>
    </row>
    <row r="2123" spans="1:6">
      <c r="A2123" s="35">
        <v>87702</v>
      </c>
      <c r="B2123" s="3" t="s">
        <v>6090</v>
      </c>
      <c r="C2123" s="3" t="s">
        <v>188</v>
      </c>
      <c r="D2123" s="3" t="s">
        <v>92</v>
      </c>
      <c r="E2123" s="36">
        <v>52.83</v>
      </c>
      <c r="F2123" s="3" t="s">
        <v>39</v>
      </c>
    </row>
    <row r="2124" spans="1:6">
      <c r="A2124" s="35">
        <v>87755</v>
      </c>
      <c r="B2124" s="3" t="s">
        <v>6101</v>
      </c>
      <c r="C2124" s="3" t="s">
        <v>188</v>
      </c>
      <c r="D2124" s="3" t="s">
        <v>92</v>
      </c>
      <c r="E2124" s="36">
        <v>41.65</v>
      </c>
      <c r="F2124" s="3" t="s">
        <v>39</v>
      </c>
    </row>
    <row r="2125" spans="1:6">
      <c r="A2125" s="35">
        <v>87765</v>
      </c>
      <c r="B2125" s="3" t="s">
        <v>6105</v>
      </c>
      <c r="C2125" s="3" t="s">
        <v>188</v>
      </c>
      <c r="D2125" s="3" t="s">
        <v>92</v>
      </c>
      <c r="E2125" s="36">
        <v>48.11</v>
      </c>
      <c r="F2125" s="3" t="s">
        <v>39</v>
      </c>
    </row>
    <row r="2126" spans="1:6">
      <c r="A2126" s="35">
        <v>87735</v>
      </c>
      <c r="B2126" s="3" t="s">
        <v>6093</v>
      </c>
      <c r="C2126" s="3" t="s">
        <v>188</v>
      </c>
      <c r="D2126" s="3" t="s">
        <v>92</v>
      </c>
      <c r="E2126" s="36">
        <v>37.92</v>
      </c>
      <c r="F2126" s="3" t="s">
        <v>39</v>
      </c>
    </row>
    <row r="2127" spans="1:6">
      <c r="A2127" s="35">
        <v>87745</v>
      </c>
      <c r="B2127" s="3" t="s">
        <v>6097</v>
      </c>
      <c r="C2127" s="3" t="s">
        <v>188</v>
      </c>
      <c r="D2127" s="3" t="s">
        <v>92</v>
      </c>
      <c r="E2127" s="36">
        <v>45.77</v>
      </c>
      <c r="F2127" s="3" t="s">
        <v>39</v>
      </c>
    </row>
    <row r="2128" spans="1:6">
      <c r="A2128" s="35">
        <v>87620</v>
      </c>
      <c r="B2128" s="3" t="s">
        <v>6070</v>
      </c>
      <c r="C2128" s="3" t="s">
        <v>188</v>
      </c>
      <c r="D2128" s="3" t="s">
        <v>92</v>
      </c>
      <c r="E2128" s="36">
        <v>29.1</v>
      </c>
      <c r="F2128" s="3" t="s">
        <v>39</v>
      </c>
    </row>
    <row r="2129" spans="1:6">
      <c r="A2129" s="35">
        <v>87630</v>
      </c>
      <c r="B2129" s="3" t="s">
        <v>6073</v>
      </c>
      <c r="C2129" s="3" t="s">
        <v>188</v>
      </c>
      <c r="D2129" s="3" t="s">
        <v>92</v>
      </c>
      <c r="E2129" s="36">
        <v>36.950000000000003</v>
      </c>
      <c r="F2129" s="3" t="s">
        <v>39</v>
      </c>
    </row>
    <row r="2130" spans="1:6">
      <c r="A2130" s="35">
        <v>87640</v>
      </c>
      <c r="B2130" s="3" t="s">
        <v>6077</v>
      </c>
      <c r="C2130" s="3" t="s">
        <v>188</v>
      </c>
      <c r="D2130" s="3" t="s">
        <v>92</v>
      </c>
      <c r="E2130" s="36">
        <v>43.36</v>
      </c>
      <c r="F2130" s="3" t="s">
        <v>39</v>
      </c>
    </row>
    <row r="2131" spans="1:6">
      <c r="A2131" s="35">
        <v>87680</v>
      </c>
      <c r="B2131" s="3" t="s">
        <v>6081</v>
      </c>
      <c r="C2131" s="3" t="s">
        <v>188</v>
      </c>
      <c r="D2131" s="3" t="s">
        <v>92</v>
      </c>
      <c r="E2131" s="36">
        <v>37.42</v>
      </c>
      <c r="F2131" s="3" t="s">
        <v>39</v>
      </c>
    </row>
    <row r="2132" spans="1:6">
      <c r="A2132" s="35">
        <v>87690</v>
      </c>
      <c r="B2132" s="3" t="s">
        <v>6085</v>
      </c>
      <c r="C2132" s="3" t="s">
        <v>188</v>
      </c>
      <c r="D2132" s="3" t="s">
        <v>92</v>
      </c>
      <c r="E2132" s="36">
        <v>42.88</v>
      </c>
      <c r="F2132" s="3" t="s">
        <v>39</v>
      </c>
    </row>
    <row r="2133" spans="1:6">
      <c r="A2133" s="35">
        <v>87700</v>
      </c>
      <c r="B2133" s="3" t="s">
        <v>6089</v>
      </c>
      <c r="C2133" s="3" t="s">
        <v>188</v>
      </c>
      <c r="D2133" s="3" t="s">
        <v>92</v>
      </c>
      <c r="E2133" s="36">
        <v>46.38</v>
      </c>
      <c r="F2133" s="3" t="s">
        <v>39</v>
      </c>
    </row>
    <row r="2134" spans="1:6">
      <c r="A2134" s="35">
        <v>100771</v>
      </c>
      <c r="B2134" s="3" t="s">
        <v>1695</v>
      </c>
      <c r="C2134" s="3" t="s">
        <v>1192</v>
      </c>
      <c r="D2134" s="3" t="s">
        <v>38</v>
      </c>
      <c r="E2134" s="36">
        <v>27.38</v>
      </c>
      <c r="F2134" s="3" t="s">
        <v>39</v>
      </c>
    </row>
    <row r="2135" spans="1:6">
      <c r="A2135" s="35">
        <v>100769</v>
      </c>
      <c r="B2135" s="3" t="s">
        <v>1694</v>
      </c>
      <c r="C2135" s="3" t="s">
        <v>1192</v>
      </c>
      <c r="D2135" s="3" t="s">
        <v>38</v>
      </c>
      <c r="E2135" s="36">
        <v>21.66</v>
      </c>
      <c r="F2135" s="3" t="s">
        <v>39</v>
      </c>
    </row>
    <row r="2136" spans="1:6">
      <c r="A2136" s="35">
        <v>100767</v>
      </c>
      <c r="B2136" s="3" t="s">
        <v>1693</v>
      </c>
      <c r="C2136" s="3" t="s">
        <v>1192</v>
      </c>
      <c r="D2136" s="3" t="s">
        <v>38</v>
      </c>
      <c r="E2136" s="36">
        <v>16.600000000000001</v>
      </c>
      <c r="F2136" s="3" t="s">
        <v>39</v>
      </c>
    </row>
    <row r="2137" spans="1:6">
      <c r="A2137" s="35">
        <v>100772</v>
      </c>
      <c r="B2137" s="3" t="s">
        <v>5018</v>
      </c>
      <c r="C2137" s="3" t="s">
        <v>1192</v>
      </c>
      <c r="D2137" s="3" t="s">
        <v>38</v>
      </c>
      <c r="E2137" s="36">
        <v>17.079999999999998</v>
      </c>
      <c r="F2137" s="3" t="s">
        <v>39</v>
      </c>
    </row>
    <row r="2138" spans="1:6">
      <c r="A2138" s="35">
        <v>100770</v>
      </c>
      <c r="B2138" s="3" t="s">
        <v>5017</v>
      </c>
      <c r="C2138" s="3" t="s">
        <v>1192</v>
      </c>
      <c r="D2138" s="3" t="s">
        <v>38</v>
      </c>
      <c r="E2138" s="36">
        <v>21.14</v>
      </c>
      <c r="F2138" s="3" t="s">
        <v>39</v>
      </c>
    </row>
    <row r="2139" spans="1:6">
      <c r="A2139" s="35">
        <v>100768</v>
      </c>
      <c r="B2139" s="3" t="s">
        <v>5016</v>
      </c>
      <c r="C2139" s="3" t="s">
        <v>1192</v>
      </c>
      <c r="D2139" s="3" t="s">
        <v>38</v>
      </c>
      <c r="E2139" s="36">
        <v>20.54</v>
      </c>
      <c r="F2139" s="3" t="s">
        <v>39</v>
      </c>
    </row>
    <row r="2140" spans="1:6">
      <c r="A2140" s="35">
        <v>93198</v>
      </c>
      <c r="B2140" s="3" t="s">
        <v>1644</v>
      </c>
      <c r="C2140" s="3" t="s">
        <v>3</v>
      </c>
      <c r="D2140" s="3" t="s">
        <v>92</v>
      </c>
      <c r="E2140" s="36">
        <v>38.049999999999997</v>
      </c>
      <c r="F2140" s="3" t="s">
        <v>39</v>
      </c>
    </row>
    <row r="2141" spans="1:6">
      <c r="A2141" s="35">
        <v>93199</v>
      </c>
      <c r="B2141" s="3" t="s">
        <v>1645</v>
      </c>
      <c r="C2141" s="3" t="s">
        <v>3</v>
      </c>
      <c r="D2141" s="3" t="s">
        <v>92</v>
      </c>
      <c r="E2141" s="36">
        <v>37.6</v>
      </c>
      <c r="F2141" s="3" t="s">
        <v>39</v>
      </c>
    </row>
    <row r="2142" spans="1:6">
      <c r="A2142" s="35">
        <v>93196</v>
      </c>
      <c r="B2142" s="3" t="s">
        <v>1642</v>
      </c>
      <c r="C2142" s="3" t="s">
        <v>3</v>
      </c>
      <c r="D2142" s="3" t="s">
        <v>38</v>
      </c>
      <c r="E2142" s="36">
        <v>76.89</v>
      </c>
      <c r="F2142" s="3" t="s">
        <v>39</v>
      </c>
    </row>
    <row r="2143" spans="1:6">
      <c r="A2143" s="35">
        <v>93197</v>
      </c>
      <c r="B2143" s="3" t="s">
        <v>1643</v>
      </c>
      <c r="C2143" s="3" t="s">
        <v>3</v>
      </c>
      <c r="D2143" s="3" t="s">
        <v>38</v>
      </c>
      <c r="E2143" s="36">
        <v>86.35</v>
      </c>
      <c r="F2143" s="3" t="s">
        <v>39</v>
      </c>
    </row>
    <row r="2144" spans="1:6">
      <c r="A2144" s="35">
        <v>93194</v>
      </c>
      <c r="B2144" s="3" t="s">
        <v>1640</v>
      </c>
      <c r="C2144" s="3" t="s">
        <v>3</v>
      </c>
      <c r="D2144" s="3" t="s">
        <v>38</v>
      </c>
      <c r="E2144" s="36">
        <v>43.52</v>
      </c>
      <c r="F2144" s="3" t="s">
        <v>39</v>
      </c>
    </row>
    <row r="2145" spans="1:6">
      <c r="A2145" s="35">
        <v>93195</v>
      </c>
      <c r="B2145" s="3" t="s">
        <v>1641</v>
      </c>
      <c r="C2145" s="3" t="s">
        <v>3</v>
      </c>
      <c r="D2145" s="3" t="s">
        <v>38</v>
      </c>
      <c r="E2145" s="36">
        <v>52.84</v>
      </c>
      <c r="F2145" s="3" t="s">
        <v>39</v>
      </c>
    </row>
    <row r="2146" spans="1:6">
      <c r="A2146" s="35">
        <v>100317</v>
      </c>
      <c r="B2146" s="3" t="s">
        <v>4272</v>
      </c>
      <c r="C2146" s="3" t="s">
        <v>4127</v>
      </c>
      <c r="D2146" s="3" t="s">
        <v>92</v>
      </c>
      <c r="E2146" s="37">
        <v>20681.72</v>
      </c>
      <c r="F2146" s="3" t="s">
        <v>4035</v>
      </c>
    </row>
    <row r="2147" spans="1:6">
      <c r="A2147" s="35">
        <v>100302</v>
      </c>
      <c r="B2147" s="3" t="s">
        <v>4259</v>
      </c>
      <c r="C2147" s="3" t="s">
        <v>9</v>
      </c>
      <c r="D2147" s="3" t="s">
        <v>92</v>
      </c>
      <c r="E2147" s="36">
        <v>117.14</v>
      </c>
      <c r="F2147" s="3" t="s">
        <v>4035</v>
      </c>
    </row>
    <row r="2148" spans="1:6">
      <c r="A2148" s="35">
        <v>96971</v>
      </c>
      <c r="B2148" s="3" t="s">
        <v>2039</v>
      </c>
      <c r="C2148" s="3" t="s">
        <v>3</v>
      </c>
      <c r="D2148" s="3" t="s">
        <v>38</v>
      </c>
      <c r="E2148" s="36">
        <v>31.6</v>
      </c>
      <c r="F2148" s="3" t="s">
        <v>39</v>
      </c>
    </row>
    <row r="2149" spans="1:6">
      <c r="A2149" s="35">
        <v>96972</v>
      </c>
      <c r="B2149" s="3" t="s">
        <v>2040</v>
      </c>
      <c r="C2149" s="3" t="s">
        <v>3</v>
      </c>
      <c r="D2149" s="3" t="s">
        <v>38</v>
      </c>
      <c r="E2149" s="36">
        <v>44.55</v>
      </c>
      <c r="F2149" s="3" t="s">
        <v>39</v>
      </c>
    </row>
    <row r="2150" spans="1:6">
      <c r="A2150" s="35">
        <v>96973</v>
      </c>
      <c r="B2150" s="3" t="s">
        <v>2041</v>
      </c>
      <c r="C2150" s="3" t="s">
        <v>3</v>
      </c>
      <c r="D2150" s="3" t="s">
        <v>38</v>
      </c>
      <c r="E2150" s="36">
        <v>57.46</v>
      </c>
      <c r="F2150" s="3" t="s">
        <v>39</v>
      </c>
    </row>
    <row r="2151" spans="1:6">
      <c r="A2151" s="35">
        <v>96977</v>
      </c>
      <c r="B2151" s="3" t="s">
        <v>2045</v>
      </c>
      <c r="C2151" s="3" t="s">
        <v>3</v>
      </c>
      <c r="D2151" s="3" t="s">
        <v>92</v>
      </c>
      <c r="E2151" s="36">
        <v>55.86</v>
      </c>
      <c r="F2151" s="3" t="s">
        <v>39</v>
      </c>
    </row>
    <row r="2152" spans="1:6">
      <c r="A2152" s="35">
        <v>96974</v>
      </c>
      <c r="B2152" s="3" t="s">
        <v>2042</v>
      </c>
      <c r="C2152" s="3" t="s">
        <v>3</v>
      </c>
      <c r="D2152" s="3" t="s">
        <v>38</v>
      </c>
      <c r="E2152" s="36">
        <v>74.89</v>
      </c>
      <c r="F2152" s="3" t="s">
        <v>39</v>
      </c>
    </row>
    <row r="2153" spans="1:6">
      <c r="A2153" s="35">
        <v>96978</v>
      </c>
      <c r="B2153" s="3" t="s">
        <v>2046</v>
      </c>
      <c r="C2153" s="3" t="s">
        <v>3</v>
      </c>
      <c r="D2153" s="3" t="s">
        <v>92</v>
      </c>
      <c r="E2153" s="36">
        <v>78.44</v>
      </c>
      <c r="F2153" s="3" t="s">
        <v>39</v>
      </c>
    </row>
    <row r="2154" spans="1:6">
      <c r="A2154" s="35">
        <v>96975</v>
      </c>
      <c r="B2154" s="3" t="s">
        <v>2043</v>
      </c>
      <c r="C2154" s="3" t="s">
        <v>3</v>
      </c>
      <c r="D2154" s="3" t="s">
        <v>38</v>
      </c>
      <c r="E2154" s="36">
        <v>98.74</v>
      </c>
      <c r="F2154" s="3" t="s">
        <v>39</v>
      </c>
    </row>
    <row r="2155" spans="1:6">
      <c r="A2155" s="35">
        <v>96979</v>
      </c>
      <c r="B2155" s="3" t="s">
        <v>2047</v>
      </c>
      <c r="C2155" s="3" t="s">
        <v>3</v>
      </c>
      <c r="D2155" s="3" t="s">
        <v>92</v>
      </c>
      <c r="E2155" s="36">
        <v>110.09</v>
      </c>
      <c r="F2155" s="3" t="s">
        <v>39</v>
      </c>
    </row>
    <row r="2156" spans="1:6">
      <c r="A2156" s="35">
        <v>96976</v>
      </c>
      <c r="B2156" s="3" t="s">
        <v>2044</v>
      </c>
      <c r="C2156" s="3" t="s">
        <v>3</v>
      </c>
      <c r="D2156" s="3" t="s">
        <v>38</v>
      </c>
      <c r="E2156" s="36">
        <v>131.06</v>
      </c>
      <c r="F2156" s="3" t="s">
        <v>39</v>
      </c>
    </row>
    <row r="2157" spans="1:6">
      <c r="A2157" s="35">
        <v>99855</v>
      </c>
      <c r="B2157" s="3" t="s">
        <v>1468</v>
      </c>
      <c r="C2157" s="3" t="s">
        <v>3</v>
      </c>
      <c r="D2157" s="3" t="s">
        <v>38</v>
      </c>
      <c r="E2157" s="36">
        <v>113.05</v>
      </c>
      <c r="F2157" s="3" t="s">
        <v>39</v>
      </c>
    </row>
    <row r="2158" spans="1:6">
      <c r="A2158" s="35">
        <v>99857</v>
      </c>
      <c r="B2158" s="3" t="s">
        <v>1469</v>
      </c>
      <c r="C2158" s="3" t="s">
        <v>3</v>
      </c>
      <c r="D2158" s="3" t="s">
        <v>38</v>
      </c>
      <c r="E2158" s="36">
        <v>76.239999999999995</v>
      </c>
      <c r="F2158" s="3" t="s">
        <v>39</v>
      </c>
    </row>
    <row r="2159" spans="1:6">
      <c r="A2159" s="35">
        <v>91285</v>
      </c>
      <c r="B2159" s="3" t="s">
        <v>446</v>
      </c>
      <c r="C2159" s="3" t="s">
        <v>363</v>
      </c>
      <c r="D2159" s="3" t="s">
        <v>92</v>
      </c>
      <c r="E2159" s="36">
        <v>1.2</v>
      </c>
      <c r="F2159" s="3" t="s">
        <v>39</v>
      </c>
    </row>
    <row r="2160" spans="1:6">
      <c r="A2160" s="35">
        <v>91283</v>
      </c>
      <c r="B2160" s="3" t="s">
        <v>305</v>
      </c>
      <c r="C2160" s="3" t="s">
        <v>12</v>
      </c>
      <c r="D2160" s="3" t="s">
        <v>92</v>
      </c>
      <c r="E2160" s="36">
        <v>12.78</v>
      </c>
      <c r="F2160" s="3" t="s">
        <v>39</v>
      </c>
    </row>
    <row r="2161" spans="1:6">
      <c r="A2161" s="35">
        <v>91279</v>
      </c>
      <c r="B2161" s="3" t="s">
        <v>816</v>
      </c>
      <c r="C2161" s="3" t="s">
        <v>9</v>
      </c>
      <c r="D2161" s="3" t="s">
        <v>92</v>
      </c>
      <c r="E2161" s="36">
        <v>1.08</v>
      </c>
      <c r="F2161" s="3" t="s">
        <v>39</v>
      </c>
    </row>
    <row r="2162" spans="1:6">
      <c r="A2162" s="35">
        <v>91280</v>
      </c>
      <c r="B2162" s="3" t="s">
        <v>817</v>
      </c>
      <c r="C2162" s="3" t="s">
        <v>9</v>
      </c>
      <c r="D2162" s="3" t="s">
        <v>92</v>
      </c>
      <c r="E2162" s="36">
        <v>0.12</v>
      </c>
      <c r="F2162" s="3" t="s">
        <v>39</v>
      </c>
    </row>
    <row r="2163" spans="1:6">
      <c r="A2163" s="35">
        <v>91281</v>
      </c>
      <c r="B2163" s="3" t="s">
        <v>818</v>
      </c>
      <c r="C2163" s="3" t="s">
        <v>9</v>
      </c>
      <c r="D2163" s="3" t="s">
        <v>92</v>
      </c>
      <c r="E2163" s="36">
        <v>1.35</v>
      </c>
      <c r="F2163" s="3" t="s">
        <v>39</v>
      </c>
    </row>
    <row r="2164" spans="1:6">
      <c r="A2164" s="35">
        <v>91282</v>
      </c>
      <c r="B2164" s="3" t="s">
        <v>819</v>
      </c>
      <c r="C2164" s="3" t="s">
        <v>9</v>
      </c>
      <c r="D2164" s="3" t="s">
        <v>410</v>
      </c>
      <c r="E2164" s="36">
        <v>10.23</v>
      </c>
      <c r="F2164" s="3" t="s">
        <v>39</v>
      </c>
    </row>
    <row r="2165" spans="1:6">
      <c r="A2165" s="35">
        <v>92877</v>
      </c>
      <c r="B2165" s="3" t="s">
        <v>1593</v>
      </c>
      <c r="C2165" s="3" t="s">
        <v>1192</v>
      </c>
      <c r="D2165" s="3" t="s">
        <v>92</v>
      </c>
      <c r="E2165" s="36">
        <v>12.74</v>
      </c>
      <c r="F2165" s="3" t="s">
        <v>39</v>
      </c>
    </row>
    <row r="2166" spans="1:6">
      <c r="A2166" s="35">
        <v>92878</v>
      </c>
      <c r="B2166" s="3" t="s">
        <v>1594</v>
      </c>
      <c r="C2166" s="3" t="s">
        <v>1192</v>
      </c>
      <c r="D2166" s="3" t="s">
        <v>92</v>
      </c>
      <c r="E2166" s="36">
        <v>12.62</v>
      </c>
      <c r="F2166" s="3" t="s">
        <v>39</v>
      </c>
    </row>
    <row r="2167" spans="1:6">
      <c r="A2167" s="35">
        <v>92879</v>
      </c>
      <c r="B2167" s="3" t="s">
        <v>1595</v>
      </c>
      <c r="C2167" s="3" t="s">
        <v>1192</v>
      </c>
      <c r="D2167" s="3" t="s">
        <v>92</v>
      </c>
      <c r="E2167" s="36">
        <v>12.55</v>
      </c>
      <c r="F2167" s="3" t="s">
        <v>39</v>
      </c>
    </row>
    <row r="2168" spans="1:6">
      <c r="A2168" s="35">
        <v>92880</v>
      </c>
      <c r="B2168" s="3" t="s">
        <v>1596</v>
      </c>
      <c r="C2168" s="3" t="s">
        <v>1192</v>
      </c>
      <c r="D2168" s="3" t="s">
        <v>92</v>
      </c>
      <c r="E2168" s="36">
        <v>12.85</v>
      </c>
      <c r="F2168" s="3" t="s">
        <v>39</v>
      </c>
    </row>
    <row r="2169" spans="1:6">
      <c r="A2169" s="35">
        <v>92881</v>
      </c>
      <c r="B2169" s="3" t="s">
        <v>1597</v>
      </c>
      <c r="C2169" s="3" t="s">
        <v>1192</v>
      </c>
      <c r="D2169" s="3" t="s">
        <v>92</v>
      </c>
      <c r="E2169" s="36">
        <v>12.84</v>
      </c>
      <c r="F2169" s="3" t="s">
        <v>39</v>
      </c>
    </row>
    <row r="2170" spans="1:6">
      <c r="A2170" s="35">
        <v>92875</v>
      </c>
      <c r="B2170" s="3" t="s">
        <v>1591</v>
      </c>
      <c r="C2170" s="3" t="s">
        <v>1192</v>
      </c>
      <c r="D2170" s="3" t="s">
        <v>92</v>
      </c>
      <c r="E2170" s="36">
        <v>11.67</v>
      </c>
      <c r="F2170" s="3" t="s">
        <v>39</v>
      </c>
    </row>
    <row r="2171" spans="1:6">
      <c r="A2171" s="35">
        <v>92876</v>
      </c>
      <c r="B2171" s="3" t="s">
        <v>1592</v>
      </c>
      <c r="C2171" s="3" t="s">
        <v>1192</v>
      </c>
      <c r="D2171" s="3" t="s">
        <v>92</v>
      </c>
      <c r="E2171" s="36">
        <v>11.64</v>
      </c>
      <c r="F2171" s="3" t="s">
        <v>39</v>
      </c>
    </row>
    <row r="2172" spans="1:6">
      <c r="A2172" s="35">
        <v>95448</v>
      </c>
      <c r="B2172" s="3" t="s">
        <v>4974</v>
      </c>
      <c r="C2172" s="3" t="s">
        <v>1192</v>
      </c>
      <c r="D2172" s="3" t="s">
        <v>92</v>
      </c>
      <c r="E2172" s="36">
        <v>13.11</v>
      </c>
      <c r="F2172" s="3" t="s">
        <v>39</v>
      </c>
    </row>
    <row r="2173" spans="1:6">
      <c r="A2173" s="35">
        <v>92794</v>
      </c>
      <c r="B2173" s="3" t="s">
        <v>1578</v>
      </c>
      <c r="C2173" s="3" t="s">
        <v>1192</v>
      </c>
      <c r="D2173" s="3" t="s">
        <v>92</v>
      </c>
      <c r="E2173" s="36">
        <v>11.88</v>
      </c>
      <c r="F2173" s="3" t="s">
        <v>39</v>
      </c>
    </row>
    <row r="2174" spans="1:6">
      <c r="A2174" s="35">
        <v>92803</v>
      </c>
      <c r="B2174" s="3" t="s">
        <v>1587</v>
      </c>
      <c r="C2174" s="3" t="s">
        <v>1192</v>
      </c>
      <c r="D2174" s="3" t="s">
        <v>92</v>
      </c>
      <c r="E2174" s="36">
        <v>11.8</v>
      </c>
      <c r="F2174" s="3" t="s">
        <v>39</v>
      </c>
    </row>
    <row r="2175" spans="1:6">
      <c r="A2175" s="35">
        <v>92795</v>
      </c>
      <c r="B2175" s="3" t="s">
        <v>1579</v>
      </c>
      <c r="C2175" s="3" t="s">
        <v>1192</v>
      </c>
      <c r="D2175" s="3" t="s">
        <v>92</v>
      </c>
      <c r="E2175" s="36">
        <v>10.199999999999999</v>
      </c>
      <c r="F2175" s="3" t="s">
        <v>39</v>
      </c>
    </row>
    <row r="2176" spans="1:6">
      <c r="A2176" s="35">
        <v>92804</v>
      </c>
      <c r="B2176" s="3" t="s">
        <v>1588</v>
      </c>
      <c r="C2176" s="3" t="s">
        <v>1192</v>
      </c>
      <c r="D2176" s="3" t="s">
        <v>92</v>
      </c>
      <c r="E2176" s="36">
        <v>10.16</v>
      </c>
      <c r="F2176" s="3" t="s">
        <v>39</v>
      </c>
    </row>
    <row r="2177" spans="1:6">
      <c r="A2177" s="35">
        <v>92796</v>
      </c>
      <c r="B2177" s="3" t="s">
        <v>1580</v>
      </c>
      <c r="C2177" s="3" t="s">
        <v>1192</v>
      </c>
      <c r="D2177" s="3" t="s">
        <v>92</v>
      </c>
      <c r="E2177" s="36">
        <v>10.130000000000001</v>
      </c>
      <c r="F2177" s="3" t="s">
        <v>39</v>
      </c>
    </row>
    <row r="2178" spans="1:6">
      <c r="A2178" s="35">
        <v>92805</v>
      </c>
      <c r="B2178" s="3" t="s">
        <v>1589</v>
      </c>
      <c r="C2178" s="3" t="s">
        <v>1192</v>
      </c>
      <c r="D2178" s="3" t="s">
        <v>92</v>
      </c>
      <c r="E2178" s="36">
        <v>10.1</v>
      </c>
      <c r="F2178" s="3" t="s">
        <v>39</v>
      </c>
    </row>
    <row r="2179" spans="1:6">
      <c r="A2179" s="35">
        <v>92797</v>
      </c>
      <c r="B2179" s="3" t="s">
        <v>1581</v>
      </c>
      <c r="C2179" s="3" t="s">
        <v>1192</v>
      </c>
      <c r="D2179" s="3" t="s">
        <v>92</v>
      </c>
      <c r="E2179" s="36">
        <v>11.95</v>
      </c>
      <c r="F2179" s="3" t="s">
        <v>39</v>
      </c>
    </row>
    <row r="2180" spans="1:6">
      <c r="A2180" s="35">
        <v>92806</v>
      </c>
      <c r="B2180" s="3" t="s">
        <v>1590</v>
      </c>
      <c r="C2180" s="3" t="s">
        <v>1192</v>
      </c>
      <c r="D2180" s="3" t="s">
        <v>92</v>
      </c>
      <c r="E2180" s="36">
        <v>11.94</v>
      </c>
      <c r="F2180" s="3" t="s">
        <v>39</v>
      </c>
    </row>
    <row r="2181" spans="1:6">
      <c r="A2181" s="35">
        <v>92798</v>
      </c>
      <c r="B2181" s="3" t="s">
        <v>1582</v>
      </c>
      <c r="C2181" s="3" t="s">
        <v>1192</v>
      </c>
      <c r="D2181" s="3" t="s">
        <v>92</v>
      </c>
      <c r="E2181" s="36">
        <v>11.94</v>
      </c>
      <c r="F2181" s="3" t="s">
        <v>39</v>
      </c>
    </row>
    <row r="2182" spans="1:6">
      <c r="A2182" s="35">
        <v>95446</v>
      </c>
      <c r="B2182" s="3" t="s">
        <v>16184</v>
      </c>
      <c r="C2182" s="3" t="s">
        <v>1192</v>
      </c>
      <c r="D2182" s="3" t="s">
        <v>92</v>
      </c>
      <c r="E2182" s="36">
        <v>12.09</v>
      </c>
      <c r="F2182" s="3" t="s">
        <v>39</v>
      </c>
    </row>
    <row r="2183" spans="1:6">
      <c r="A2183" s="35">
        <v>92792</v>
      </c>
      <c r="B2183" s="3" t="s">
        <v>1576</v>
      </c>
      <c r="C2183" s="3" t="s">
        <v>1192</v>
      </c>
      <c r="D2183" s="3" t="s">
        <v>92</v>
      </c>
      <c r="E2183" s="36">
        <v>12.74</v>
      </c>
      <c r="F2183" s="3" t="s">
        <v>39</v>
      </c>
    </row>
    <row r="2184" spans="1:6">
      <c r="A2184" s="35">
        <v>92801</v>
      </c>
      <c r="B2184" s="3" t="s">
        <v>1585</v>
      </c>
      <c r="C2184" s="3" t="s">
        <v>1192</v>
      </c>
      <c r="D2184" s="3" t="s">
        <v>92</v>
      </c>
      <c r="E2184" s="36">
        <v>12.5</v>
      </c>
      <c r="F2184" s="3" t="s">
        <v>39</v>
      </c>
    </row>
    <row r="2185" spans="1:6">
      <c r="A2185" s="35">
        <v>92793</v>
      </c>
      <c r="B2185" s="3" t="s">
        <v>1577</v>
      </c>
      <c r="C2185" s="3" t="s">
        <v>1192</v>
      </c>
      <c r="D2185" s="3" t="s">
        <v>92</v>
      </c>
      <c r="E2185" s="36">
        <v>12.82</v>
      </c>
      <c r="F2185" s="3" t="s">
        <v>39</v>
      </c>
    </row>
    <row r="2186" spans="1:6">
      <c r="A2186" s="35">
        <v>92802</v>
      </c>
      <c r="B2186" s="3" t="s">
        <v>1586</v>
      </c>
      <c r="C2186" s="3" t="s">
        <v>1192</v>
      </c>
      <c r="D2186" s="3" t="s">
        <v>92</v>
      </c>
      <c r="E2186" s="36">
        <v>12.68</v>
      </c>
      <c r="F2186" s="3" t="s">
        <v>39</v>
      </c>
    </row>
    <row r="2187" spans="1:6">
      <c r="A2187" s="35">
        <v>92799</v>
      </c>
      <c r="B2187" s="3" t="s">
        <v>1583</v>
      </c>
      <c r="C2187" s="3" t="s">
        <v>1192</v>
      </c>
      <c r="D2187" s="3" t="s">
        <v>92</v>
      </c>
      <c r="E2187" s="36">
        <v>12.65</v>
      </c>
      <c r="F2187" s="3" t="s">
        <v>39</v>
      </c>
    </row>
    <row r="2188" spans="1:6">
      <c r="A2188" s="35">
        <v>95445</v>
      </c>
      <c r="B2188" s="3" t="s">
        <v>16183</v>
      </c>
      <c r="C2188" s="3" t="s">
        <v>1192</v>
      </c>
      <c r="D2188" s="3" t="s">
        <v>92</v>
      </c>
      <c r="E2188" s="36">
        <v>11.11</v>
      </c>
      <c r="F2188" s="3" t="s">
        <v>39</v>
      </c>
    </row>
    <row r="2189" spans="1:6">
      <c r="A2189" s="35">
        <v>92791</v>
      </c>
      <c r="B2189" s="3" t="s">
        <v>1575</v>
      </c>
      <c r="C2189" s="3" t="s">
        <v>1192</v>
      </c>
      <c r="D2189" s="3" t="s">
        <v>92</v>
      </c>
      <c r="E2189" s="36">
        <v>12.29</v>
      </c>
      <c r="F2189" s="3" t="s">
        <v>39</v>
      </c>
    </row>
    <row r="2190" spans="1:6">
      <c r="A2190" s="35">
        <v>92800</v>
      </c>
      <c r="B2190" s="3" t="s">
        <v>1584</v>
      </c>
      <c r="C2190" s="3" t="s">
        <v>1192</v>
      </c>
      <c r="D2190" s="3" t="s">
        <v>92</v>
      </c>
      <c r="E2190" s="36">
        <v>11.88</v>
      </c>
      <c r="F2190" s="3" t="s">
        <v>39</v>
      </c>
    </row>
    <row r="2191" spans="1:6">
      <c r="A2191" s="35">
        <v>98529</v>
      </c>
      <c r="B2191" s="3" t="s">
        <v>4027</v>
      </c>
      <c r="C2191" s="3" t="s">
        <v>91</v>
      </c>
      <c r="D2191" s="3" t="s">
        <v>92</v>
      </c>
      <c r="E2191" s="36">
        <v>51.55</v>
      </c>
      <c r="F2191" s="3" t="s">
        <v>39</v>
      </c>
    </row>
    <row r="2192" spans="1:6">
      <c r="A2192" s="35">
        <v>98530</v>
      </c>
      <c r="B2192" s="3" t="s">
        <v>4028</v>
      </c>
      <c r="C2192" s="3" t="s">
        <v>91</v>
      </c>
      <c r="D2192" s="3" t="s">
        <v>92</v>
      </c>
      <c r="E2192" s="36">
        <v>91.82</v>
      </c>
      <c r="F2192" s="3" t="s">
        <v>39</v>
      </c>
    </row>
    <row r="2193" spans="1:6">
      <c r="A2193" s="35">
        <v>98531</v>
      </c>
      <c r="B2193" s="3" t="s">
        <v>4029</v>
      </c>
      <c r="C2193" s="3" t="s">
        <v>91</v>
      </c>
      <c r="D2193" s="3" t="s">
        <v>38</v>
      </c>
      <c r="E2193" s="36">
        <v>217.53</v>
      </c>
      <c r="F2193" s="3" t="s">
        <v>39</v>
      </c>
    </row>
    <row r="2194" spans="1:6">
      <c r="A2194" s="35">
        <v>94472</v>
      </c>
      <c r="B2194" s="3" t="s">
        <v>2692</v>
      </c>
      <c r="C2194" s="3" t="s">
        <v>91</v>
      </c>
      <c r="D2194" s="3" t="s">
        <v>92</v>
      </c>
      <c r="E2194" s="36">
        <v>57.45</v>
      </c>
      <c r="F2194" s="3" t="s">
        <v>39</v>
      </c>
    </row>
    <row r="2195" spans="1:6">
      <c r="A2195" s="35">
        <v>94474</v>
      </c>
      <c r="B2195" s="3" t="s">
        <v>2694</v>
      </c>
      <c r="C2195" s="3" t="s">
        <v>91</v>
      </c>
      <c r="D2195" s="3" t="s">
        <v>92</v>
      </c>
      <c r="E2195" s="36">
        <v>92.82</v>
      </c>
      <c r="F2195" s="3" t="s">
        <v>39</v>
      </c>
    </row>
    <row r="2196" spans="1:6">
      <c r="A2196" s="35">
        <v>94476</v>
      </c>
      <c r="B2196" s="3" t="s">
        <v>2696</v>
      </c>
      <c r="C2196" s="3" t="s">
        <v>91</v>
      </c>
      <c r="D2196" s="3" t="s">
        <v>92</v>
      </c>
      <c r="E2196" s="36">
        <v>131.59</v>
      </c>
      <c r="F2196" s="3" t="s">
        <v>39</v>
      </c>
    </row>
    <row r="2197" spans="1:6">
      <c r="A2197" s="35">
        <v>103432</v>
      </c>
      <c r="B2197" s="3" t="s">
        <v>16066</v>
      </c>
      <c r="C2197" s="3" t="s">
        <v>91</v>
      </c>
      <c r="D2197" s="3" t="s">
        <v>38</v>
      </c>
      <c r="E2197" s="37">
        <v>1695.47</v>
      </c>
      <c r="F2197" s="3" t="s">
        <v>39</v>
      </c>
    </row>
    <row r="2198" spans="1:6">
      <c r="A2198" s="35">
        <v>103430</v>
      </c>
      <c r="B2198" s="3" t="s">
        <v>16064</v>
      </c>
      <c r="C2198" s="3" t="s">
        <v>91</v>
      </c>
      <c r="D2198" s="3" t="s">
        <v>38</v>
      </c>
      <c r="E2198" s="36">
        <v>34.479999999999997</v>
      </c>
      <c r="F2198" s="3" t="s">
        <v>39</v>
      </c>
    </row>
    <row r="2199" spans="1:6">
      <c r="A2199" s="35">
        <v>103431</v>
      </c>
      <c r="B2199" s="3" t="s">
        <v>16065</v>
      </c>
      <c r="C2199" s="3" t="s">
        <v>91</v>
      </c>
      <c r="D2199" s="3" t="s">
        <v>38</v>
      </c>
      <c r="E2199" s="36">
        <v>60.03</v>
      </c>
      <c r="F2199" s="3" t="s">
        <v>39</v>
      </c>
    </row>
    <row r="2200" spans="1:6">
      <c r="A2200" s="35">
        <v>94471</v>
      </c>
      <c r="B2200" s="3" t="s">
        <v>2691</v>
      </c>
      <c r="C2200" s="3" t="s">
        <v>91</v>
      </c>
      <c r="D2200" s="3" t="s">
        <v>92</v>
      </c>
      <c r="E2200" s="36">
        <v>55.79</v>
      </c>
      <c r="F2200" s="3" t="s">
        <v>39</v>
      </c>
    </row>
    <row r="2201" spans="1:6">
      <c r="A2201" s="35">
        <v>94473</v>
      </c>
      <c r="B2201" s="3" t="s">
        <v>2693</v>
      </c>
      <c r="C2201" s="3" t="s">
        <v>91</v>
      </c>
      <c r="D2201" s="3" t="s">
        <v>92</v>
      </c>
      <c r="E2201" s="36">
        <v>85.52</v>
      </c>
      <c r="F2201" s="3" t="s">
        <v>39</v>
      </c>
    </row>
    <row r="2202" spans="1:6">
      <c r="A2202" s="35">
        <v>94475</v>
      </c>
      <c r="B2202" s="3" t="s">
        <v>2695</v>
      </c>
      <c r="C2202" s="3" t="s">
        <v>91</v>
      </c>
      <c r="D2202" s="3" t="s">
        <v>92</v>
      </c>
      <c r="E2202" s="36">
        <v>117.51</v>
      </c>
      <c r="F2202" s="3" t="s">
        <v>39</v>
      </c>
    </row>
    <row r="2203" spans="1:6">
      <c r="A2203" s="35">
        <v>103433</v>
      </c>
      <c r="B2203" s="3" t="s">
        <v>16067</v>
      </c>
      <c r="C2203" s="3" t="s">
        <v>91</v>
      </c>
      <c r="D2203" s="3" t="s">
        <v>38</v>
      </c>
      <c r="E2203" s="36">
        <v>34.78</v>
      </c>
      <c r="F2203" s="3" t="s">
        <v>39</v>
      </c>
    </row>
    <row r="2204" spans="1:6">
      <c r="A2204" s="35">
        <v>103434</v>
      </c>
      <c r="B2204" s="3" t="s">
        <v>16068</v>
      </c>
      <c r="C2204" s="3" t="s">
        <v>91</v>
      </c>
      <c r="D2204" s="3" t="s">
        <v>38</v>
      </c>
      <c r="E2204" s="36">
        <v>47.86</v>
      </c>
      <c r="F2204" s="3" t="s">
        <v>39</v>
      </c>
    </row>
    <row r="2205" spans="1:6">
      <c r="A2205" s="35">
        <v>103435</v>
      </c>
      <c r="B2205" s="3" t="s">
        <v>16069</v>
      </c>
      <c r="C2205" s="3" t="s">
        <v>91</v>
      </c>
      <c r="D2205" s="3" t="s">
        <v>38</v>
      </c>
      <c r="E2205" s="36">
        <v>88.84</v>
      </c>
      <c r="F2205" s="3" t="s">
        <v>39</v>
      </c>
    </row>
    <row r="2206" spans="1:6">
      <c r="A2206" s="35">
        <v>103436</v>
      </c>
      <c r="B2206" s="3" t="s">
        <v>16070</v>
      </c>
      <c r="C2206" s="3" t="s">
        <v>91</v>
      </c>
      <c r="D2206" s="3" t="s">
        <v>38</v>
      </c>
      <c r="E2206" s="37">
        <v>2405.94</v>
      </c>
      <c r="F2206" s="3" t="s">
        <v>39</v>
      </c>
    </row>
    <row r="2207" spans="1:6">
      <c r="A2207" s="35">
        <v>93075</v>
      </c>
      <c r="B2207" s="3" t="s">
        <v>16420</v>
      </c>
      <c r="C2207" s="3" t="s">
        <v>91</v>
      </c>
      <c r="D2207" s="3" t="s">
        <v>38</v>
      </c>
      <c r="E2207" s="36">
        <v>20.53</v>
      </c>
      <c r="F2207" s="3" t="s">
        <v>39</v>
      </c>
    </row>
    <row r="2208" spans="1:6">
      <c r="A2208" s="35">
        <v>103876</v>
      </c>
      <c r="B2208" s="3" t="s">
        <v>16534</v>
      </c>
      <c r="C2208" s="3" t="s">
        <v>91</v>
      </c>
      <c r="D2208" s="3" t="s">
        <v>38</v>
      </c>
      <c r="E2208" s="36">
        <v>22.27</v>
      </c>
      <c r="F2208" s="3" t="s">
        <v>39</v>
      </c>
    </row>
    <row r="2209" spans="1:6">
      <c r="A2209" s="35">
        <v>93098</v>
      </c>
      <c r="B2209" s="3" t="s">
        <v>16441</v>
      </c>
      <c r="C2209" s="3" t="s">
        <v>91</v>
      </c>
      <c r="D2209" s="3" t="s">
        <v>38</v>
      </c>
      <c r="E2209" s="36">
        <v>20.62</v>
      </c>
      <c r="F2209" s="3" t="s">
        <v>39</v>
      </c>
    </row>
    <row r="2210" spans="1:6">
      <c r="A2210" s="35">
        <v>103807</v>
      </c>
      <c r="B2210" s="3" t="s">
        <v>16474</v>
      </c>
      <c r="C2210" s="3" t="s">
        <v>91</v>
      </c>
      <c r="D2210" s="3" t="s">
        <v>38</v>
      </c>
      <c r="E2210" s="36">
        <v>22.25</v>
      </c>
      <c r="F2210" s="3" t="s">
        <v>39</v>
      </c>
    </row>
    <row r="2211" spans="1:6">
      <c r="A2211" s="35">
        <v>103840</v>
      </c>
      <c r="B2211" s="3" t="s">
        <v>16504</v>
      </c>
      <c r="C2211" s="3" t="s">
        <v>91</v>
      </c>
      <c r="D2211" s="3" t="s">
        <v>38</v>
      </c>
      <c r="E2211" s="36">
        <v>21.99</v>
      </c>
      <c r="F2211" s="3" t="s">
        <v>39</v>
      </c>
    </row>
    <row r="2212" spans="1:6">
      <c r="A2212" s="35">
        <v>93120</v>
      </c>
      <c r="B2212" s="3" t="s">
        <v>16463</v>
      </c>
      <c r="C2212" s="3" t="s">
        <v>91</v>
      </c>
      <c r="D2212" s="3" t="s">
        <v>38</v>
      </c>
      <c r="E2212" s="36">
        <v>28.19</v>
      </c>
      <c r="F2212" s="3" t="s">
        <v>39</v>
      </c>
    </row>
    <row r="2213" spans="1:6">
      <c r="A2213" s="35">
        <v>93077</v>
      </c>
      <c r="B2213" s="3" t="s">
        <v>16422</v>
      </c>
      <c r="C2213" s="3" t="s">
        <v>91</v>
      </c>
      <c r="D2213" s="3" t="s">
        <v>38</v>
      </c>
      <c r="E2213" s="36">
        <v>29.72</v>
      </c>
      <c r="F2213" s="3" t="s">
        <v>39</v>
      </c>
    </row>
    <row r="2214" spans="1:6">
      <c r="A2214" s="35">
        <v>103879</v>
      </c>
      <c r="B2214" s="3" t="s">
        <v>16537</v>
      </c>
      <c r="C2214" s="3" t="s">
        <v>91</v>
      </c>
      <c r="D2214" s="3" t="s">
        <v>38</v>
      </c>
      <c r="E2214" s="36">
        <v>31.86</v>
      </c>
      <c r="F2214" s="3" t="s">
        <v>39</v>
      </c>
    </row>
    <row r="2215" spans="1:6">
      <c r="A2215" s="35">
        <v>93100</v>
      </c>
      <c r="B2215" s="3" t="s">
        <v>16443</v>
      </c>
      <c r="C2215" s="3" t="s">
        <v>91</v>
      </c>
      <c r="D2215" s="3" t="s">
        <v>38</v>
      </c>
      <c r="E2215" s="36">
        <v>30.86</v>
      </c>
      <c r="F2215" s="3" t="s">
        <v>39</v>
      </c>
    </row>
    <row r="2216" spans="1:6">
      <c r="A2216" s="35">
        <v>103810</v>
      </c>
      <c r="B2216" s="3" t="s">
        <v>16477</v>
      </c>
      <c r="C2216" s="3" t="s">
        <v>91</v>
      </c>
      <c r="D2216" s="3" t="s">
        <v>38</v>
      </c>
      <c r="E2216" s="36">
        <v>34.25</v>
      </c>
      <c r="F2216" s="3" t="s">
        <v>39</v>
      </c>
    </row>
    <row r="2217" spans="1:6">
      <c r="A2217" s="35">
        <v>103843</v>
      </c>
      <c r="B2217" s="3" t="s">
        <v>16507</v>
      </c>
      <c r="C2217" s="3" t="s">
        <v>91</v>
      </c>
      <c r="D2217" s="3" t="s">
        <v>38</v>
      </c>
      <c r="E2217" s="36">
        <v>32.17</v>
      </c>
      <c r="F2217" s="3" t="s">
        <v>39</v>
      </c>
    </row>
    <row r="2218" spans="1:6">
      <c r="A2218" s="35">
        <v>93121</v>
      </c>
      <c r="B2218" s="3" t="s">
        <v>16464</v>
      </c>
      <c r="C2218" s="3" t="s">
        <v>91</v>
      </c>
      <c r="D2218" s="3" t="s">
        <v>38</v>
      </c>
      <c r="E2218" s="36">
        <v>31.85</v>
      </c>
      <c r="F2218" s="3" t="s">
        <v>39</v>
      </c>
    </row>
    <row r="2219" spans="1:6">
      <c r="A2219" s="35">
        <v>93078</v>
      </c>
      <c r="B2219" s="3" t="s">
        <v>16423</v>
      </c>
      <c r="C2219" s="3" t="s">
        <v>91</v>
      </c>
      <c r="D2219" s="3" t="s">
        <v>38</v>
      </c>
      <c r="E2219" s="36">
        <v>33.380000000000003</v>
      </c>
      <c r="F2219" s="3" t="s">
        <v>39</v>
      </c>
    </row>
    <row r="2220" spans="1:6">
      <c r="A2220" s="35">
        <v>103880</v>
      </c>
      <c r="B2220" s="3" t="s">
        <v>16538</v>
      </c>
      <c r="C2220" s="3" t="s">
        <v>91</v>
      </c>
      <c r="D2220" s="3" t="s">
        <v>38</v>
      </c>
      <c r="E2220" s="36">
        <v>35.520000000000003</v>
      </c>
      <c r="F2220" s="3" t="s">
        <v>39</v>
      </c>
    </row>
    <row r="2221" spans="1:6">
      <c r="A2221" s="35">
        <v>93101</v>
      </c>
      <c r="B2221" s="3" t="s">
        <v>16444</v>
      </c>
      <c r="C2221" s="3" t="s">
        <v>91</v>
      </c>
      <c r="D2221" s="3" t="s">
        <v>38</v>
      </c>
      <c r="E2221" s="36">
        <v>34.54</v>
      </c>
      <c r="F2221" s="3" t="s">
        <v>39</v>
      </c>
    </row>
    <row r="2222" spans="1:6">
      <c r="A2222" s="35">
        <v>103811</v>
      </c>
      <c r="B2222" s="3" t="s">
        <v>16478</v>
      </c>
      <c r="C2222" s="3" t="s">
        <v>91</v>
      </c>
      <c r="D2222" s="3" t="s">
        <v>38</v>
      </c>
      <c r="E2222" s="36">
        <v>37.92</v>
      </c>
      <c r="F2222" s="3" t="s">
        <v>39</v>
      </c>
    </row>
    <row r="2223" spans="1:6">
      <c r="A2223" s="35">
        <v>103844</v>
      </c>
      <c r="B2223" s="3" t="s">
        <v>16508</v>
      </c>
      <c r="C2223" s="3" t="s">
        <v>91</v>
      </c>
      <c r="D2223" s="3" t="s">
        <v>38</v>
      </c>
      <c r="E2223" s="36">
        <v>35.840000000000003</v>
      </c>
      <c r="F2223" s="3" t="s">
        <v>39</v>
      </c>
    </row>
    <row r="2224" spans="1:6">
      <c r="A2224" s="35">
        <v>94620</v>
      </c>
      <c r="B2224" s="3" t="s">
        <v>2709</v>
      </c>
      <c r="C2224" s="3" t="s">
        <v>91</v>
      </c>
      <c r="D2224" s="3" t="s">
        <v>38</v>
      </c>
      <c r="E2224" s="36">
        <v>953.57</v>
      </c>
      <c r="F2224" s="3" t="s">
        <v>39</v>
      </c>
    </row>
    <row r="2225" spans="1:6">
      <c r="A2225" s="35">
        <v>92311</v>
      </c>
      <c r="B2225" s="3" t="s">
        <v>2684</v>
      </c>
      <c r="C2225" s="3" t="s">
        <v>91</v>
      </c>
      <c r="D2225" s="3" t="s">
        <v>38</v>
      </c>
      <c r="E2225" s="36">
        <v>12.19</v>
      </c>
      <c r="F2225" s="3" t="s">
        <v>39</v>
      </c>
    </row>
    <row r="2226" spans="1:6">
      <c r="A2226" s="35">
        <v>103874</v>
      </c>
      <c r="B2226" s="3" t="s">
        <v>16532</v>
      </c>
      <c r="C2226" s="3" t="s">
        <v>91</v>
      </c>
      <c r="D2226" s="3" t="s">
        <v>38</v>
      </c>
      <c r="E2226" s="36">
        <v>15.95</v>
      </c>
      <c r="F2226" s="3" t="s">
        <v>39</v>
      </c>
    </row>
    <row r="2227" spans="1:6">
      <c r="A2227" s="35">
        <v>103805</v>
      </c>
      <c r="B2227" s="3" t="s">
        <v>16472</v>
      </c>
      <c r="C2227" s="3" t="s">
        <v>91</v>
      </c>
      <c r="D2227" s="3" t="s">
        <v>38</v>
      </c>
      <c r="E2227" s="36">
        <v>15.92</v>
      </c>
      <c r="F2227" s="3" t="s">
        <v>39</v>
      </c>
    </row>
    <row r="2228" spans="1:6">
      <c r="A2228" s="35">
        <v>103838</v>
      </c>
      <c r="B2228" s="3" t="s">
        <v>16502</v>
      </c>
      <c r="C2228" s="3" t="s">
        <v>91</v>
      </c>
      <c r="D2228" s="3" t="s">
        <v>38</v>
      </c>
      <c r="E2228" s="36">
        <v>15.4</v>
      </c>
      <c r="F2228" s="3" t="s">
        <v>39</v>
      </c>
    </row>
    <row r="2229" spans="1:6">
      <c r="A2229" s="35">
        <v>92326</v>
      </c>
      <c r="B2229" s="3" t="s">
        <v>16389</v>
      </c>
      <c r="C2229" s="3" t="s">
        <v>91</v>
      </c>
      <c r="D2229" s="3" t="s">
        <v>38</v>
      </c>
      <c r="E2229" s="36">
        <v>12.63</v>
      </c>
      <c r="F2229" s="3" t="s">
        <v>39</v>
      </c>
    </row>
    <row r="2230" spans="1:6">
      <c r="A2230" s="35">
        <v>92287</v>
      </c>
      <c r="B2230" s="3" t="s">
        <v>16363</v>
      </c>
      <c r="C2230" s="3" t="s">
        <v>91</v>
      </c>
      <c r="D2230" s="3" t="s">
        <v>38</v>
      </c>
      <c r="E2230" s="36">
        <v>18.440000000000001</v>
      </c>
      <c r="F2230" s="3" t="s">
        <v>39</v>
      </c>
    </row>
    <row r="2231" spans="1:6">
      <c r="A2231" s="35">
        <v>92312</v>
      </c>
      <c r="B2231" s="3" t="s">
        <v>16381</v>
      </c>
      <c r="C2231" s="3" t="s">
        <v>91</v>
      </c>
      <c r="D2231" s="3" t="s">
        <v>38</v>
      </c>
      <c r="E2231" s="36">
        <v>21.51</v>
      </c>
      <c r="F2231" s="3" t="s">
        <v>39</v>
      </c>
    </row>
    <row r="2232" spans="1:6">
      <c r="A2232" s="35">
        <v>103877</v>
      </c>
      <c r="B2232" s="3" t="s">
        <v>16535</v>
      </c>
      <c r="C2232" s="3" t="s">
        <v>91</v>
      </c>
      <c r="D2232" s="3" t="s">
        <v>38</v>
      </c>
      <c r="E2232" s="36">
        <v>25.78</v>
      </c>
      <c r="F2232" s="3" t="s">
        <v>39</v>
      </c>
    </row>
    <row r="2233" spans="1:6">
      <c r="A2233" s="35">
        <v>103808</v>
      </c>
      <c r="B2233" s="3" t="s">
        <v>16475</v>
      </c>
      <c r="C2233" s="3" t="s">
        <v>91</v>
      </c>
      <c r="D2233" s="3" t="s">
        <v>38</v>
      </c>
      <c r="E2233" s="36">
        <v>30.56</v>
      </c>
      <c r="F2233" s="3" t="s">
        <v>39</v>
      </c>
    </row>
    <row r="2234" spans="1:6">
      <c r="A2234" s="35">
        <v>103841</v>
      </c>
      <c r="B2234" s="3" t="s">
        <v>16505</v>
      </c>
      <c r="C2234" s="3" t="s">
        <v>91</v>
      </c>
      <c r="D2234" s="3" t="s">
        <v>38</v>
      </c>
      <c r="E2234" s="36">
        <v>26.42</v>
      </c>
      <c r="F2234" s="3" t="s">
        <v>39</v>
      </c>
    </row>
    <row r="2235" spans="1:6">
      <c r="A2235" s="35">
        <v>92327</v>
      </c>
      <c r="B2235" s="3" t="s">
        <v>16390</v>
      </c>
      <c r="C2235" s="3" t="s">
        <v>91</v>
      </c>
      <c r="D2235" s="3" t="s">
        <v>38</v>
      </c>
      <c r="E2235" s="36">
        <v>23.79</v>
      </c>
      <c r="F2235" s="3" t="s">
        <v>39</v>
      </c>
    </row>
    <row r="2236" spans="1:6">
      <c r="A2236" s="35">
        <v>92288</v>
      </c>
      <c r="B2236" s="3" t="s">
        <v>16364</v>
      </c>
      <c r="C2236" s="3" t="s">
        <v>91</v>
      </c>
      <c r="D2236" s="3" t="s">
        <v>38</v>
      </c>
      <c r="E2236" s="36">
        <v>29.6</v>
      </c>
      <c r="F2236" s="3" t="s">
        <v>39</v>
      </c>
    </row>
    <row r="2237" spans="1:6">
      <c r="A2237" s="35">
        <v>92313</v>
      </c>
      <c r="B2237" s="3" t="s">
        <v>16382</v>
      </c>
      <c r="C2237" s="3" t="s">
        <v>91</v>
      </c>
      <c r="D2237" s="3" t="s">
        <v>38</v>
      </c>
      <c r="E2237" s="36">
        <v>32.44</v>
      </c>
      <c r="F2237" s="3" t="s">
        <v>39</v>
      </c>
    </row>
    <row r="2238" spans="1:6">
      <c r="A2238" s="35">
        <v>103881</v>
      </c>
      <c r="B2238" s="3" t="s">
        <v>16539</v>
      </c>
      <c r="C2238" s="3" t="s">
        <v>91</v>
      </c>
      <c r="D2238" s="3" t="s">
        <v>38</v>
      </c>
      <c r="E2238" s="36">
        <v>37.39</v>
      </c>
      <c r="F2238" s="3" t="s">
        <v>39</v>
      </c>
    </row>
    <row r="2239" spans="1:6">
      <c r="A2239" s="35">
        <v>103812</v>
      </c>
      <c r="B2239" s="3" t="s">
        <v>16479</v>
      </c>
      <c r="C2239" s="3" t="s">
        <v>91</v>
      </c>
      <c r="D2239" s="3" t="s">
        <v>38</v>
      </c>
      <c r="E2239" s="36">
        <v>46.28</v>
      </c>
      <c r="F2239" s="3" t="s">
        <v>39</v>
      </c>
    </row>
    <row r="2240" spans="1:6">
      <c r="A2240" s="35">
        <v>103845</v>
      </c>
      <c r="B2240" s="3" t="s">
        <v>16509</v>
      </c>
      <c r="C2240" s="3" t="s">
        <v>91</v>
      </c>
      <c r="D2240" s="3" t="s">
        <v>38</v>
      </c>
      <c r="E2240" s="36">
        <v>39.03</v>
      </c>
      <c r="F2240" s="3" t="s">
        <v>39</v>
      </c>
    </row>
    <row r="2241" spans="1:6">
      <c r="A2241" s="35">
        <v>92328</v>
      </c>
      <c r="B2241" s="3" t="s">
        <v>16391</v>
      </c>
      <c r="C2241" s="3" t="s">
        <v>91</v>
      </c>
      <c r="D2241" s="3" t="s">
        <v>38</v>
      </c>
      <c r="E2241" s="36">
        <v>36.51</v>
      </c>
      <c r="F2241" s="3" t="s">
        <v>39</v>
      </c>
    </row>
    <row r="2242" spans="1:6">
      <c r="A2242" s="35">
        <v>92289</v>
      </c>
      <c r="B2242" s="3" t="s">
        <v>16365</v>
      </c>
      <c r="C2242" s="3" t="s">
        <v>91</v>
      </c>
      <c r="D2242" s="3" t="s">
        <v>38</v>
      </c>
      <c r="E2242" s="36">
        <v>53.73</v>
      </c>
      <c r="F2242" s="3" t="s">
        <v>39</v>
      </c>
    </row>
    <row r="2243" spans="1:6">
      <c r="A2243" s="35">
        <v>92290</v>
      </c>
      <c r="B2243" s="3" t="s">
        <v>16366</v>
      </c>
      <c r="C2243" s="3" t="s">
        <v>91</v>
      </c>
      <c r="D2243" s="3" t="s">
        <v>38</v>
      </c>
      <c r="E2243" s="36">
        <v>82.39</v>
      </c>
      <c r="F2243" s="3" t="s">
        <v>39</v>
      </c>
    </row>
    <row r="2244" spans="1:6">
      <c r="A2244" s="35">
        <v>92291</v>
      </c>
      <c r="B2244" s="3" t="s">
        <v>16367</v>
      </c>
      <c r="C2244" s="3" t="s">
        <v>91</v>
      </c>
      <c r="D2244" s="3" t="s">
        <v>38</v>
      </c>
      <c r="E2244" s="36">
        <v>128.61000000000001</v>
      </c>
      <c r="F2244" s="3" t="s">
        <v>39</v>
      </c>
    </row>
    <row r="2245" spans="1:6">
      <c r="A2245" s="35">
        <v>94614</v>
      </c>
      <c r="B2245" s="3" t="s">
        <v>2704</v>
      </c>
      <c r="C2245" s="3" t="s">
        <v>91</v>
      </c>
      <c r="D2245" s="3" t="s">
        <v>38</v>
      </c>
      <c r="E2245" s="36">
        <v>144.15</v>
      </c>
      <c r="F2245" s="3" t="s">
        <v>39</v>
      </c>
    </row>
    <row r="2246" spans="1:6">
      <c r="A2246" s="35">
        <v>92292</v>
      </c>
      <c r="B2246" s="3" t="s">
        <v>16368</v>
      </c>
      <c r="C2246" s="3" t="s">
        <v>91</v>
      </c>
      <c r="D2246" s="3" t="s">
        <v>38</v>
      </c>
      <c r="E2246" s="36">
        <v>407.52</v>
      </c>
      <c r="F2246" s="3" t="s">
        <v>39</v>
      </c>
    </row>
    <row r="2247" spans="1:6">
      <c r="A2247" s="35">
        <v>94616</v>
      </c>
      <c r="B2247" s="3" t="s">
        <v>2706</v>
      </c>
      <c r="C2247" s="3" t="s">
        <v>91</v>
      </c>
      <c r="D2247" s="3" t="s">
        <v>38</v>
      </c>
      <c r="E2247" s="36">
        <v>418.76</v>
      </c>
      <c r="F2247" s="3" t="s">
        <v>39</v>
      </c>
    </row>
    <row r="2248" spans="1:6">
      <c r="A2248" s="35">
        <v>94618</v>
      </c>
      <c r="B2248" s="3" t="s">
        <v>2708</v>
      </c>
      <c r="C2248" s="3" t="s">
        <v>91</v>
      </c>
      <c r="D2248" s="3" t="s">
        <v>38</v>
      </c>
      <c r="E2248" s="36">
        <v>410.15</v>
      </c>
      <c r="F2248" s="3" t="s">
        <v>39</v>
      </c>
    </row>
    <row r="2249" spans="1:6">
      <c r="A2249" s="35">
        <v>100706</v>
      </c>
      <c r="B2249" s="3" t="s">
        <v>1482</v>
      </c>
      <c r="C2249" s="3" t="s">
        <v>91</v>
      </c>
      <c r="D2249" s="3" t="s">
        <v>92</v>
      </c>
      <c r="E2249" s="36">
        <v>61.46</v>
      </c>
      <c r="F2249" s="3" t="s">
        <v>39</v>
      </c>
    </row>
    <row r="2250" spans="1:6">
      <c r="A2250" s="35">
        <v>86936</v>
      </c>
      <c r="B2250" s="3" t="s">
        <v>3042</v>
      </c>
      <c r="C2250" s="3" t="s">
        <v>91</v>
      </c>
      <c r="D2250" s="3" t="s">
        <v>92</v>
      </c>
      <c r="E2250" s="36">
        <v>419.1</v>
      </c>
      <c r="F2250" s="3" t="s">
        <v>39</v>
      </c>
    </row>
    <row r="2251" spans="1:6">
      <c r="A2251" s="35">
        <v>86935</v>
      </c>
      <c r="B2251" s="3" t="s">
        <v>3041</v>
      </c>
      <c r="C2251" s="3" t="s">
        <v>91</v>
      </c>
      <c r="D2251" s="3" t="s">
        <v>92</v>
      </c>
      <c r="E2251" s="36">
        <v>275.47000000000003</v>
      </c>
      <c r="F2251" s="3" t="s">
        <v>39</v>
      </c>
    </row>
    <row r="2252" spans="1:6">
      <c r="A2252" s="35">
        <v>86901</v>
      </c>
      <c r="B2252" s="3" t="s">
        <v>3011</v>
      </c>
      <c r="C2252" s="3" t="s">
        <v>91</v>
      </c>
      <c r="D2252" s="3" t="s">
        <v>92</v>
      </c>
      <c r="E2252" s="36">
        <v>135.15</v>
      </c>
      <c r="F2252" s="3" t="s">
        <v>39</v>
      </c>
    </row>
    <row r="2253" spans="1:6">
      <c r="A2253" s="35">
        <v>86938</v>
      </c>
      <c r="B2253" s="3" t="s">
        <v>3044</v>
      </c>
      <c r="C2253" s="3" t="s">
        <v>91</v>
      </c>
      <c r="D2253" s="3" t="s">
        <v>92</v>
      </c>
      <c r="E2253" s="36">
        <v>343.72</v>
      </c>
      <c r="F2253" s="3" t="s">
        <v>39</v>
      </c>
    </row>
    <row r="2254" spans="1:6">
      <c r="A2254" s="35">
        <v>86937</v>
      </c>
      <c r="B2254" s="3" t="s">
        <v>3043</v>
      </c>
      <c r="C2254" s="3" t="s">
        <v>91</v>
      </c>
      <c r="D2254" s="3" t="s">
        <v>92</v>
      </c>
      <c r="E2254" s="36">
        <v>200.09</v>
      </c>
      <c r="F2254" s="3" t="s">
        <v>39</v>
      </c>
    </row>
    <row r="2255" spans="1:6">
      <c r="A2255" s="35">
        <v>86900</v>
      </c>
      <c r="B2255" s="3" t="s">
        <v>3010</v>
      </c>
      <c r="C2255" s="3" t="s">
        <v>91</v>
      </c>
      <c r="D2255" s="3" t="s">
        <v>92</v>
      </c>
      <c r="E2255" s="36">
        <v>206.49</v>
      </c>
      <c r="F2255" s="3" t="s">
        <v>39</v>
      </c>
    </row>
    <row r="2256" spans="1:6">
      <c r="A2256" s="35">
        <v>100852</v>
      </c>
      <c r="B2256" s="3" t="s">
        <v>3067</v>
      </c>
      <c r="C2256" s="3" t="s">
        <v>91</v>
      </c>
      <c r="D2256" s="3" t="s">
        <v>92</v>
      </c>
      <c r="E2256" s="36">
        <v>226.69</v>
      </c>
      <c r="F2256" s="3" t="s">
        <v>39</v>
      </c>
    </row>
    <row r="2257" spans="1:6">
      <c r="A2257" s="35">
        <v>94219</v>
      </c>
      <c r="B2257" s="3" t="s">
        <v>1148</v>
      </c>
      <c r="C2257" s="3" t="s">
        <v>3</v>
      </c>
      <c r="D2257" s="3" t="s">
        <v>92</v>
      </c>
      <c r="E2257" s="36">
        <v>31.25</v>
      </c>
      <c r="F2257" s="3" t="s">
        <v>39</v>
      </c>
    </row>
    <row r="2258" spans="1:6">
      <c r="A2258" s="35">
        <v>94220</v>
      </c>
      <c r="B2258" s="3" t="s">
        <v>1149</v>
      </c>
      <c r="C2258" s="3" t="s">
        <v>3</v>
      </c>
      <c r="D2258" s="3" t="s">
        <v>92</v>
      </c>
      <c r="E2258" s="36">
        <v>47.66</v>
      </c>
      <c r="F2258" s="3" t="s">
        <v>39</v>
      </c>
    </row>
    <row r="2259" spans="1:6">
      <c r="A2259" s="35">
        <v>94221</v>
      </c>
      <c r="B2259" s="3" t="s">
        <v>1150</v>
      </c>
      <c r="C2259" s="3" t="s">
        <v>3</v>
      </c>
      <c r="D2259" s="3" t="s">
        <v>92</v>
      </c>
      <c r="E2259" s="36">
        <v>26.23</v>
      </c>
      <c r="F2259" s="3" t="s">
        <v>39</v>
      </c>
    </row>
    <row r="2260" spans="1:6">
      <c r="A2260" s="35">
        <v>94222</v>
      </c>
      <c r="B2260" s="3" t="s">
        <v>1151</v>
      </c>
      <c r="C2260" s="3" t="s">
        <v>3</v>
      </c>
      <c r="D2260" s="3" t="s">
        <v>92</v>
      </c>
      <c r="E2260" s="36">
        <v>42.64</v>
      </c>
      <c r="F2260" s="3" t="s">
        <v>39</v>
      </c>
    </row>
    <row r="2261" spans="1:6">
      <c r="A2261" s="35">
        <v>94451</v>
      </c>
      <c r="B2261" s="3" t="s">
        <v>1153</v>
      </c>
      <c r="C2261" s="3" t="s">
        <v>3</v>
      </c>
      <c r="D2261" s="3" t="s">
        <v>92</v>
      </c>
      <c r="E2261" s="36">
        <v>95.13</v>
      </c>
      <c r="F2261" s="3" t="s">
        <v>39</v>
      </c>
    </row>
    <row r="2262" spans="1:6">
      <c r="A2262" s="35">
        <v>94223</v>
      </c>
      <c r="B2262" s="3" t="s">
        <v>1152</v>
      </c>
      <c r="C2262" s="3" t="s">
        <v>3</v>
      </c>
      <c r="D2262" s="3" t="s">
        <v>92</v>
      </c>
      <c r="E2262" s="36">
        <v>85.01</v>
      </c>
      <c r="F2262" s="3" t="s">
        <v>39</v>
      </c>
    </row>
    <row r="2263" spans="1:6">
      <c r="A2263" s="35">
        <v>100325</v>
      </c>
      <c r="B2263" s="3" t="s">
        <v>1154</v>
      </c>
      <c r="C2263" s="3" t="s">
        <v>3</v>
      </c>
      <c r="D2263" s="3" t="s">
        <v>92</v>
      </c>
      <c r="E2263" s="36">
        <v>92.65</v>
      </c>
      <c r="F2263" s="3" t="s">
        <v>39</v>
      </c>
    </row>
    <row r="2264" spans="1:6">
      <c r="A2264" s="35">
        <v>95408</v>
      </c>
      <c r="B2264" s="3" t="s">
        <v>4228</v>
      </c>
      <c r="C2264" s="3" t="s">
        <v>4127</v>
      </c>
      <c r="D2264" s="3" t="s">
        <v>92</v>
      </c>
      <c r="E2264" s="36">
        <v>6.68</v>
      </c>
      <c r="F2264" s="3" t="s">
        <v>4035</v>
      </c>
    </row>
    <row r="2265" spans="1:6">
      <c r="A2265" s="35">
        <v>95308</v>
      </c>
      <c r="B2265" s="3" t="s">
        <v>4132</v>
      </c>
      <c r="C2265" s="3" t="s">
        <v>9</v>
      </c>
      <c r="D2265" s="3" t="s">
        <v>92</v>
      </c>
      <c r="E2265" s="36">
        <v>0.1</v>
      </c>
      <c r="F2265" s="3" t="s">
        <v>4035</v>
      </c>
    </row>
    <row r="2266" spans="1:6">
      <c r="A2266" s="35">
        <v>101286</v>
      </c>
      <c r="B2266" s="3" t="s">
        <v>6293</v>
      </c>
      <c r="C2266" s="3" t="s">
        <v>4127</v>
      </c>
      <c r="D2266" s="3" t="s">
        <v>92</v>
      </c>
      <c r="E2266" s="36">
        <v>13.84</v>
      </c>
      <c r="F2266" s="3" t="s">
        <v>4035</v>
      </c>
    </row>
    <row r="2267" spans="1:6">
      <c r="A2267" s="35">
        <v>95309</v>
      </c>
      <c r="B2267" s="3" t="s">
        <v>4133</v>
      </c>
      <c r="C2267" s="3" t="s">
        <v>9</v>
      </c>
      <c r="D2267" s="3" t="s">
        <v>92</v>
      </c>
      <c r="E2267" s="36">
        <v>0.14000000000000001</v>
      </c>
      <c r="F2267" s="3" t="s">
        <v>4035</v>
      </c>
    </row>
    <row r="2268" spans="1:6">
      <c r="A2268" s="35">
        <v>101287</v>
      </c>
      <c r="B2268" s="3" t="s">
        <v>6294</v>
      </c>
      <c r="C2268" s="3" t="s">
        <v>4127</v>
      </c>
      <c r="D2268" s="3" t="s">
        <v>92</v>
      </c>
      <c r="E2268" s="36">
        <v>48.76</v>
      </c>
      <c r="F2268" s="3" t="s">
        <v>4035</v>
      </c>
    </row>
    <row r="2269" spans="1:6">
      <c r="A2269" s="35">
        <v>95310</v>
      </c>
      <c r="B2269" s="3" t="s">
        <v>4134</v>
      </c>
      <c r="C2269" s="3" t="s">
        <v>9</v>
      </c>
      <c r="D2269" s="3" t="s">
        <v>92</v>
      </c>
      <c r="E2269" s="36">
        <v>7.0000000000000007E-2</v>
      </c>
      <c r="F2269" s="3" t="s">
        <v>4035</v>
      </c>
    </row>
    <row r="2270" spans="1:6">
      <c r="A2270" s="35">
        <v>101288</v>
      </c>
      <c r="B2270" s="3" t="s">
        <v>6295</v>
      </c>
      <c r="C2270" s="3" t="s">
        <v>4127</v>
      </c>
      <c r="D2270" s="3" t="s">
        <v>92</v>
      </c>
      <c r="E2270" s="36">
        <v>9.94</v>
      </c>
      <c r="F2270" s="3" t="s">
        <v>4035</v>
      </c>
    </row>
    <row r="2271" spans="1:6">
      <c r="A2271" s="35">
        <v>95311</v>
      </c>
      <c r="B2271" s="3" t="s">
        <v>4135</v>
      </c>
      <c r="C2271" s="3" t="s">
        <v>9</v>
      </c>
      <c r="D2271" s="3" t="s">
        <v>92</v>
      </c>
      <c r="E2271" s="36">
        <v>0.1</v>
      </c>
      <c r="F2271" s="3" t="s">
        <v>4035</v>
      </c>
    </row>
    <row r="2272" spans="1:6">
      <c r="A2272" s="35">
        <v>101289</v>
      </c>
      <c r="B2272" s="3" t="s">
        <v>6296</v>
      </c>
      <c r="C2272" s="3" t="s">
        <v>4127</v>
      </c>
      <c r="D2272" s="3" t="s">
        <v>92</v>
      </c>
      <c r="E2272" s="36">
        <v>13.84</v>
      </c>
      <c r="F2272" s="3" t="s">
        <v>4035</v>
      </c>
    </row>
    <row r="2273" spans="1:6">
      <c r="A2273" s="35">
        <v>95312</v>
      </c>
      <c r="B2273" s="3" t="s">
        <v>4136</v>
      </c>
      <c r="C2273" s="3" t="s">
        <v>9</v>
      </c>
      <c r="D2273" s="3" t="s">
        <v>92</v>
      </c>
      <c r="E2273" s="36">
        <v>0.13</v>
      </c>
      <c r="F2273" s="3" t="s">
        <v>4035</v>
      </c>
    </row>
    <row r="2274" spans="1:6">
      <c r="A2274" s="35">
        <v>100291</v>
      </c>
      <c r="B2274" s="3" t="s">
        <v>4248</v>
      </c>
      <c r="C2274" s="3" t="s">
        <v>9</v>
      </c>
      <c r="D2274" s="3" t="s">
        <v>92</v>
      </c>
      <c r="E2274" s="36">
        <v>0.14000000000000001</v>
      </c>
      <c r="F2274" s="3" t="s">
        <v>4035</v>
      </c>
    </row>
    <row r="2275" spans="1:6">
      <c r="A2275" s="35">
        <v>101290</v>
      </c>
      <c r="B2275" s="3" t="s">
        <v>6297</v>
      </c>
      <c r="C2275" s="3" t="s">
        <v>4127</v>
      </c>
      <c r="D2275" s="3" t="s">
        <v>92</v>
      </c>
      <c r="E2275" s="36">
        <v>19.21</v>
      </c>
      <c r="F2275" s="3" t="s">
        <v>4035</v>
      </c>
    </row>
    <row r="2276" spans="1:6">
      <c r="A2276" s="35">
        <v>101291</v>
      </c>
      <c r="B2276" s="3" t="s">
        <v>6298</v>
      </c>
      <c r="C2276" s="3" t="s">
        <v>4127</v>
      </c>
      <c r="D2276" s="3" t="s">
        <v>92</v>
      </c>
      <c r="E2276" s="36">
        <v>14.98</v>
      </c>
      <c r="F2276" s="3" t="s">
        <v>4035</v>
      </c>
    </row>
    <row r="2277" spans="1:6">
      <c r="A2277" s="35">
        <v>95313</v>
      </c>
      <c r="B2277" s="3" t="s">
        <v>4137</v>
      </c>
      <c r="C2277" s="3" t="s">
        <v>9</v>
      </c>
      <c r="D2277" s="3" t="s">
        <v>92</v>
      </c>
      <c r="E2277" s="36">
        <v>0.11</v>
      </c>
      <c r="F2277" s="3" t="s">
        <v>4035</v>
      </c>
    </row>
    <row r="2278" spans="1:6">
      <c r="A2278" s="35">
        <v>101292</v>
      </c>
      <c r="B2278" s="3" t="s">
        <v>6299</v>
      </c>
      <c r="C2278" s="3" t="s">
        <v>4127</v>
      </c>
      <c r="D2278" s="3" t="s">
        <v>92</v>
      </c>
      <c r="E2278" s="36">
        <v>14.98</v>
      </c>
      <c r="F2278" s="3" t="s">
        <v>4035</v>
      </c>
    </row>
    <row r="2279" spans="1:6">
      <c r="A2279" s="35">
        <v>95392</v>
      </c>
      <c r="B2279" s="3" t="s">
        <v>4212</v>
      </c>
      <c r="C2279" s="3" t="s">
        <v>9</v>
      </c>
      <c r="D2279" s="3" t="s">
        <v>410</v>
      </c>
      <c r="E2279" s="36">
        <v>0.06</v>
      </c>
      <c r="F2279" s="3" t="s">
        <v>4035</v>
      </c>
    </row>
    <row r="2280" spans="1:6">
      <c r="A2280" s="35">
        <v>95413</v>
      </c>
      <c r="B2280" s="3" t="s">
        <v>4233</v>
      </c>
      <c r="C2280" s="3" t="s">
        <v>4127</v>
      </c>
      <c r="D2280" s="3" t="s">
        <v>92</v>
      </c>
      <c r="E2280" s="36">
        <v>8.1199999999999992</v>
      </c>
      <c r="F2280" s="3" t="s">
        <v>4035</v>
      </c>
    </row>
    <row r="2281" spans="1:6">
      <c r="A2281" s="35">
        <v>95393</v>
      </c>
      <c r="B2281" s="3" t="s">
        <v>4213</v>
      </c>
      <c r="C2281" s="3" t="s">
        <v>9</v>
      </c>
      <c r="D2281" s="3" t="s">
        <v>92</v>
      </c>
      <c r="E2281" s="36">
        <v>0.26</v>
      </c>
      <c r="F2281" s="3" t="s">
        <v>4035</v>
      </c>
    </row>
    <row r="2282" spans="1:6">
      <c r="A2282" s="35">
        <v>95414</v>
      </c>
      <c r="B2282" s="3" t="s">
        <v>4234</v>
      </c>
      <c r="C2282" s="3" t="s">
        <v>4127</v>
      </c>
      <c r="D2282" s="3" t="s">
        <v>92</v>
      </c>
      <c r="E2282" s="36">
        <v>35.44</v>
      </c>
      <c r="F2282" s="3" t="s">
        <v>4035</v>
      </c>
    </row>
    <row r="2283" spans="1:6">
      <c r="A2283" s="35">
        <v>95314</v>
      </c>
      <c r="B2283" s="3" t="s">
        <v>4138</v>
      </c>
      <c r="C2283" s="3" t="s">
        <v>9</v>
      </c>
      <c r="D2283" s="3" t="s">
        <v>92</v>
      </c>
      <c r="E2283" s="36">
        <v>0.13</v>
      </c>
      <c r="F2283" s="3" t="s">
        <v>4035</v>
      </c>
    </row>
    <row r="2284" spans="1:6">
      <c r="A2284" s="35">
        <v>101293</v>
      </c>
      <c r="B2284" s="3" t="s">
        <v>6300</v>
      </c>
      <c r="C2284" s="3" t="s">
        <v>4127</v>
      </c>
      <c r="D2284" s="3" t="s">
        <v>92</v>
      </c>
      <c r="E2284" s="36">
        <v>18.600000000000001</v>
      </c>
      <c r="F2284" s="3" t="s">
        <v>4035</v>
      </c>
    </row>
    <row r="2285" spans="1:6">
      <c r="A2285" s="35">
        <v>95394</v>
      </c>
      <c r="B2285" s="3" t="s">
        <v>4214</v>
      </c>
      <c r="C2285" s="3" t="s">
        <v>9</v>
      </c>
      <c r="D2285" s="3" t="s">
        <v>92</v>
      </c>
      <c r="E2285" s="36">
        <v>0.38</v>
      </c>
      <c r="F2285" s="3" t="s">
        <v>4035</v>
      </c>
    </row>
    <row r="2286" spans="1:6">
      <c r="A2286" s="35">
        <v>95395</v>
      </c>
      <c r="B2286" s="3" t="s">
        <v>4215</v>
      </c>
      <c r="C2286" s="3" t="s">
        <v>9</v>
      </c>
      <c r="D2286" s="3" t="s">
        <v>92</v>
      </c>
      <c r="E2286" s="36">
        <v>0.55000000000000004</v>
      </c>
      <c r="F2286" s="3" t="s">
        <v>4035</v>
      </c>
    </row>
    <row r="2287" spans="1:6">
      <c r="A2287" s="35">
        <v>95396</v>
      </c>
      <c r="B2287" s="3" t="s">
        <v>4216</v>
      </c>
      <c r="C2287" s="3" t="s">
        <v>9</v>
      </c>
      <c r="D2287" s="3" t="s">
        <v>92</v>
      </c>
      <c r="E2287" s="36">
        <v>0.72</v>
      </c>
      <c r="F2287" s="3" t="s">
        <v>4035</v>
      </c>
    </row>
    <row r="2288" spans="1:6">
      <c r="A2288" s="35">
        <v>95419</v>
      </c>
      <c r="B2288" s="3" t="s">
        <v>4239</v>
      </c>
      <c r="C2288" s="3" t="s">
        <v>4127</v>
      </c>
      <c r="D2288" s="3" t="s">
        <v>92</v>
      </c>
      <c r="E2288" s="36">
        <v>52.13</v>
      </c>
      <c r="F2288" s="3" t="s">
        <v>4035</v>
      </c>
    </row>
    <row r="2289" spans="1:6">
      <c r="A2289" s="35">
        <v>100294</v>
      </c>
      <c r="B2289" s="3" t="s">
        <v>4251</v>
      </c>
      <c r="C2289" s="3" t="s">
        <v>9</v>
      </c>
      <c r="D2289" s="3" t="s">
        <v>92</v>
      </c>
      <c r="E2289" s="36">
        <v>0.22</v>
      </c>
      <c r="F2289" s="3" t="s">
        <v>4035</v>
      </c>
    </row>
    <row r="2290" spans="1:6">
      <c r="A2290" s="35">
        <v>100312</v>
      </c>
      <c r="B2290" s="3" t="s">
        <v>4268</v>
      </c>
      <c r="C2290" s="3" t="s">
        <v>4127</v>
      </c>
      <c r="D2290" s="3" t="s">
        <v>92</v>
      </c>
      <c r="E2290" s="36">
        <v>78.180000000000007</v>
      </c>
      <c r="F2290" s="3" t="s">
        <v>4035</v>
      </c>
    </row>
    <row r="2291" spans="1:6">
      <c r="A2291" s="35">
        <v>95420</v>
      </c>
      <c r="B2291" s="3" t="s">
        <v>4240</v>
      </c>
      <c r="C2291" s="3" t="s">
        <v>4127</v>
      </c>
      <c r="D2291" s="3" t="s">
        <v>92</v>
      </c>
      <c r="E2291" s="36">
        <v>74.040000000000006</v>
      </c>
      <c r="F2291" s="3" t="s">
        <v>4035</v>
      </c>
    </row>
    <row r="2292" spans="1:6">
      <c r="A2292" s="35">
        <v>95421</v>
      </c>
      <c r="B2292" s="3" t="s">
        <v>4241</v>
      </c>
      <c r="C2292" s="3" t="s">
        <v>4127</v>
      </c>
      <c r="D2292" s="3" t="s">
        <v>92</v>
      </c>
      <c r="E2292" s="36">
        <v>97.9</v>
      </c>
      <c r="F2292" s="3" t="s">
        <v>4035</v>
      </c>
    </row>
    <row r="2293" spans="1:6">
      <c r="A2293" s="35">
        <v>101294</v>
      </c>
      <c r="B2293" s="3" t="s">
        <v>6301</v>
      </c>
      <c r="C2293" s="3" t="s">
        <v>4127</v>
      </c>
      <c r="D2293" s="3" t="s">
        <v>92</v>
      </c>
      <c r="E2293" s="36">
        <v>20.7</v>
      </c>
      <c r="F2293" s="3" t="s">
        <v>4035</v>
      </c>
    </row>
    <row r="2294" spans="1:6">
      <c r="A2294" s="35">
        <v>95315</v>
      </c>
      <c r="B2294" s="3" t="s">
        <v>4139</v>
      </c>
      <c r="C2294" s="3" t="s">
        <v>9</v>
      </c>
      <c r="D2294" s="3" t="s">
        <v>92</v>
      </c>
      <c r="E2294" s="36">
        <v>0.15</v>
      </c>
      <c r="F2294" s="3" t="s">
        <v>4035</v>
      </c>
    </row>
    <row r="2295" spans="1:6">
      <c r="A2295" s="35">
        <v>100290</v>
      </c>
      <c r="B2295" s="3" t="s">
        <v>4247</v>
      </c>
      <c r="C2295" s="3" t="s">
        <v>9</v>
      </c>
      <c r="D2295" s="3" t="s">
        <v>92</v>
      </c>
      <c r="E2295" s="36">
        <v>0.04</v>
      </c>
      <c r="F2295" s="3" t="s">
        <v>4035</v>
      </c>
    </row>
    <row r="2296" spans="1:6">
      <c r="A2296" s="35">
        <v>100310</v>
      </c>
      <c r="B2296" s="3" t="s">
        <v>4266</v>
      </c>
      <c r="C2296" s="3" t="s">
        <v>4127</v>
      </c>
      <c r="D2296" s="3" t="s">
        <v>92</v>
      </c>
      <c r="E2296" s="36">
        <v>6.54</v>
      </c>
      <c r="F2296" s="3" t="s">
        <v>4035</v>
      </c>
    </row>
    <row r="2297" spans="1:6">
      <c r="A2297" s="35">
        <v>100293</v>
      </c>
      <c r="B2297" s="3" t="s">
        <v>4250</v>
      </c>
      <c r="C2297" s="3" t="s">
        <v>9</v>
      </c>
      <c r="D2297" s="3" t="s">
        <v>92</v>
      </c>
      <c r="E2297" s="36">
        <v>0.13</v>
      </c>
      <c r="F2297" s="3" t="s">
        <v>4035</v>
      </c>
    </row>
    <row r="2298" spans="1:6">
      <c r="A2298" s="35">
        <v>101295</v>
      </c>
      <c r="B2298" s="3" t="s">
        <v>6302</v>
      </c>
      <c r="C2298" s="3" t="s">
        <v>4127</v>
      </c>
      <c r="D2298" s="3" t="s">
        <v>92</v>
      </c>
      <c r="E2298" s="36">
        <v>17.739999999999998</v>
      </c>
      <c r="F2298" s="3" t="s">
        <v>4035</v>
      </c>
    </row>
    <row r="2299" spans="1:6">
      <c r="A2299" s="35">
        <v>95397</v>
      </c>
      <c r="B2299" s="3" t="s">
        <v>4217</v>
      </c>
      <c r="C2299" s="3" t="s">
        <v>9</v>
      </c>
      <c r="D2299" s="3" t="s">
        <v>92</v>
      </c>
      <c r="E2299" s="36">
        <v>0.03</v>
      </c>
      <c r="F2299" s="3" t="s">
        <v>4035</v>
      </c>
    </row>
    <row r="2300" spans="1:6">
      <c r="A2300" s="35">
        <v>95412</v>
      </c>
      <c r="B2300" s="3" t="s">
        <v>4232</v>
      </c>
      <c r="C2300" s="3" t="s">
        <v>4127</v>
      </c>
      <c r="D2300" s="3" t="s">
        <v>92</v>
      </c>
      <c r="E2300" s="36">
        <v>5.25</v>
      </c>
      <c r="F2300" s="3" t="s">
        <v>4035</v>
      </c>
    </row>
    <row r="2301" spans="1:6">
      <c r="A2301" s="35">
        <v>95316</v>
      </c>
      <c r="B2301" s="3" t="s">
        <v>4140</v>
      </c>
      <c r="C2301" s="3" t="s">
        <v>9</v>
      </c>
      <c r="D2301" s="3" t="s">
        <v>92</v>
      </c>
      <c r="E2301" s="36">
        <v>0.36</v>
      </c>
      <c r="F2301" s="3" t="s">
        <v>4035</v>
      </c>
    </row>
    <row r="2302" spans="1:6">
      <c r="A2302" s="35">
        <v>95317</v>
      </c>
      <c r="B2302" s="3" t="s">
        <v>4141</v>
      </c>
      <c r="C2302" s="3" t="s">
        <v>9</v>
      </c>
      <c r="D2302" s="3" t="s">
        <v>92</v>
      </c>
      <c r="E2302" s="36">
        <v>0.17</v>
      </c>
      <c r="F2302" s="3" t="s">
        <v>4035</v>
      </c>
    </row>
    <row r="2303" spans="1:6">
      <c r="A2303" s="35">
        <v>101296</v>
      </c>
      <c r="B2303" s="3" t="s">
        <v>6303</v>
      </c>
      <c r="C2303" s="3" t="s">
        <v>4127</v>
      </c>
      <c r="D2303" s="3" t="s">
        <v>92</v>
      </c>
      <c r="E2303" s="36">
        <v>23.43</v>
      </c>
      <c r="F2303" s="3" t="s">
        <v>4035</v>
      </c>
    </row>
    <row r="2304" spans="1:6">
      <c r="A2304" s="35">
        <v>95398</v>
      </c>
      <c r="B2304" s="3" t="s">
        <v>4218</v>
      </c>
      <c r="C2304" s="3" t="s">
        <v>9</v>
      </c>
      <c r="D2304" s="3" t="s">
        <v>92</v>
      </c>
      <c r="E2304" s="36">
        <v>0.04</v>
      </c>
      <c r="F2304" s="3" t="s">
        <v>4035</v>
      </c>
    </row>
    <row r="2305" spans="1:6">
      <c r="A2305" s="35">
        <v>95416</v>
      </c>
      <c r="B2305" s="3" t="s">
        <v>4236</v>
      </c>
      <c r="C2305" s="3" t="s">
        <v>4127</v>
      </c>
      <c r="D2305" s="3" t="s">
        <v>92</v>
      </c>
      <c r="E2305" s="36">
        <v>6.31</v>
      </c>
      <c r="F2305" s="3" t="s">
        <v>4035</v>
      </c>
    </row>
    <row r="2306" spans="1:6">
      <c r="A2306" s="35">
        <v>95318</v>
      </c>
      <c r="B2306" s="3" t="s">
        <v>4142</v>
      </c>
      <c r="C2306" s="3" t="s">
        <v>9</v>
      </c>
      <c r="D2306" s="3" t="s">
        <v>92</v>
      </c>
      <c r="E2306" s="36">
        <v>0.12</v>
      </c>
      <c r="F2306" s="3" t="s">
        <v>4035</v>
      </c>
    </row>
    <row r="2307" spans="1:6">
      <c r="A2307" s="35">
        <v>101297</v>
      </c>
      <c r="B2307" s="3" t="s">
        <v>6304</v>
      </c>
      <c r="C2307" s="3" t="s">
        <v>4127</v>
      </c>
      <c r="D2307" s="3" t="s">
        <v>92</v>
      </c>
      <c r="E2307" s="36">
        <v>16.7</v>
      </c>
      <c r="F2307" s="3" t="s">
        <v>4035</v>
      </c>
    </row>
    <row r="2308" spans="1:6">
      <c r="A2308" s="35">
        <v>95319</v>
      </c>
      <c r="B2308" s="3" t="s">
        <v>4143</v>
      </c>
      <c r="C2308" s="3" t="s">
        <v>9</v>
      </c>
      <c r="D2308" s="3" t="s">
        <v>92</v>
      </c>
      <c r="E2308" s="36">
        <v>0.09</v>
      </c>
      <c r="F2308" s="3" t="s">
        <v>4035</v>
      </c>
    </row>
    <row r="2309" spans="1:6">
      <c r="A2309" s="35">
        <v>101298</v>
      </c>
      <c r="B2309" s="3" t="s">
        <v>6305</v>
      </c>
      <c r="C2309" s="3" t="s">
        <v>4127</v>
      </c>
      <c r="D2309" s="3" t="s">
        <v>92</v>
      </c>
      <c r="E2309" s="36">
        <v>12.06</v>
      </c>
      <c r="F2309" s="3" t="s">
        <v>4035</v>
      </c>
    </row>
    <row r="2310" spans="1:6">
      <c r="A2310" s="35">
        <v>101299</v>
      </c>
      <c r="B2310" s="3" t="s">
        <v>6306</v>
      </c>
      <c r="C2310" s="3" t="s">
        <v>4127</v>
      </c>
      <c r="D2310" s="3" t="s">
        <v>92</v>
      </c>
      <c r="E2310" s="36">
        <v>17.739999999999998</v>
      </c>
      <c r="F2310" s="3" t="s">
        <v>4035</v>
      </c>
    </row>
    <row r="2311" spans="1:6">
      <c r="A2311" s="35">
        <v>95320</v>
      </c>
      <c r="B2311" s="3" t="s">
        <v>4144</v>
      </c>
      <c r="C2311" s="3" t="s">
        <v>9</v>
      </c>
      <c r="D2311" s="3" t="s">
        <v>92</v>
      </c>
      <c r="E2311" s="36">
        <v>0.11</v>
      </c>
      <c r="F2311" s="3" t="s">
        <v>4035</v>
      </c>
    </row>
    <row r="2312" spans="1:6">
      <c r="A2312" s="35">
        <v>95321</v>
      </c>
      <c r="B2312" s="3" t="s">
        <v>4145</v>
      </c>
      <c r="C2312" s="3" t="s">
        <v>9</v>
      </c>
      <c r="D2312" s="3" t="s">
        <v>92</v>
      </c>
      <c r="E2312" s="36">
        <v>0.1</v>
      </c>
      <c r="F2312" s="3" t="s">
        <v>4035</v>
      </c>
    </row>
    <row r="2313" spans="1:6">
      <c r="A2313" s="35">
        <v>101300</v>
      </c>
      <c r="B2313" s="3" t="s">
        <v>6307</v>
      </c>
      <c r="C2313" s="3" t="s">
        <v>4127</v>
      </c>
      <c r="D2313" s="3" t="s">
        <v>92</v>
      </c>
      <c r="E2313" s="36">
        <v>13.85</v>
      </c>
      <c r="F2313" s="3" t="s">
        <v>4035</v>
      </c>
    </row>
    <row r="2314" spans="1:6">
      <c r="A2314" s="35">
        <v>95322</v>
      </c>
      <c r="B2314" s="3" t="s">
        <v>4146</v>
      </c>
      <c r="C2314" s="3" t="s">
        <v>9</v>
      </c>
      <c r="D2314" s="3" t="s">
        <v>92</v>
      </c>
      <c r="E2314" s="36">
        <v>0.04</v>
      </c>
      <c r="F2314" s="3" t="s">
        <v>4035</v>
      </c>
    </row>
    <row r="2315" spans="1:6">
      <c r="A2315" s="35">
        <v>101301</v>
      </c>
      <c r="B2315" s="3" t="s">
        <v>6308</v>
      </c>
      <c r="C2315" s="3" t="s">
        <v>4127</v>
      </c>
      <c r="D2315" s="3" t="s">
        <v>92</v>
      </c>
      <c r="E2315" s="36">
        <v>6.01</v>
      </c>
      <c r="F2315" s="3" t="s">
        <v>4035</v>
      </c>
    </row>
    <row r="2316" spans="1:6">
      <c r="A2316" s="35">
        <v>95323</v>
      </c>
      <c r="B2316" s="3" t="s">
        <v>4147</v>
      </c>
      <c r="C2316" s="3" t="s">
        <v>9</v>
      </c>
      <c r="D2316" s="3" t="s">
        <v>92</v>
      </c>
      <c r="E2316" s="36">
        <v>0.13</v>
      </c>
      <c r="F2316" s="3" t="s">
        <v>4035</v>
      </c>
    </row>
    <row r="2317" spans="1:6">
      <c r="A2317" s="35">
        <v>101302</v>
      </c>
      <c r="B2317" s="3" t="s">
        <v>6309</v>
      </c>
      <c r="C2317" s="3" t="s">
        <v>4127</v>
      </c>
      <c r="D2317" s="3" t="s">
        <v>92</v>
      </c>
      <c r="E2317" s="36">
        <v>18.27</v>
      </c>
      <c r="F2317" s="3" t="s">
        <v>4035</v>
      </c>
    </row>
    <row r="2318" spans="1:6">
      <c r="A2318" s="35">
        <v>95324</v>
      </c>
      <c r="B2318" s="3" t="s">
        <v>4148</v>
      </c>
      <c r="C2318" s="3" t="s">
        <v>9</v>
      </c>
      <c r="D2318" s="3" t="s">
        <v>92</v>
      </c>
      <c r="E2318" s="36">
        <v>0.17</v>
      </c>
      <c r="F2318" s="3" t="s">
        <v>4035</v>
      </c>
    </row>
    <row r="2319" spans="1:6">
      <c r="A2319" s="35">
        <v>101304</v>
      </c>
      <c r="B2319" s="3" t="s">
        <v>6311</v>
      </c>
      <c r="C2319" s="3" t="s">
        <v>4127</v>
      </c>
      <c r="D2319" s="3" t="s">
        <v>92</v>
      </c>
      <c r="E2319" s="36">
        <v>23.84</v>
      </c>
      <c r="F2319" s="3" t="s">
        <v>4035</v>
      </c>
    </row>
    <row r="2320" spans="1:6">
      <c r="A2320" s="35">
        <v>95325</v>
      </c>
      <c r="B2320" s="3" t="s">
        <v>4149</v>
      </c>
      <c r="C2320" s="3" t="s">
        <v>9</v>
      </c>
      <c r="D2320" s="3" t="s">
        <v>92</v>
      </c>
      <c r="E2320" s="36">
        <v>0.15</v>
      </c>
      <c r="F2320" s="3" t="s">
        <v>4035</v>
      </c>
    </row>
    <row r="2321" spans="1:6">
      <c r="A2321" s="35">
        <v>101305</v>
      </c>
      <c r="B2321" s="3" t="s">
        <v>6312</v>
      </c>
      <c r="C2321" s="3" t="s">
        <v>4127</v>
      </c>
      <c r="D2321" s="3" t="s">
        <v>92</v>
      </c>
      <c r="E2321" s="36">
        <v>20.68</v>
      </c>
      <c r="F2321" s="3" t="s">
        <v>4035</v>
      </c>
    </row>
    <row r="2322" spans="1:6">
      <c r="A2322" s="35">
        <v>95326</v>
      </c>
      <c r="B2322" s="3" t="s">
        <v>4150</v>
      </c>
      <c r="C2322" s="3" t="s">
        <v>9</v>
      </c>
      <c r="D2322" s="3" t="s">
        <v>92</v>
      </c>
      <c r="E2322" s="36">
        <v>0.04</v>
      </c>
      <c r="F2322" s="3" t="s">
        <v>4035</v>
      </c>
    </row>
    <row r="2323" spans="1:6">
      <c r="A2323" s="35">
        <v>95328</v>
      </c>
      <c r="B2323" s="3" t="s">
        <v>4151</v>
      </c>
      <c r="C2323" s="3" t="s">
        <v>9</v>
      </c>
      <c r="D2323" s="3" t="s">
        <v>92</v>
      </c>
      <c r="E2323" s="36">
        <v>0.12</v>
      </c>
      <c r="F2323" s="3" t="s">
        <v>4035</v>
      </c>
    </row>
    <row r="2324" spans="1:6">
      <c r="A2324" s="35">
        <v>101307</v>
      </c>
      <c r="B2324" s="3" t="s">
        <v>6313</v>
      </c>
      <c r="C2324" s="3" t="s">
        <v>4127</v>
      </c>
      <c r="D2324" s="3" t="s">
        <v>92</v>
      </c>
      <c r="E2324" s="36">
        <v>16.84</v>
      </c>
      <c r="F2324" s="3" t="s">
        <v>4035</v>
      </c>
    </row>
    <row r="2325" spans="1:6">
      <c r="A2325" s="35">
        <v>101309</v>
      </c>
      <c r="B2325" s="3" t="s">
        <v>6315</v>
      </c>
      <c r="C2325" s="3" t="s">
        <v>4127</v>
      </c>
      <c r="D2325" s="3" t="s">
        <v>92</v>
      </c>
      <c r="E2325" s="36">
        <v>19.21</v>
      </c>
      <c r="F2325" s="3" t="s">
        <v>4035</v>
      </c>
    </row>
    <row r="2326" spans="1:6">
      <c r="A2326" s="35">
        <v>95329</v>
      </c>
      <c r="B2326" s="3" t="s">
        <v>4152</v>
      </c>
      <c r="C2326" s="3" t="s">
        <v>9</v>
      </c>
      <c r="D2326" s="3" t="s">
        <v>92</v>
      </c>
      <c r="E2326" s="36">
        <v>0.16</v>
      </c>
      <c r="F2326" s="3" t="s">
        <v>4035</v>
      </c>
    </row>
    <row r="2327" spans="1:6">
      <c r="A2327" s="35">
        <v>101310</v>
      </c>
      <c r="B2327" s="3" t="s">
        <v>6316</v>
      </c>
      <c r="C2327" s="3" t="s">
        <v>4127</v>
      </c>
      <c r="D2327" s="3" t="s">
        <v>92</v>
      </c>
      <c r="E2327" s="36">
        <v>22.45</v>
      </c>
      <c r="F2327" s="3" t="s">
        <v>4035</v>
      </c>
    </row>
    <row r="2328" spans="1:6">
      <c r="A2328" s="35">
        <v>95330</v>
      </c>
      <c r="B2328" s="3" t="s">
        <v>4153</v>
      </c>
      <c r="C2328" s="3" t="s">
        <v>9</v>
      </c>
      <c r="D2328" s="3" t="s">
        <v>410</v>
      </c>
      <c r="E2328" s="36">
        <v>0.13</v>
      </c>
      <c r="F2328" s="3" t="s">
        <v>4035</v>
      </c>
    </row>
    <row r="2329" spans="1:6">
      <c r="A2329" s="35">
        <v>101311</v>
      </c>
      <c r="B2329" s="3" t="s">
        <v>6317</v>
      </c>
      <c r="C2329" s="3" t="s">
        <v>4127</v>
      </c>
      <c r="D2329" s="3" t="s">
        <v>92</v>
      </c>
      <c r="E2329" s="36">
        <v>18.600000000000001</v>
      </c>
      <c r="F2329" s="3" t="s">
        <v>4035</v>
      </c>
    </row>
    <row r="2330" spans="1:6">
      <c r="A2330" s="35">
        <v>101312</v>
      </c>
      <c r="B2330" s="3" t="s">
        <v>6318</v>
      </c>
      <c r="C2330" s="3" t="s">
        <v>4127</v>
      </c>
      <c r="D2330" s="3" t="s">
        <v>92</v>
      </c>
      <c r="E2330" s="36">
        <v>11.44</v>
      </c>
      <c r="F2330" s="3" t="s">
        <v>4035</v>
      </c>
    </row>
    <row r="2331" spans="1:6">
      <c r="A2331" s="35">
        <v>95331</v>
      </c>
      <c r="B2331" s="3" t="s">
        <v>4154</v>
      </c>
      <c r="C2331" s="3" t="s">
        <v>9</v>
      </c>
      <c r="D2331" s="3" t="s">
        <v>92</v>
      </c>
      <c r="E2331" s="36">
        <v>0.08</v>
      </c>
      <c r="F2331" s="3" t="s">
        <v>4035</v>
      </c>
    </row>
    <row r="2332" spans="1:6">
      <c r="A2332" s="35">
        <v>100292</v>
      </c>
      <c r="B2332" s="3" t="s">
        <v>4249</v>
      </c>
      <c r="C2332" s="3" t="s">
        <v>9</v>
      </c>
      <c r="D2332" s="3" t="s">
        <v>92</v>
      </c>
      <c r="E2332" s="36">
        <v>0.47</v>
      </c>
      <c r="F2332" s="3" t="s">
        <v>4035</v>
      </c>
    </row>
    <row r="2333" spans="1:6">
      <c r="A2333" s="35">
        <v>100311</v>
      </c>
      <c r="B2333" s="3" t="s">
        <v>4267</v>
      </c>
      <c r="C2333" s="3" t="s">
        <v>4127</v>
      </c>
      <c r="D2333" s="3" t="s">
        <v>92</v>
      </c>
      <c r="E2333" s="36">
        <v>63.02</v>
      </c>
      <c r="F2333" s="3" t="s">
        <v>4035</v>
      </c>
    </row>
    <row r="2334" spans="1:6">
      <c r="A2334" s="35">
        <v>95399</v>
      </c>
      <c r="B2334" s="3" t="s">
        <v>4219</v>
      </c>
      <c r="C2334" s="3" t="s">
        <v>9</v>
      </c>
      <c r="D2334" s="3" t="s">
        <v>92</v>
      </c>
      <c r="E2334" s="36">
        <v>0.02</v>
      </c>
      <c r="F2334" s="3" t="s">
        <v>4035</v>
      </c>
    </row>
    <row r="2335" spans="1:6">
      <c r="A2335" s="35">
        <v>95410</v>
      </c>
      <c r="B2335" s="3" t="s">
        <v>4230</v>
      </c>
      <c r="C2335" s="3" t="s">
        <v>4127</v>
      </c>
      <c r="D2335" s="3" t="s">
        <v>92</v>
      </c>
      <c r="E2335" s="36">
        <v>3.57</v>
      </c>
      <c r="F2335" s="3" t="s">
        <v>4035</v>
      </c>
    </row>
    <row r="2336" spans="1:6">
      <c r="A2336" s="35">
        <v>95391</v>
      </c>
      <c r="B2336" s="3" t="s">
        <v>4211</v>
      </c>
      <c r="C2336" s="3" t="s">
        <v>9</v>
      </c>
      <c r="D2336" s="3" t="s">
        <v>92</v>
      </c>
      <c r="E2336" s="36">
        <v>0.05</v>
      </c>
      <c r="F2336" s="3" t="s">
        <v>4035</v>
      </c>
    </row>
    <row r="2337" spans="1:6">
      <c r="A2337" s="35">
        <v>95409</v>
      </c>
      <c r="B2337" s="3" t="s">
        <v>4229</v>
      </c>
      <c r="C2337" s="3" t="s">
        <v>4127</v>
      </c>
      <c r="D2337" s="3" t="s">
        <v>92</v>
      </c>
      <c r="E2337" s="36">
        <v>7.7</v>
      </c>
      <c r="F2337" s="3" t="s">
        <v>4035</v>
      </c>
    </row>
    <row r="2338" spans="1:6">
      <c r="A2338" s="35">
        <v>95400</v>
      </c>
      <c r="B2338" s="3" t="s">
        <v>4220</v>
      </c>
      <c r="C2338" s="3" t="s">
        <v>9</v>
      </c>
      <c r="D2338" s="3" t="s">
        <v>92</v>
      </c>
      <c r="E2338" s="36">
        <v>0.06</v>
      </c>
      <c r="F2338" s="3" t="s">
        <v>4035</v>
      </c>
    </row>
    <row r="2339" spans="1:6">
      <c r="A2339" s="35">
        <v>95411</v>
      </c>
      <c r="B2339" s="3" t="s">
        <v>4231</v>
      </c>
      <c r="C2339" s="3" t="s">
        <v>4127</v>
      </c>
      <c r="D2339" s="3" t="s">
        <v>92</v>
      </c>
      <c r="E2339" s="36">
        <v>8.32</v>
      </c>
      <c r="F2339" s="3" t="s">
        <v>4035</v>
      </c>
    </row>
    <row r="2340" spans="1:6">
      <c r="A2340" s="35">
        <v>95332</v>
      </c>
      <c r="B2340" s="3" t="s">
        <v>4155</v>
      </c>
      <c r="C2340" s="3" t="s">
        <v>9</v>
      </c>
      <c r="D2340" s="3" t="s">
        <v>410</v>
      </c>
      <c r="E2340" s="36">
        <v>0.46</v>
      </c>
      <c r="F2340" s="3" t="s">
        <v>4035</v>
      </c>
    </row>
    <row r="2341" spans="1:6">
      <c r="A2341" s="35">
        <v>101313</v>
      </c>
      <c r="B2341" s="3" t="s">
        <v>6319</v>
      </c>
      <c r="C2341" s="3" t="s">
        <v>4127</v>
      </c>
      <c r="D2341" s="3" t="s">
        <v>92</v>
      </c>
      <c r="E2341" s="36">
        <v>62.56</v>
      </c>
      <c r="F2341" s="3" t="s">
        <v>4035</v>
      </c>
    </row>
    <row r="2342" spans="1:6">
      <c r="A2342" s="35">
        <v>101314</v>
      </c>
      <c r="B2342" s="3" t="s">
        <v>6320</v>
      </c>
      <c r="C2342" s="3" t="s">
        <v>4127</v>
      </c>
      <c r="D2342" s="3" t="s">
        <v>92</v>
      </c>
      <c r="E2342" s="36">
        <v>62.56</v>
      </c>
      <c r="F2342" s="3" t="s">
        <v>4035</v>
      </c>
    </row>
    <row r="2343" spans="1:6">
      <c r="A2343" s="35">
        <v>95333</v>
      </c>
      <c r="B2343" s="3" t="s">
        <v>4156</v>
      </c>
      <c r="C2343" s="3" t="s">
        <v>9</v>
      </c>
      <c r="D2343" s="3" t="s">
        <v>92</v>
      </c>
      <c r="E2343" s="36">
        <v>0.46</v>
      </c>
      <c r="F2343" s="3" t="s">
        <v>4035</v>
      </c>
    </row>
    <row r="2344" spans="1:6">
      <c r="A2344" s="35">
        <v>95334</v>
      </c>
      <c r="B2344" s="3" t="s">
        <v>4157</v>
      </c>
      <c r="C2344" s="3" t="s">
        <v>9</v>
      </c>
      <c r="D2344" s="3" t="s">
        <v>92</v>
      </c>
      <c r="E2344" s="36">
        <v>0.49</v>
      </c>
      <c r="F2344" s="3" t="s">
        <v>4035</v>
      </c>
    </row>
    <row r="2345" spans="1:6">
      <c r="A2345" s="35">
        <v>101315</v>
      </c>
      <c r="B2345" s="3" t="s">
        <v>6321</v>
      </c>
      <c r="C2345" s="3" t="s">
        <v>4127</v>
      </c>
      <c r="D2345" s="3" t="s">
        <v>92</v>
      </c>
      <c r="E2345" s="36">
        <v>67.150000000000006</v>
      </c>
      <c r="F2345" s="3" t="s">
        <v>4035</v>
      </c>
    </row>
    <row r="2346" spans="1:6">
      <c r="A2346" s="35">
        <v>95335</v>
      </c>
      <c r="B2346" s="3" t="s">
        <v>4158</v>
      </c>
      <c r="C2346" s="3" t="s">
        <v>9</v>
      </c>
      <c r="D2346" s="3" t="s">
        <v>410</v>
      </c>
      <c r="E2346" s="36">
        <v>0.22</v>
      </c>
      <c r="F2346" s="3" t="s">
        <v>4035</v>
      </c>
    </row>
    <row r="2347" spans="1:6">
      <c r="A2347" s="35">
        <v>101316</v>
      </c>
      <c r="B2347" s="3" t="s">
        <v>6322</v>
      </c>
      <c r="C2347" s="3" t="s">
        <v>4127</v>
      </c>
      <c r="D2347" s="3" t="s">
        <v>92</v>
      </c>
      <c r="E2347" s="36">
        <v>30.06</v>
      </c>
      <c r="F2347" s="3" t="s">
        <v>4035</v>
      </c>
    </row>
    <row r="2348" spans="1:6">
      <c r="A2348" s="35">
        <v>95401</v>
      </c>
      <c r="B2348" s="3" t="s">
        <v>4221</v>
      </c>
      <c r="C2348" s="3" t="s">
        <v>9</v>
      </c>
      <c r="D2348" s="3" t="s">
        <v>410</v>
      </c>
      <c r="E2348" s="36">
        <v>0.34</v>
      </c>
      <c r="F2348" s="3" t="s">
        <v>4035</v>
      </c>
    </row>
    <row r="2349" spans="1:6">
      <c r="A2349" s="35">
        <v>95422</v>
      </c>
      <c r="B2349" s="3" t="s">
        <v>4242</v>
      </c>
      <c r="C2349" s="3" t="s">
        <v>4127</v>
      </c>
      <c r="D2349" s="3" t="s">
        <v>92</v>
      </c>
      <c r="E2349" s="36">
        <v>45.9</v>
      </c>
      <c r="F2349" s="3" t="s">
        <v>4035</v>
      </c>
    </row>
    <row r="2350" spans="1:6">
      <c r="A2350" s="35">
        <v>95402</v>
      </c>
      <c r="B2350" s="3" t="s">
        <v>4222</v>
      </c>
      <c r="C2350" s="3" t="s">
        <v>9</v>
      </c>
      <c r="D2350" s="3" t="s">
        <v>410</v>
      </c>
      <c r="E2350" s="36">
        <v>0.94</v>
      </c>
      <c r="F2350" s="3" t="s">
        <v>4035</v>
      </c>
    </row>
    <row r="2351" spans="1:6">
      <c r="A2351" s="35">
        <v>95415</v>
      </c>
      <c r="B2351" s="3" t="s">
        <v>4235</v>
      </c>
      <c r="C2351" s="3" t="s">
        <v>4127</v>
      </c>
      <c r="D2351" s="3" t="s">
        <v>92</v>
      </c>
      <c r="E2351" s="36">
        <v>126.19</v>
      </c>
      <c r="F2351" s="3" t="s">
        <v>4035</v>
      </c>
    </row>
    <row r="2352" spans="1:6">
      <c r="A2352" s="35">
        <v>95403</v>
      </c>
      <c r="B2352" s="3" t="s">
        <v>4223</v>
      </c>
      <c r="C2352" s="3" t="s">
        <v>9</v>
      </c>
      <c r="D2352" s="3" t="s">
        <v>92</v>
      </c>
      <c r="E2352" s="36">
        <v>1.07</v>
      </c>
      <c r="F2352" s="3" t="s">
        <v>4035</v>
      </c>
    </row>
    <row r="2353" spans="1:6">
      <c r="A2353" s="35">
        <v>95417</v>
      </c>
      <c r="B2353" s="3" t="s">
        <v>4237</v>
      </c>
      <c r="C2353" s="3" t="s">
        <v>4127</v>
      </c>
      <c r="D2353" s="3" t="s">
        <v>92</v>
      </c>
      <c r="E2353" s="36">
        <v>143.63</v>
      </c>
      <c r="F2353" s="3" t="s">
        <v>4035</v>
      </c>
    </row>
    <row r="2354" spans="1:6">
      <c r="A2354" s="35">
        <v>95404</v>
      </c>
      <c r="B2354" s="3" t="s">
        <v>4224</v>
      </c>
      <c r="C2354" s="3" t="s">
        <v>9</v>
      </c>
      <c r="D2354" s="3" t="s">
        <v>92</v>
      </c>
      <c r="E2354" s="36">
        <v>1.46</v>
      </c>
      <c r="F2354" s="3" t="s">
        <v>4035</v>
      </c>
    </row>
    <row r="2355" spans="1:6">
      <c r="A2355" s="35">
        <v>95418</v>
      </c>
      <c r="B2355" s="3" t="s">
        <v>4238</v>
      </c>
      <c r="C2355" s="3" t="s">
        <v>4127</v>
      </c>
      <c r="D2355" s="3" t="s">
        <v>92</v>
      </c>
      <c r="E2355" s="36">
        <v>196.35</v>
      </c>
      <c r="F2355" s="3" t="s">
        <v>4035</v>
      </c>
    </row>
    <row r="2356" spans="1:6">
      <c r="A2356" s="35">
        <v>100296</v>
      </c>
      <c r="B2356" s="3" t="s">
        <v>4253</v>
      </c>
      <c r="C2356" s="3" t="s">
        <v>9</v>
      </c>
      <c r="D2356" s="3" t="s">
        <v>92</v>
      </c>
      <c r="E2356" s="36">
        <v>0.74</v>
      </c>
      <c r="F2356" s="3" t="s">
        <v>4035</v>
      </c>
    </row>
    <row r="2357" spans="1:6">
      <c r="A2357" s="35">
        <v>100313</v>
      </c>
      <c r="B2357" s="3" t="s">
        <v>4269</v>
      </c>
      <c r="C2357" s="3" t="s">
        <v>4127</v>
      </c>
      <c r="D2357" s="3" t="s">
        <v>92</v>
      </c>
      <c r="E2357" s="36">
        <v>99.89</v>
      </c>
      <c r="F2357" s="3" t="s">
        <v>4035</v>
      </c>
    </row>
    <row r="2358" spans="1:6">
      <c r="A2358" s="35">
        <v>100297</v>
      </c>
      <c r="B2358" s="3" t="s">
        <v>4254</v>
      </c>
      <c r="C2358" s="3" t="s">
        <v>9</v>
      </c>
      <c r="D2358" s="3" t="s">
        <v>92</v>
      </c>
      <c r="E2358" s="36">
        <v>0.84</v>
      </c>
      <c r="F2358" s="3" t="s">
        <v>4035</v>
      </c>
    </row>
    <row r="2359" spans="1:6">
      <c r="A2359" s="35">
        <v>100314</v>
      </c>
      <c r="B2359" s="3" t="s">
        <v>4270</v>
      </c>
      <c r="C2359" s="3" t="s">
        <v>4127</v>
      </c>
      <c r="D2359" s="3" t="s">
        <v>92</v>
      </c>
      <c r="E2359" s="36">
        <v>112.7</v>
      </c>
      <c r="F2359" s="3" t="s">
        <v>4035</v>
      </c>
    </row>
    <row r="2360" spans="1:6">
      <c r="A2360" s="35">
        <v>101284</v>
      </c>
      <c r="B2360" s="3" t="s">
        <v>6291</v>
      </c>
      <c r="C2360" s="3" t="s">
        <v>9</v>
      </c>
      <c r="D2360" s="3" t="s">
        <v>92</v>
      </c>
      <c r="E2360" s="36">
        <v>1.1499999999999999</v>
      </c>
      <c r="F2360" s="3" t="s">
        <v>4035</v>
      </c>
    </row>
    <row r="2361" spans="1:6">
      <c r="A2361" s="35">
        <v>101317</v>
      </c>
      <c r="B2361" s="3" t="s">
        <v>6323</v>
      </c>
      <c r="C2361" s="3" t="s">
        <v>4127</v>
      </c>
      <c r="D2361" s="3" t="s">
        <v>92</v>
      </c>
      <c r="E2361" s="36">
        <v>154.44999999999999</v>
      </c>
      <c r="F2361" s="3" t="s">
        <v>4035</v>
      </c>
    </row>
    <row r="2362" spans="1:6">
      <c r="A2362" s="35">
        <v>95407</v>
      </c>
      <c r="B2362" s="3" t="s">
        <v>4227</v>
      </c>
      <c r="C2362" s="3" t="s">
        <v>9</v>
      </c>
      <c r="D2362" s="3" t="s">
        <v>92</v>
      </c>
      <c r="E2362" s="36">
        <v>2.06</v>
      </c>
      <c r="F2362" s="3" t="s">
        <v>4035</v>
      </c>
    </row>
    <row r="2363" spans="1:6">
      <c r="A2363" s="35">
        <v>101318</v>
      </c>
      <c r="B2363" s="3" t="s">
        <v>6324</v>
      </c>
      <c r="C2363" s="3" t="s">
        <v>4127</v>
      </c>
      <c r="D2363" s="3" t="s">
        <v>92</v>
      </c>
      <c r="E2363" s="36">
        <v>277.77999999999997</v>
      </c>
      <c r="F2363" s="3" t="s">
        <v>4035</v>
      </c>
    </row>
    <row r="2364" spans="1:6">
      <c r="A2364" s="35">
        <v>101285</v>
      </c>
      <c r="B2364" s="3" t="s">
        <v>6292</v>
      </c>
      <c r="C2364" s="3" t="s">
        <v>9</v>
      </c>
      <c r="D2364" s="3" t="s">
        <v>92</v>
      </c>
      <c r="E2364" s="36">
        <v>0.3</v>
      </c>
      <c r="F2364" s="3" t="s">
        <v>4035</v>
      </c>
    </row>
    <row r="2365" spans="1:6">
      <c r="A2365" s="35">
        <v>101319</v>
      </c>
      <c r="B2365" s="3" t="s">
        <v>6325</v>
      </c>
      <c r="C2365" s="3" t="s">
        <v>4127</v>
      </c>
      <c r="D2365" s="3" t="s">
        <v>92</v>
      </c>
      <c r="E2365" s="36">
        <v>40.6</v>
      </c>
      <c r="F2365" s="3" t="s">
        <v>4035</v>
      </c>
    </row>
    <row r="2366" spans="1:6">
      <c r="A2366" s="35">
        <v>95337</v>
      </c>
      <c r="B2366" s="3" t="s">
        <v>4159</v>
      </c>
      <c r="C2366" s="3" t="s">
        <v>9</v>
      </c>
      <c r="D2366" s="3" t="s">
        <v>92</v>
      </c>
      <c r="E2366" s="36">
        <v>0.13</v>
      </c>
      <c r="F2366" s="3" t="s">
        <v>4035</v>
      </c>
    </row>
    <row r="2367" spans="1:6">
      <c r="A2367" s="35">
        <v>101322</v>
      </c>
      <c r="B2367" s="3" t="s">
        <v>6327</v>
      </c>
      <c r="C2367" s="3" t="s">
        <v>4127</v>
      </c>
      <c r="D2367" s="3" t="s">
        <v>92</v>
      </c>
      <c r="E2367" s="36">
        <v>17.78</v>
      </c>
      <c r="F2367" s="3" t="s">
        <v>4035</v>
      </c>
    </row>
    <row r="2368" spans="1:6">
      <c r="A2368" s="35">
        <v>95338</v>
      </c>
      <c r="B2368" s="3" t="s">
        <v>4160</v>
      </c>
      <c r="C2368" s="3" t="s">
        <v>9</v>
      </c>
      <c r="D2368" s="3" t="s">
        <v>92</v>
      </c>
      <c r="E2368" s="36">
        <v>0.22</v>
      </c>
      <c r="F2368" s="3" t="s">
        <v>4035</v>
      </c>
    </row>
    <row r="2369" spans="1:6">
      <c r="A2369" s="35">
        <v>101323</v>
      </c>
      <c r="B2369" s="3" t="s">
        <v>6328</v>
      </c>
      <c r="C2369" s="3" t="s">
        <v>4127</v>
      </c>
      <c r="D2369" s="3" t="s">
        <v>92</v>
      </c>
      <c r="E2369" s="36">
        <v>30.13</v>
      </c>
      <c r="F2369" s="3" t="s">
        <v>4035</v>
      </c>
    </row>
    <row r="2370" spans="1:6">
      <c r="A2370" s="35">
        <v>101325</v>
      </c>
      <c r="B2370" s="3" t="s">
        <v>6330</v>
      </c>
      <c r="C2370" s="3" t="s">
        <v>4127</v>
      </c>
      <c r="D2370" s="3" t="s">
        <v>92</v>
      </c>
      <c r="E2370" s="36">
        <v>18.309999999999999</v>
      </c>
      <c r="F2370" s="3" t="s">
        <v>4035</v>
      </c>
    </row>
    <row r="2371" spans="1:6">
      <c r="A2371" s="35">
        <v>95390</v>
      </c>
      <c r="B2371" s="3" t="s">
        <v>4210</v>
      </c>
      <c r="C2371" s="3" t="s">
        <v>9</v>
      </c>
      <c r="D2371" s="3" t="s">
        <v>92</v>
      </c>
      <c r="E2371" s="36">
        <v>0.05</v>
      </c>
      <c r="F2371" s="3" t="s">
        <v>4035</v>
      </c>
    </row>
    <row r="2372" spans="1:6">
      <c r="A2372" s="35">
        <v>101326</v>
      </c>
      <c r="B2372" s="3" t="s">
        <v>6331</v>
      </c>
      <c r="C2372" s="3" t="s">
        <v>4127</v>
      </c>
      <c r="D2372" s="3" t="s">
        <v>92</v>
      </c>
      <c r="E2372" s="36">
        <v>6.79</v>
      </c>
      <c r="F2372" s="3" t="s">
        <v>4035</v>
      </c>
    </row>
    <row r="2373" spans="1:6">
      <c r="A2373" s="35">
        <v>101327</v>
      </c>
      <c r="B2373" s="3" t="s">
        <v>6332</v>
      </c>
      <c r="C2373" s="3" t="s">
        <v>4127</v>
      </c>
      <c r="D2373" s="3" t="s">
        <v>92</v>
      </c>
      <c r="E2373" s="36">
        <v>6.47</v>
      </c>
      <c r="F2373" s="3" t="s">
        <v>4035</v>
      </c>
    </row>
    <row r="2374" spans="1:6">
      <c r="A2374" s="35">
        <v>95339</v>
      </c>
      <c r="B2374" s="3" t="s">
        <v>4161</v>
      </c>
      <c r="C2374" s="3" t="s">
        <v>9</v>
      </c>
      <c r="D2374" s="3" t="s">
        <v>92</v>
      </c>
      <c r="E2374" s="36">
        <v>0.21</v>
      </c>
      <c r="F2374" s="3" t="s">
        <v>4035</v>
      </c>
    </row>
    <row r="2375" spans="1:6">
      <c r="A2375" s="35">
        <v>101329</v>
      </c>
      <c r="B2375" s="3" t="s">
        <v>6334</v>
      </c>
      <c r="C2375" s="3" t="s">
        <v>4127</v>
      </c>
      <c r="D2375" s="3" t="s">
        <v>92</v>
      </c>
      <c r="E2375" s="36">
        <v>28.35</v>
      </c>
      <c r="F2375" s="3" t="s">
        <v>4035</v>
      </c>
    </row>
    <row r="2376" spans="1:6">
      <c r="A2376" s="35">
        <v>95340</v>
      </c>
      <c r="B2376" s="3" t="s">
        <v>4162</v>
      </c>
      <c r="C2376" s="3" t="s">
        <v>9</v>
      </c>
      <c r="D2376" s="3" t="s">
        <v>92</v>
      </c>
      <c r="E2376" s="36">
        <v>0.16</v>
      </c>
      <c r="F2376" s="3" t="s">
        <v>4035</v>
      </c>
    </row>
    <row r="2377" spans="1:6">
      <c r="A2377" s="35">
        <v>101330</v>
      </c>
      <c r="B2377" s="3" t="s">
        <v>6335</v>
      </c>
      <c r="C2377" s="3" t="s">
        <v>4127</v>
      </c>
      <c r="D2377" s="3" t="s">
        <v>92</v>
      </c>
      <c r="E2377" s="36">
        <v>22.09</v>
      </c>
      <c r="F2377" s="3" t="s">
        <v>4035</v>
      </c>
    </row>
    <row r="2378" spans="1:6">
      <c r="A2378" s="35">
        <v>101331</v>
      </c>
      <c r="B2378" s="3" t="s">
        <v>6336</v>
      </c>
      <c r="C2378" s="3" t="s">
        <v>4127</v>
      </c>
      <c r="D2378" s="3" t="s">
        <v>92</v>
      </c>
      <c r="E2378" s="36">
        <v>23.84</v>
      </c>
      <c r="F2378" s="3" t="s">
        <v>4035</v>
      </c>
    </row>
    <row r="2379" spans="1:6">
      <c r="A2379" s="35">
        <v>95341</v>
      </c>
      <c r="B2379" s="3" t="s">
        <v>4163</v>
      </c>
      <c r="C2379" s="3" t="s">
        <v>9</v>
      </c>
      <c r="D2379" s="3" t="s">
        <v>92</v>
      </c>
      <c r="E2379" s="36">
        <v>0.17</v>
      </c>
      <c r="F2379" s="3" t="s">
        <v>4035</v>
      </c>
    </row>
    <row r="2380" spans="1:6">
      <c r="A2380" s="35">
        <v>95342</v>
      </c>
      <c r="B2380" s="3" t="s">
        <v>4164</v>
      </c>
      <c r="C2380" s="3" t="s">
        <v>9</v>
      </c>
      <c r="D2380" s="3" t="s">
        <v>92</v>
      </c>
      <c r="E2380" s="36">
        <v>0.09</v>
      </c>
      <c r="F2380" s="3" t="s">
        <v>4035</v>
      </c>
    </row>
    <row r="2381" spans="1:6">
      <c r="A2381" s="35">
        <v>101333</v>
      </c>
      <c r="B2381" s="3" t="s">
        <v>6338</v>
      </c>
      <c r="C2381" s="3" t="s">
        <v>4127</v>
      </c>
      <c r="D2381" s="3" t="s">
        <v>92</v>
      </c>
      <c r="E2381" s="36">
        <v>15.14</v>
      </c>
      <c r="F2381" s="3" t="s">
        <v>4035</v>
      </c>
    </row>
    <row r="2382" spans="1:6">
      <c r="A2382" s="35">
        <v>100298</v>
      </c>
      <c r="B2382" s="3" t="s">
        <v>4255</v>
      </c>
      <c r="C2382" s="3" t="s">
        <v>9</v>
      </c>
      <c r="D2382" s="3" t="s">
        <v>92</v>
      </c>
      <c r="E2382" s="36">
        <v>0.36</v>
      </c>
      <c r="F2382" s="3" t="s">
        <v>4035</v>
      </c>
    </row>
    <row r="2383" spans="1:6">
      <c r="A2383" s="35">
        <v>101334</v>
      </c>
      <c r="B2383" s="3" t="s">
        <v>6339</v>
      </c>
      <c r="C2383" s="3" t="s">
        <v>4127</v>
      </c>
      <c r="D2383" s="3" t="s">
        <v>92</v>
      </c>
      <c r="E2383" s="36">
        <v>49.32</v>
      </c>
      <c r="F2383" s="3" t="s">
        <v>4035</v>
      </c>
    </row>
    <row r="2384" spans="1:6">
      <c r="A2384" s="35">
        <v>95405</v>
      </c>
      <c r="B2384" s="3" t="s">
        <v>4225</v>
      </c>
      <c r="C2384" s="3" t="s">
        <v>9</v>
      </c>
      <c r="D2384" s="3" t="s">
        <v>92</v>
      </c>
      <c r="E2384" s="36">
        <v>0.51</v>
      </c>
      <c r="F2384" s="3" t="s">
        <v>4035</v>
      </c>
    </row>
    <row r="2385" spans="1:6">
      <c r="A2385" s="35">
        <v>95423</v>
      </c>
      <c r="B2385" s="3" t="s">
        <v>4243</v>
      </c>
      <c r="C2385" s="3" t="s">
        <v>4127</v>
      </c>
      <c r="D2385" s="3" t="s">
        <v>92</v>
      </c>
      <c r="E2385" s="36">
        <v>69.67</v>
      </c>
      <c r="F2385" s="3" t="s">
        <v>4035</v>
      </c>
    </row>
    <row r="2386" spans="1:6">
      <c r="A2386" s="35">
        <v>95343</v>
      </c>
      <c r="B2386" s="3" t="s">
        <v>4165</v>
      </c>
      <c r="C2386" s="3" t="s">
        <v>9</v>
      </c>
      <c r="D2386" s="3" t="s">
        <v>92</v>
      </c>
      <c r="E2386" s="36">
        <v>0.13</v>
      </c>
      <c r="F2386" s="3" t="s">
        <v>4035</v>
      </c>
    </row>
    <row r="2387" spans="1:6">
      <c r="A2387" s="35">
        <v>100295</v>
      </c>
      <c r="B2387" s="3" t="s">
        <v>4252</v>
      </c>
      <c r="C2387" s="3" t="s">
        <v>9</v>
      </c>
      <c r="D2387" s="3" t="s">
        <v>92</v>
      </c>
      <c r="E2387" s="36">
        <v>0.32</v>
      </c>
      <c r="F2387" s="3" t="s">
        <v>4035</v>
      </c>
    </row>
    <row r="2388" spans="1:6">
      <c r="A2388" s="35">
        <v>101303</v>
      </c>
      <c r="B2388" s="3" t="s">
        <v>6310</v>
      </c>
      <c r="C2388" s="3" t="s">
        <v>4127</v>
      </c>
      <c r="D2388" s="3" t="s">
        <v>92</v>
      </c>
      <c r="E2388" s="36">
        <v>43.8</v>
      </c>
      <c r="F2388" s="3" t="s">
        <v>4035</v>
      </c>
    </row>
    <row r="2389" spans="1:6">
      <c r="A2389" s="35">
        <v>95344</v>
      </c>
      <c r="B2389" s="3" t="s">
        <v>4166</v>
      </c>
      <c r="C2389" s="3" t="s">
        <v>9</v>
      </c>
      <c r="D2389" s="3" t="s">
        <v>92</v>
      </c>
      <c r="E2389" s="36">
        <v>0.09</v>
      </c>
      <c r="F2389" s="3" t="s">
        <v>4035</v>
      </c>
    </row>
    <row r="2390" spans="1:6">
      <c r="A2390" s="35">
        <v>101308</v>
      </c>
      <c r="B2390" s="3" t="s">
        <v>6314</v>
      </c>
      <c r="C2390" s="3" t="s">
        <v>4127</v>
      </c>
      <c r="D2390" s="3" t="s">
        <v>92</v>
      </c>
      <c r="E2390" s="36">
        <v>13.18</v>
      </c>
      <c r="F2390" s="3" t="s">
        <v>4035</v>
      </c>
    </row>
    <row r="2391" spans="1:6">
      <c r="A2391" s="35">
        <v>101320</v>
      </c>
      <c r="B2391" s="3" t="s">
        <v>6326</v>
      </c>
      <c r="C2391" s="3" t="s">
        <v>4127</v>
      </c>
      <c r="D2391" s="3" t="s">
        <v>92</v>
      </c>
      <c r="E2391" s="36">
        <v>14.84</v>
      </c>
      <c r="F2391" s="3" t="s">
        <v>4035</v>
      </c>
    </row>
    <row r="2392" spans="1:6">
      <c r="A2392" s="35">
        <v>95345</v>
      </c>
      <c r="B2392" s="3" t="s">
        <v>4167</v>
      </c>
      <c r="C2392" s="3" t="s">
        <v>9</v>
      </c>
      <c r="D2392" s="3" t="s">
        <v>92</v>
      </c>
      <c r="E2392" s="36">
        <v>0.41</v>
      </c>
      <c r="F2392" s="3" t="s">
        <v>4035</v>
      </c>
    </row>
    <row r="2393" spans="1:6">
      <c r="A2393" s="35">
        <v>95346</v>
      </c>
      <c r="B2393" s="3" t="s">
        <v>4168</v>
      </c>
      <c r="C2393" s="3" t="s">
        <v>9</v>
      </c>
      <c r="D2393" s="3" t="s">
        <v>92</v>
      </c>
      <c r="E2393" s="36">
        <v>0.04</v>
      </c>
      <c r="F2393" s="3" t="s">
        <v>4035</v>
      </c>
    </row>
    <row r="2394" spans="1:6">
      <c r="A2394" s="35">
        <v>95347</v>
      </c>
      <c r="B2394" s="3" t="s">
        <v>4169</v>
      </c>
      <c r="C2394" s="3" t="s">
        <v>9</v>
      </c>
      <c r="D2394" s="3" t="s">
        <v>92</v>
      </c>
      <c r="E2394" s="36">
        <v>0.04</v>
      </c>
      <c r="F2394" s="3" t="s">
        <v>4035</v>
      </c>
    </row>
    <row r="2395" spans="1:6">
      <c r="A2395" s="35">
        <v>95348</v>
      </c>
      <c r="B2395" s="3" t="s">
        <v>4170</v>
      </c>
      <c r="C2395" s="3" t="s">
        <v>9</v>
      </c>
      <c r="D2395" s="3" t="s">
        <v>92</v>
      </c>
      <c r="E2395" s="36">
        <v>0.06</v>
      </c>
      <c r="F2395" s="3" t="s">
        <v>4035</v>
      </c>
    </row>
    <row r="2396" spans="1:6">
      <c r="A2396" s="35">
        <v>101324</v>
      </c>
      <c r="B2396" s="3" t="s">
        <v>6329</v>
      </c>
      <c r="C2396" s="3" t="s">
        <v>4127</v>
      </c>
      <c r="D2396" s="3" t="s">
        <v>92</v>
      </c>
      <c r="E2396" s="36">
        <v>6.3</v>
      </c>
      <c r="F2396" s="3" t="s">
        <v>4035</v>
      </c>
    </row>
    <row r="2397" spans="1:6">
      <c r="A2397" s="35">
        <v>101328</v>
      </c>
      <c r="B2397" s="3" t="s">
        <v>6333</v>
      </c>
      <c r="C2397" s="3" t="s">
        <v>4127</v>
      </c>
      <c r="D2397" s="3" t="s">
        <v>92</v>
      </c>
      <c r="E2397" s="36">
        <v>8.92</v>
      </c>
      <c r="F2397" s="3" t="s">
        <v>4035</v>
      </c>
    </row>
    <row r="2398" spans="1:6">
      <c r="A2398" s="35">
        <v>101332</v>
      </c>
      <c r="B2398" s="3" t="s">
        <v>6337</v>
      </c>
      <c r="C2398" s="3" t="s">
        <v>4127</v>
      </c>
      <c r="D2398" s="3" t="s">
        <v>92</v>
      </c>
      <c r="E2398" s="36">
        <v>6.19</v>
      </c>
      <c r="F2398" s="3" t="s">
        <v>4035</v>
      </c>
    </row>
    <row r="2399" spans="1:6">
      <c r="A2399" s="35">
        <v>101335</v>
      </c>
      <c r="B2399" s="3" t="s">
        <v>6340</v>
      </c>
      <c r="C2399" s="3" t="s">
        <v>4127</v>
      </c>
      <c r="D2399" s="3" t="s">
        <v>92</v>
      </c>
      <c r="E2399" s="36">
        <v>7.28</v>
      </c>
      <c r="F2399" s="3" t="s">
        <v>4035</v>
      </c>
    </row>
    <row r="2400" spans="1:6">
      <c r="A2400" s="35">
        <v>95349</v>
      </c>
      <c r="B2400" s="3" t="s">
        <v>4171</v>
      </c>
      <c r="C2400" s="3" t="s">
        <v>9</v>
      </c>
      <c r="D2400" s="3" t="s">
        <v>92</v>
      </c>
      <c r="E2400" s="36">
        <v>0.04</v>
      </c>
      <c r="F2400" s="3" t="s">
        <v>4035</v>
      </c>
    </row>
    <row r="2401" spans="1:6">
      <c r="A2401" s="35">
        <v>95350</v>
      </c>
      <c r="B2401" s="3" t="s">
        <v>4172</v>
      </c>
      <c r="C2401" s="3" t="s">
        <v>9</v>
      </c>
      <c r="D2401" s="3" t="s">
        <v>92</v>
      </c>
      <c r="E2401" s="36">
        <v>0.05</v>
      </c>
      <c r="F2401" s="3" t="s">
        <v>4035</v>
      </c>
    </row>
    <row r="2402" spans="1:6">
      <c r="A2402" s="35">
        <v>101336</v>
      </c>
      <c r="B2402" s="3" t="s">
        <v>6341</v>
      </c>
      <c r="C2402" s="3" t="s">
        <v>4127</v>
      </c>
      <c r="D2402" s="3" t="s">
        <v>92</v>
      </c>
      <c r="E2402" s="36">
        <v>25.48</v>
      </c>
      <c r="F2402" s="3" t="s">
        <v>4035</v>
      </c>
    </row>
    <row r="2403" spans="1:6">
      <c r="A2403" s="35">
        <v>95351</v>
      </c>
      <c r="B2403" s="3" t="s">
        <v>4173</v>
      </c>
      <c r="C2403" s="3" t="s">
        <v>9</v>
      </c>
      <c r="D2403" s="3" t="s">
        <v>92</v>
      </c>
      <c r="E2403" s="36">
        <v>0.18</v>
      </c>
      <c r="F2403" s="3" t="s">
        <v>4035</v>
      </c>
    </row>
    <row r="2404" spans="1:6">
      <c r="A2404" s="35">
        <v>95352</v>
      </c>
      <c r="B2404" s="3" t="s">
        <v>4174</v>
      </c>
      <c r="C2404" s="3" t="s">
        <v>9</v>
      </c>
      <c r="D2404" s="3" t="s">
        <v>92</v>
      </c>
      <c r="E2404" s="36">
        <v>0.05</v>
      </c>
      <c r="F2404" s="3" t="s">
        <v>4035</v>
      </c>
    </row>
    <row r="2405" spans="1:6">
      <c r="A2405" s="35">
        <v>101337</v>
      </c>
      <c r="B2405" s="3" t="s">
        <v>6342</v>
      </c>
      <c r="C2405" s="3" t="s">
        <v>4127</v>
      </c>
      <c r="D2405" s="3" t="s">
        <v>92</v>
      </c>
      <c r="E2405" s="36">
        <v>7.67</v>
      </c>
      <c r="F2405" s="3" t="s">
        <v>4035</v>
      </c>
    </row>
    <row r="2406" spans="1:6">
      <c r="A2406" s="35">
        <v>101338</v>
      </c>
      <c r="B2406" s="3" t="s">
        <v>6343</v>
      </c>
      <c r="C2406" s="3" t="s">
        <v>4127</v>
      </c>
      <c r="D2406" s="3" t="s">
        <v>92</v>
      </c>
      <c r="E2406" s="36">
        <v>11.55</v>
      </c>
      <c r="F2406" s="3" t="s">
        <v>4035</v>
      </c>
    </row>
    <row r="2407" spans="1:6">
      <c r="A2407" s="35">
        <v>95354</v>
      </c>
      <c r="B2407" s="3" t="s">
        <v>4175</v>
      </c>
      <c r="C2407" s="3" t="s">
        <v>9</v>
      </c>
      <c r="D2407" s="3" t="s">
        <v>92</v>
      </c>
      <c r="E2407" s="36">
        <v>7.0000000000000007E-2</v>
      </c>
      <c r="F2407" s="3" t="s">
        <v>4035</v>
      </c>
    </row>
    <row r="2408" spans="1:6">
      <c r="A2408" s="35">
        <v>101339</v>
      </c>
      <c r="B2408" s="3" t="s">
        <v>6344</v>
      </c>
      <c r="C2408" s="3" t="s">
        <v>4127</v>
      </c>
      <c r="D2408" s="3" t="s">
        <v>92</v>
      </c>
      <c r="E2408" s="36">
        <v>9.91</v>
      </c>
      <c r="F2408" s="3" t="s">
        <v>4035</v>
      </c>
    </row>
    <row r="2409" spans="1:6">
      <c r="A2409" s="35">
        <v>101340</v>
      </c>
      <c r="B2409" s="3" t="s">
        <v>6345</v>
      </c>
      <c r="C2409" s="3" t="s">
        <v>4127</v>
      </c>
      <c r="D2409" s="3" t="s">
        <v>92</v>
      </c>
      <c r="E2409" s="36">
        <v>9.56</v>
      </c>
      <c r="F2409" s="3" t="s">
        <v>4035</v>
      </c>
    </row>
    <row r="2410" spans="1:6">
      <c r="A2410" s="35">
        <v>95389</v>
      </c>
      <c r="B2410" s="3" t="s">
        <v>4209</v>
      </c>
      <c r="C2410" s="3" t="s">
        <v>9</v>
      </c>
      <c r="D2410" s="3" t="s">
        <v>92</v>
      </c>
      <c r="E2410" s="36">
        <v>7.0000000000000007E-2</v>
      </c>
      <c r="F2410" s="3" t="s">
        <v>4035</v>
      </c>
    </row>
    <row r="2411" spans="1:6">
      <c r="A2411" s="35">
        <v>101341</v>
      </c>
      <c r="B2411" s="3" t="s">
        <v>6346</v>
      </c>
      <c r="C2411" s="3" t="s">
        <v>4127</v>
      </c>
      <c r="D2411" s="3" t="s">
        <v>92</v>
      </c>
      <c r="E2411" s="36">
        <v>10.42</v>
      </c>
      <c r="F2411" s="3" t="s">
        <v>4035</v>
      </c>
    </row>
    <row r="2412" spans="1:6">
      <c r="A2412" s="35">
        <v>95355</v>
      </c>
      <c r="B2412" s="3" t="s">
        <v>4176</v>
      </c>
      <c r="C2412" s="3" t="s">
        <v>9</v>
      </c>
      <c r="D2412" s="3" t="s">
        <v>92</v>
      </c>
      <c r="E2412" s="36">
        <v>7.0000000000000007E-2</v>
      </c>
      <c r="F2412" s="3" t="s">
        <v>4035</v>
      </c>
    </row>
    <row r="2413" spans="1:6">
      <c r="A2413" s="35">
        <v>95356</v>
      </c>
      <c r="B2413" s="3" t="s">
        <v>4177</v>
      </c>
      <c r="C2413" s="3" t="s">
        <v>9</v>
      </c>
      <c r="D2413" s="3" t="s">
        <v>92</v>
      </c>
      <c r="E2413" s="36">
        <v>0.09</v>
      </c>
      <c r="F2413" s="3" t="s">
        <v>4035</v>
      </c>
    </row>
    <row r="2414" spans="1:6">
      <c r="A2414" s="35">
        <v>101342</v>
      </c>
      <c r="B2414" s="3" t="s">
        <v>6347</v>
      </c>
      <c r="C2414" s="3" t="s">
        <v>4127</v>
      </c>
      <c r="D2414" s="3" t="s">
        <v>92</v>
      </c>
      <c r="E2414" s="36">
        <v>12.19</v>
      </c>
      <c r="F2414" s="3" t="s">
        <v>4035</v>
      </c>
    </row>
    <row r="2415" spans="1:6">
      <c r="A2415" s="35">
        <v>95357</v>
      </c>
      <c r="B2415" s="3" t="s">
        <v>4178</v>
      </c>
      <c r="C2415" s="3" t="s">
        <v>9</v>
      </c>
      <c r="D2415" s="3" t="s">
        <v>410</v>
      </c>
      <c r="E2415" s="36">
        <v>0.13</v>
      </c>
      <c r="F2415" s="3" t="s">
        <v>4035</v>
      </c>
    </row>
    <row r="2416" spans="1:6">
      <c r="A2416" s="35">
        <v>101343</v>
      </c>
      <c r="B2416" s="3" t="s">
        <v>6348</v>
      </c>
      <c r="C2416" s="3" t="s">
        <v>4127</v>
      </c>
      <c r="D2416" s="3" t="s">
        <v>92</v>
      </c>
      <c r="E2416" s="36">
        <v>18.600000000000001</v>
      </c>
      <c r="F2416" s="3" t="s">
        <v>4035</v>
      </c>
    </row>
    <row r="2417" spans="1:6">
      <c r="A2417" s="35">
        <v>95358</v>
      </c>
      <c r="B2417" s="3" t="s">
        <v>4179</v>
      </c>
      <c r="C2417" s="3" t="s">
        <v>9</v>
      </c>
      <c r="D2417" s="3" t="s">
        <v>92</v>
      </c>
      <c r="E2417" s="36">
        <v>0.14000000000000001</v>
      </c>
      <c r="F2417" s="3" t="s">
        <v>4035</v>
      </c>
    </row>
    <row r="2418" spans="1:6">
      <c r="A2418" s="35">
        <v>101344</v>
      </c>
      <c r="B2418" s="3" t="s">
        <v>6349</v>
      </c>
      <c r="C2418" s="3" t="s">
        <v>4127</v>
      </c>
      <c r="D2418" s="3" t="s">
        <v>92</v>
      </c>
      <c r="E2418" s="36">
        <v>19.03</v>
      </c>
      <c r="F2418" s="3" t="s">
        <v>4035</v>
      </c>
    </row>
    <row r="2419" spans="1:6">
      <c r="A2419" s="35">
        <v>95359</v>
      </c>
      <c r="B2419" s="3" t="s">
        <v>4180</v>
      </c>
      <c r="C2419" s="3" t="s">
        <v>9</v>
      </c>
      <c r="D2419" s="3" t="s">
        <v>92</v>
      </c>
      <c r="E2419" s="36">
        <v>0.14000000000000001</v>
      </c>
      <c r="F2419" s="3" t="s">
        <v>4035</v>
      </c>
    </row>
    <row r="2420" spans="1:6">
      <c r="A2420" s="35">
        <v>101345</v>
      </c>
      <c r="B2420" s="3" t="s">
        <v>6350</v>
      </c>
      <c r="C2420" s="3" t="s">
        <v>4127</v>
      </c>
      <c r="D2420" s="3" t="s">
        <v>92</v>
      </c>
      <c r="E2420" s="36">
        <v>19.14</v>
      </c>
      <c r="F2420" s="3" t="s">
        <v>4035</v>
      </c>
    </row>
    <row r="2421" spans="1:6">
      <c r="A2421" s="35">
        <v>101346</v>
      </c>
      <c r="B2421" s="3" t="s">
        <v>6351</v>
      </c>
      <c r="C2421" s="3" t="s">
        <v>4127</v>
      </c>
      <c r="D2421" s="3" t="s">
        <v>92</v>
      </c>
      <c r="E2421" s="36">
        <v>16.649999999999999</v>
      </c>
      <c r="F2421" s="3" t="s">
        <v>4035</v>
      </c>
    </row>
    <row r="2422" spans="1:6">
      <c r="A2422" s="35">
        <v>95360</v>
      </c>
      <c r="B2422" s="3" t="s">
        <v>4181</v>
      </c>
      <c r="C2422" s="3" t="s">
        <v>9</v>
      </c>
      <c r="D2422" s="3" t="s">
        <v>92</v>
      </c>
      <c r="E2422" s="36">
        <v>0.1</v>
      </c>
      <c r="F2422" s="3" t="s">
        <v>4035</v>
      </c>
    </row>
    <row r="2423" spans="1:6">
      <c r="A2423" s="35">
        <v>101347</v>
      </c>
      <c r="B2423" s="3" t="s">
        <v>6352</v>
      </c>
      <c r="C2423" s="3" t="s">
        <v>4127</v>
      </c>
      <c r="D2423" s="3" t="s">
        <v>92</v>
      </c>
      <c r="E2423" s="36">
        <v>14.18</v>
      </c>
      <c r="F2423" s="3" t="s">
        <v>4035</v>
      </c>
    </row>
    <row r="2424" spans="1:6">
      <c r="A2424" s="35">
        <v>95361</v>
      </c>
      <c r="B2424" s="3" t="s">
        <v>4182</v>
      </c>
      <c r="C2424" s="3" t="s">
        <v>9</v>
      </c>
      <c r="D2424" s="3" t="s">
        <v>92</v>
      </c>
      <c r="E2424" s="36">
        <v>0.05</v>
      </c>
      <c r="F2424" s="3" t="s">
        <v>4035</v>
      </c>
    </row>
    <row r="2425" spans="1:6">
      <c r="A2425" s="35">
        <v>101348</v>
      </c>
      <c r="B2425" s="3" t="s">
        <v>6353</v>
      </c>
      <c r="C2425" s="3" t="s">
        <v>4127</v>
      </c>
      <c r="D2425" s="3" t="s">
        <v>92</v>
      </c>
      <c r="E2425" s="36">
        <v>8.0299999999999994</v>
      </c>
      <c r="F2425" s="3" t="s">
        <v>4035</v>
      </c>
    </row>
    <row r="2426" spans="1:6">
      <c r="A2426" s="35">
        <v>101349</v>
      </c>
      <c r="B2426" s="3" t="s">
        <v>6354</v>
      </c>
      <c r="C2426" s="3" t="s">
        <v>4127</v>
      </c>
      <c r="D2426" s="3" t="s">
        <v>92</v>
      </c>
      <c r="E2426" s="36">
        <v>12.4</v>
      </c>
      <c r="F2426" s="3" t="s">
        <v>4035</v>
      </c>
    </row>
    <row r="2427" spans="1:6">
      <c r="A2427" s="35">
        <v>95362</v>
      </c>
      <c r="B2427" s="3" t="s">
        <v>4183</v>
      </c>
      <c r="C2427" s="3" t="s">
        <v>9</v>
      </c>
      <c r="D2427" s="3" t="s">
        <v>92</v>
      </c>
      <c r="E2427" s="36">
        <v>0.09</v>
      </c>
      <c r="F2427" s="3" t="s">
        <v>4035</v>
      </c>
    </row>
    <row r="2428" spans="1:6">
      <c r="A2428" s="35">
        <v>95363</v>
      </c>
      <c r="B2428" s="3" t="s">
        <v>4184</v>
      </c>
      <c r="C2428" s="3" t="s">
        <v>9</v>
      </c>
      <c r="D2428" s="3" t="s">
        <v>92</v>
      </c>
      <c r="E2428" s="36">
        <v>0.11</v>
      </c>
      <c r="F2428" s="3" t="s">
        <v>4035</v>
      </c>
    </row>
    <row r="2429" spans="1:6">
      <c r="A2429" s="35">
        <v>101350</v>
      </c>
      <c r="B2429" s="3" t="s">
        <v>6355</v>
      </c>
      <c r="C2429" s="3" t="s">
        <v>4127</v>
      </c>
      <c r="D2429" s="3" t="s">
        <v>92</v>
      </c>
      <c r="E2429" s="36">
        <v>15.22</v>
      </c>
      <c r="F2429" s="3" t="s">
        <v>4035</v>
      </c>
    </row>
    <row r="2430" spans="1:6">
      <c r="A2430" s="35">
        <v>95364</v>
      </c>
      <c r="B2430" s="3" t="s">
        <v>4185</v>
      </c>
      <c r="C2430" s="3" t="s">
        <v>9</v>
      </c>
      <c r="D2430" s="3" t="s">
        <v>92</v>
      </c>
      <c r="E2430" s="36">
        <v>0.08</v>
      </c>
      <c r="F2430" s="3" t="s">
        <v>4035</v>
      </c>
    </row>
    <row r="2431" spans="1:6">
      <c r="A2431" s="35">
        <v>101351</v>
      </c>
      <c r="B2431" s="3" t="s">
        <v>6356</v>
      </c>
      <c r="C2431" s="3" t="s">
        <v>4127</v>
      </c>
      <c r="D2431" s="3" t="s">
        <v>92</v>
      </c>
      <c r="E2431" s="36">
        <v>11.11</v>
      </c>
      <c r="F2431" s="3" t="s">
        <v>4035</v>
      </c>
    </row>
    <row r="2432" spans="1:6">
      <c r="A2432" s="35">
        <v>95365</v>
      </c>
      <c r="B2432" s="3" t="s">
        <v>4186</v>
      </c>
      <c r="C2432" s="3" t="s">
        <v>9</v>
      </c>
      <c r="D2432" s="3" t="s">
        <v>92</v>
      </c>
      <c r="E2432" s="36">
        <v>0.09</v>
      </c>
      <c r="F2432" s="3" t="s">
        <v>4035</v>
      </c>
    </row>
    <row r="2433" spans="1:6">
      <c r="A2433" s="35">
        <v>101352</v>
      </c>
      <c r="B2433" s="3" t="s">
        <v>6357</v>
      </c>
      <c r="C2433" s="3" t="s">
        <v>4127</v>
      </c>
      <c r="D2433" s="3" t="s">
        <v>92</v>
      </c>
      <c r="E2433" s="36">
        <v>12.8</v>
      </c>
      <c r="F2433" s="3" t="s">
        <v>4035</v>
      </c>
    </row>
    <row r="2434" spans="1:6">
      <c r="A2434" s="35">
        <v>95366</v>
      </c>
      <c r="B2434" s="3" t="s">
        <v>4187</v>
      </c>
      <c r="C2434" s="3" t="s">
        <v>9</v>
      </c>
      <c r="D2434" s="3" t="s">
        <v>92</v>
      </c>
      <c r="E2434" s="36">
        <v>7.0000000000000007E-2</v>
      </c>
      <c r="F2434" s="3" t="s">
        <v>4035</v>
      </c>
    </row>
    <row r="2435" spans="1:6">
      <c r="A2435" s="35">
        <v>101353</v>
      </c>
      <c r="B2435" s="3" t="s">
        <v>6358</v>
      </c>
      <c r="C2435" s="3" t="s">
        <v>4127</v>
      </c>
      <c r="D2435" s="3" t="s">
        <v>92</v>
      </c>
      <c r="E2435" s="36">
        <v>10.18</v>
      </c>
      <c r="F2435" s="3" t="s">
        <v>4035</v>
      </c>
    </row>
    <row r="2436" spans="1:6">
      <c r="A2436" s="35">
        <v>101354</v>
      </c>
      <c r="B2436" s="3" t="s">
        <v>6359</v>
      </c>
      <c r="C2436" s="3" t="s">
        <v>4127</v>
      </c>
      <c r="D2436" s="3" t="s">
        <v>92</v>
      </c>
      <c r="E2436" s="36">
        <v>14.29</v>
      </c>
      <c r="F2436" s="3" t="s">
        <v>4035</v>
      </c>
    </row>
    <row r="2437" spans="1:6">
      <c r="A2437" s="35">
        <v>95367</v>
      </c>
      <c r="B2437" s="3" t="s">
        <v>4188</v>
      </c>
      <c r="C2437" s="3" t="s">
        <v>9</v>
      </c>
      <c r="D2437" s="3" t="s">
        <v>92</v>
      </c>
      <c r="E2437" s="36">
        <v>0.08</v>
      </c>
      <c r="F2437" s="3" t="s">
        <v>4035</v>
      </c>
    </row>
    <row r="2438" spans="1:6">
      <c r="A2438" s="35">
        <v>101355</v>
      </c>
      <c r="B2438" s="3" t="s">
        <v>6360</v>
      </c>
      <c r="C2438" s="3" t="s">
        <v>4127</v>
      </c>
      <c r="D2438" s="3" t="s">
        <v>92</v>
      </c>
      <c r="E2438" s="36">
        <v>10.99</v>
      </c>
      <c r="F2438" s="3" t="s">
        <v>4035</v>
      </c>
    </row>
    <row r="2439" spans="1:6">
      <c r="A2439" s="35">
        <v>95368</v>
      </c>
      <c r="B2439" s="3" t="s">
        <v>4189</v>
      </c>
      <c r="C2439" s="3" t="s">
        <v>9</v>
      </c>
      <c r="D2439" s="3" t="s">
        <v>92</v>
      </c>
      <c r="E2439" s="36">
        <v>0.12</v>
      </c>
      <c r="F2439" s="3" t="s">
        <v>4035</v>
      </c>
    </row>
    <row r="2440" spans="1:6">
      <c r="A2440" s="35">
        <v>95369</v>
      </c>
      <c r="B2440" s="3" t="s">
        <v>4190</v>
      </c>
      <c r="C2440" s="3" t="s">
        <v>9</v>
      </c>
      <c r="D2440" s="3" t="s">
        <v>92</v>
      </c>
      <c r="E2440" s="36">
        <v>0.08</v>
      </c>
      <c r="F2440" s="3" t="s">
        <v>4035</v>
      </c>
    </row>
    <row r="2441" spans="1:6">
      <c r="A2441" s="35">
        <v>95370</v>
      </c>
      <c r="B2441" s="3" t="s">
        <v>4191</v>
      </c>
      <c r="C2441" s="3" t="s">
        <v>9</v>
      </c>
      <c r="D2441" s="3" t="s">
        <v>92</v>
      </c>
      <c r="E2441" s="36">
        <v>0.17</v>
      </c>
      <c r="F2441" s="3" t="s">
        <v>4035</v>
      </c>
    </row>
    <row r="2442" spans="1:6">
      <c r="A2442" s="35">
        <v>101356</v>
      </c>
      <c r="B2442" s="3" t="s">
        <v>6361</v>
      </c>
      <c r="C2442" s="3" t="s">
        <v>4127</v>
      </c>
      <c r="D2442" s="3" t="s">
        <v>92</v>
      </c>
      <c r="E2442" s="36">
        <v>23.84</v>
      </c>
      <c r="F2442" s="3" t="s">
        <v>4035</v>
      </c>
    </row>
    <row r="2443" spans="1:6">
      <c r="A2443" s="35">
        <v>95371</v>
      </c>
      <c r="B2443" s="3" t="s">
        <v>4192</v>
      </c>
      <c r="C2443" s="3" t="s">
        <v>9</v>
      </c>
      <c r="D2443" s="3" t="s">
        <v>410</v>
      </c>
      <c r="E2443" s="36">
        <v>0.25</v>
      </c>
      <c r="F2443" s="3" t="s">
        <v>4035</v>
      </c>
    </row>
    <row r="2444" spans="1:6">
      <c r="A2444" s="35">
        <v>101357</v>
      </c>
      <c r="B2444" s="3" t="s">
        <v>6362</v>
      </c>
      <c r="C2444" s="3" t="s">
        <v>4127</v>
      </c>
      <c r="D2444" s="3" t="s">
        <v>92</v>
      </c>
      <c r="E2444" s="36">
        <v>34.32</v>
      </c>
      <c r="F2444" s="3" t="s">
        <v>4035</v>
      </c>
    </row>
    <row r="2445" spans="1:6">
      <c r="A2445" s="35">
        <v>95372</v>
      </c>
      <c r="B2445" s="3" t="s">
        <v>4193</v>
      </c>
      <c r="C2445" s="3" t="s">
        <v>9</v>
      </c>
      <c r="D2445" s="3" t="s">
        <v>410</v>
      </c>
      <c r="E2445" s="36">
        <v>0.17</v>
      </c>
      <c r="F2445" s="3" t="s">
        <v>4035</v>
      </c>
    </row>
    <row r="2446" spans="1:6">
      <c r="A2446" s="35">
        <v>101358</v>
      </c>
      <c r="B2446" s="3" t="s">
        <v>6363</v>
      </c>
      <c r="C2446" s="3" t="s">
        <v>4127</v>
      </c>
      <c r="D2446" s="3" t="s">
        <v>92</v>
      </c>
      <c r="E2446" s="36">
        <v>23.84</v>
      </c>
      <c r="F2446" s="3" t="s">
        <v>4035</v>
      </c>
    </row>
    <row r="2447" spans="1:6">
      <c r="A2447" s="35">
        <v>95373</v>
      </c>
      <c r="B2447" s="3" t="s">
        <v>4194</v>
      </c>
      <c r="C2447" s="3" t="s">
        <v>9</v>
      </c>
      <c r="D2447" s="3" t="s">
        <v>92</v>
      </c>
      <c r="E2447" s="36">
        <v>0.17</v>
      </c>
      <c r="F2447" s="3" t="s">
        <v>4035</v>
      </c>
    </row>
    <row r="2448" spans="1:6">
      <c r="A2448" s="35">
        <v>101359</v>
      </c>
      <c r="B2448" s="3" t="s">
        <v>6364</v>
      </c>
      <c r="C2448" s="3" t="s">
        <v>4127</v>
      </c>
      <c r="D2448" s="3" t="s">
        <v>92</v>
      </c>
      <c r="E2448" s="36">
        <v>23.15</v>
      </c>
      <c r="F2448" s="3" t="s">
        <v>4035</v>
      </c>
    </row>
    <row r="2449" spans="1:6">
      <c r="A2449" s="35">
        <v>95374</v>
      </c>
      <c r="B2449" s="3" t="s">
        <v>4195</v>
      </c>
      <c r="C2449" s="3" t="s">
        <v>9</v>
      </c>
      <c r="D2449" s="3" t="s">
        <v>92</v>
      </c>
      <c r="E2449" s="36">
        <v>0.17</v>
      </c>
      <c r="F2449" s="3" t="s">
        <v>4035</v>
      </c>
    </row>
    <row r="2450" spans="1:6">
      <c r="A2450" s="35">
        <v>101360</v>
      </c>
      <c r="B2450" s="3" t="s">
        <v>6365</v>
      </c>
      <c r="C2450" s="3" t="s">
        <v>4127</v>
      </c>
      <c r="D2450" s="3" t="s">
        <v>92</v>
      </c>
      <c r="E2450" s="36">
        <v>23.84</v>
      </c>
      <c r="F2450" s="3" t="s">
        <v>4035</v>
      </c>
    </row>
    <row r="2451" spans="1:6">
      <c r="A2451" s="35">
        <v>95375</v>
      </c>
      <c r="B2451" s="3" t="s">
        <v>4196</v>
      </c>
      <c r="C2451" s="3" t="s">
        <v>9</v>
      </c>
      <c r="D2451" s="3" t="s">
        <v>92</v>
      </c>
      <c r="E2451" s="36">
        <v>0.18</v>
      </c>
      <c r="F2451" s="3" t="s">
        <v>4035</v>
      </c>
    </row>
    <row r="2452" spans="1:6">
      <c r="A2452" s="35">
        <v>101361</v>
      </c>
      <c r="B2452" s="3" t="s">
        <v>6366</v>
      </c>
      <c r="C2452" s="3" t="s">
        <v>4127</v>
      </c>
      <c r="D2452" s="3" t="s">
        <v>92</v>
      </c>
      <c r="E2452" s="36">
        <v>24.69</v>
      </c>
      <c r="F2452" s="3" t="s">
        <v>4035</v>
      </c>
    </row>
    <row r="2453" spans="1:6">
      <c r="A2453" s="35">
        <v>95376</v>
      </c>
      <c r="B2453" s="3" t="s">
        <v>4197</v>
      </c>
      <c r="C2453" s="3" t="s">
        <v>9</v>
      </c>
      <c r="D2453" s="3" t="s">
        <v>92</v>
      </c>
      <c r="E2453" s="36">
        <v>0.03</v>
      </c>
      <c r="F2453" s="3" t="s">
        <v>4035</v>
      </c>
    </row>
    <row r="2454" spans="1:6">
      <c r="A2454" s="35">
        <v>101362</v>
      </c>
      <c r="B2454" s="3" t="s">
        <v>6367</v>
      </c>
      <c r="C2454" s="3" t="s">
        <v>4127</v>
      </c>
      <c r="D2454" s="3" t="s">
        <v>92</v>
      </c>
      <c r="E2454" s="36">
        <v>5.26</v>
      </c>
      <c r="F2454" s="3" t="s">
        <v>4035</v>
      </c>
    </row>
    <row r="2455" spans="1:6">
      <c r="A2455" s="35">
        <v>95377</v>
      </c>
      <c r="B2455" s="3" t="s">
        <v>4198</v>
      </c>
      <c r="C2455" s="3" t="s">
        <v>9</v>
      </c>
      <c r="D2455" s="3" t="s">
        <v>92</v>
      </c>
      <c r="E2455" s="36">
        <v>0.13</v>
      </c>
      <c r="F2455" s="3" t="s">
        <v>4035</v>
      </c>
    </row>
    <row r="2456" spans="1:6">
      <c r="A2456" s="35">
        <v>101363</v>
      </c>
      <c r="B2456" s="3" t="s">
        <v>6368</v>
      </c>
      <c r="C2456" s="3" t="s">
        <v>4127</v>
      </c>
      <c r="D2456" s="3" t="s">
        <v>92</v>
      </c>
      <c r="E2456" s="36">
        <v>18.600000000000001</v>
      </c>
      <c r="F2456" s="3" t="s">
        <v>4035</v>
      </c>
    </row>
    <row r="2457" spans="1:6">
      <c r="A2457" s="35">
        <v>95378</v>
      </c>
      <c r="B2457" s="3" t="s">
        <v>4199</v>
      </c>
      <c r="C2457" s="3" t="s">
        <v>9</v>
      </c>
      <c r="D2457" s="3" t="s">
        <v>410</v>
      </c>
      <c r="E2457" s="36">
        <v>0.19</v>
      </c>
      <c r="F2457" s="3" t="s">
        <v>4035</v>
      </c>
    </row>
    <row r="2458" spans="1:6">
      <c r="A2458" s="35">
        <v>101364</v>
      </c>
      <c r="B2458" s="3" t="s">
        <v>6369</v>
      </c>
      <c r="C2458" s="3" t="s">
        <v>4127</v>
      </c>
      <c r="D2458" s="3" t="s">
        <v>92</v>
      </c>
      <c r="E2458" s="36">
        <v>25.56</v>
      </c>
      <c r="F2458" s="3" t="s">
        <v>4035</v>
      </c>
    </row>
    <row r="2459" spans="1:6">
      <c r="A2459" s="35">
        <v>95379</v>
      </c>
      <c r="B2459" s="3" t="s">
        <v>4200</v>
      </c>
      <c r="C2459" s="3" t="s">
        <v>9</v>
      </c>
      <c r="D2459" s="3" t="s">
        <v>410</v>
      </c>
      <c r="E2459" s="36">
        <v>0.13</v>
      </c>
      <c r="F2459" s="3" t="s">
        <v>4035</v>
      </c>
    </row>
    <row r="2460" spans="1:6">
      <c r="A2460" s="35">
        <v>101365</v>
      </c>
      <c r="B2460" s="3" t="s">
        <v>6370</v>
      </c>
      <c r="C2460" s="3" t="s">
        <v>4127</v>
      </c>
      <c r="D2460" s="3" t="s">
        <v>92</v>
      </c>
      <c r="E2460" s="36">
        <v>18.600000000000001</v>
      </c>
      <c r="F2460" s="3" t="s">
        <v>4035</v>
      </c>
    </row>
    <row r="2461" spans="1:6">
      <c r="A2461" s="35">
        <v>95380</v>
      </c>
      <c r="B2461" s="3" t="s">
        <v>4201</v>
      </c>
      <c r="C2461" s="3" t="s">
        <v>9</v>
      </c>
      <c r="D2461" s="3" t="s">
        <v>92</v>
      </c>
      <c r="E2461" s="36">
        <v>0.16</v>
      </c>
      <c r="F2461" s="3" t="s">
        <v>4035</v>
      </c>
    </row>
    <row r="2462" spans="1:6">
      <c r="A2462" s="35">
        <v>101366</v>
      </c>
      <c r="B2462" s="3" t="s">
        <v>6371</v>
      </c>
      <c r="C2462" s="3" t="s">
        <v>4127</v>
      </c>
      <c r="D2462" s="3" t="s">
        <v>92</v>
      </c>
      <c r="E2462" s="36">
        <v>21.86</v>
      </c>
      <c r="F2462" s="3" t="s">
        <v>4035</v>
      </c>
    </row>
    <row r="2463" spans="1:6">
      <c r="A2463" s="35">
        <v>95382</v>
      </c>
      <c r="B2463" s="3" t="s">
        <v>4202</v>
      </c>
      <c r="C2463" s="3" t="s">
        <v>9</v>
      </c>
      <c r="D2463" s="3" t="s">
        <v>92</v>
      </c>
      <c r="E2463" s="36">
        <v>0.13</v>
      </c>
      <c r="F2463" s="3" t="s">
        <v>4035</v>
      </c>
    </row>
    <row r="2464" spans="1:6">
      <c r="A2464" s="35">
        <v>101367</v>
      </c>
      <c r="B2464" s="3" t="s">
        <v>6372</v>
      </c>
      <c r="C2464" s="3" t="s">
        <v>4127</v>
      </c>
      <c r="D2464" s="3" t="s">
        <v>92</v>
      </c>
      <c r="E2464" s="36">
        <v>18.600000000000001</v>
      </c>
      <c r="F2464" s="3" t="s">
        <v>4035</v>
      </c>
    </row>
    <row r="2465" spans="1:6">
      <c r="A2465" s="35">
        <v>100535</v>
      </c>
      <c r="B2465" s="3" t="s">
        <v>4275</v>
      </c>
      <c r="C2465" s="3" t="s">
        <v>9</v>
      </c>
      <c r="D2465" s="3" t="s">
        <v>92</v>
      </c>
      <c r="E2465" s="36">
        <v>0.17</v>
      </c>
      <c r="F2465" s="3" t="s">
        <v>4035</v>
      </c>
    </row>
    <row r="2466" spans="1:6">
      <c r="A2466" s="35">
        <v>100536</v>
      </c>
      <c r="B2466" s="3" t="s">
        <v>4276</v>
      </c>
      <c r="C2466" s="3" t="s">
        <v>4127</v>
      </c>
      <c r="D2466" s="3" t="s">
        <v>92</v>
      </c>
      <c r="E2466" s="36">
        <v>22.98</v>
      </c>
      <c r="F2466" s="3" t="s">
        <v>4035</v>
      </c>
    </row>
    <row r="2467" spans="1:6">
      <c r="A2467" s="35">
        <v>95383</v>
      </c>
      <c r="B2467" s="3" t="s">
        <v>4203</v>
      </c>
      <c r="C2467" s="3" t="s">
        <v>9</v>
      </c>
      <c r="D2467" s="3" t="s">
        <v>92</v>
      </c>
      <c r="E2467" s="36">
        <v>0.13</v>
      </c>
      <c r="F2467" s="3" t="s">
        <v>4035</v>
      </c>
    </row>
    <row r="2468" spans="1:6">
      <c r="A2468" s="35">
        <v>95384</v>
      </c>
      <c r="B2468" s="3" t="s">
        <v>4204</v>
      </c>
      <c r="C2468" s="3" t="s">
        <v>9</v>
      </c>
      <c r="D2468" s="3" t="s">
        <v>92</v>
      </c>
      <c r="E2468" s="36">
        <v>0.18</v>
      </c>
      <c r="F2468" s="3" t="s">
        <v>4035</v>
      </c>
    </row>
    <row r="2469" spans="1:6">
      <c r="A2469" s="35">
        <v>101368</v>
      </c>
      <c r="B2469" s="3" t="s">
        <v>6373</v>
      </c>
      <c r="C2469" s="3" t="s">
        <v>4127</v>
      </c>
      <c r="D2469" s="3" t="s">
        <v>92</v>
      </c>
      <c r="E2469" s="36">
        <v>18.37</v>
      </c>
      <c r="F2469" s="3" t="s">
        <v>4035</v>
      </c>
    </row>
    <row r="2470" spans="1:6">
      <c r="A2470" s="35">
        <v>100299</v>
      </c>
      <c r="B2470" s="3" t="s">
        <v>4256</v>
      </c>
      <c r="C2470" s="3" t="s">
        <v>9</v>
      </c>
      <c r="D2470" s="3" t="s">
        <v>92</v>
      </c>
      <c r="E2470" s="36">
        <v>0.28999999999999998</v>
      </c>
      <c r="F2470" s="3" t="s">
        <v>4035</v>
      </c>
    </row>
    <row r="2471" spans="1:6">
      <c r="A2471" s="35">
        <v>100315</v>
      </c>
      <c r="B2471" s="3" t="s">
        <v>4271</v>
      </c>
      <c r="C2471" s="3" t="s">
        <v>4127</v>
      </c>
      <c r="D2471" s="3" t="s">
        <v>92</v>
      </c>
      <c r="E2471" s="36">
        <v>39.590000000000003</v>
      </c>
      <c r="F2471" s="3" t="s">
        <v>4035</v>
      </c>
    </row>
    <row r="2472" spans="1:6">
      <c r="A2472" s="35">
        <v>101369</v>
      </c>
      <c r="B2472" s="3" t="s">
        <v>6374</v>
      </c>
      <c r="C2472" s="3" t="s">
        <v>4127</v>
      </c>
      <c r="D2472" s="3" t="s">
        <v>92</v>
      </c>
      <c r="E2472" s="36">
        <v>24.67</v>
      </c>
      <c r="F2472" s="3" t="s">
        <v>4035</v>
      </c>
    </row>
    <row r="2473" spans="1:6">
      <c r="A2473" s="35">
        <v>95385</v>
      </c>
      <c r="B2473" s="3" t="s">
        <v>4205</v>
      </c>
      <c r="C2473" s="3" t="s">
        <v>9</v>
      </c>
      <c r="D2473" s="3" t="s">
        <v>92</v>
      </c>
      <c r="E2473" s="36">
        <v>0.13</v>
      </c>
      <c r="F2473" s="3" t="s">
        <v>4035</v>
      </c>
    </row>
    <row r="2474" spans="1:6">
      <c r="A2474" s="35">
        <v>101370</v>
      </c>
      <c r="B2474" s="3" t="s">
        <v>6375</v>
      </c>
      <c r="C2474" s="3" t="s">
        <v>4127</v>
      </c>
      <c r="D2474" s="3" t="s">
        <v>92</v>
      </c>
      <c r="E2474" s="36">
        <v>18.38</v>
      </c>
      <c r="F2474" s="3" t="s">
        <v>4035</v>
      </c>
    </row>
    <row r="2475" spans="1:6">
      <c r="A2475" s="35">
        <v>95406</v>
      </c>
      <c r="B2475" s="3" t="s">
        <v>4226</v>
      </c>
      <c r="C2475" s="3" t="s">
        <v>9</v>
      </c>
      <c r="D2475" s="3" t="s">
        <v>410</v>
      </c>
      <c r="E2475" s="36">
        <v>0.09</v>
      </c>
      <c r="F2475" s="3" t="s">
        <v>4035</v>
      </c>
    </row>
    <row r="2476" spans="1:6">
      <c r="A2476" s="35">
        <v>95424</v>
      </c>
      <c r="B2476" s="3" t="s">
        <v>4244</v>
      </c>
      <c r="C2476" s="3" t="s">
        <v>4127</v>
      </c>
      <c r="D2476" s="3" t="s">
        <v>92</v>
      </c>
      <c r="E2476" s="36">
        <v>13.36</v>
      </c>
      <c r="F2476" s="3" t="s">
        <v>4035</v>
      </c>
    </row>
    <row r="2477" spans="1:6">
      <c r="A2477" s="35">
        <v>95386</v>
      </c>
      <c r="B2477" s="3" t="s">
        <v>4206</v>
      </c>
      <c r="C2477" s="3" t="s">
        <v>9</v>
      </c>
      <c r="D2477" s="3" t="s">
        <v>92</v>
      </c>
      <c r="E2477" s="36">
        <v>0.1</v>
      </c>
      <c r="F2477" s="3" t="s">
        <v>4035</v>
      </c>
    </row>
    <row r="2478" spans="1:6">
      <c r="A2478" s="35">
        <v>95387</v>
      </c>
      <c r="B2478" s="3" t="s">
        <v>4207</v>
      </c>
      <c r="C2478" s="3" t="s">
        <v>9</v>
      </c>
      <c r="D2478" s="3" t="s">
        <v>92</v>
      </c>
      <c r="E2478" s="36">
        <v>0.15</v>
      </c>
      <c r="F2478" s="3" t="s">
        <v>4035</v>
      </c>
    </row>
    <row r="2479" spans="1:6">
      <c r="A2479" s="35">
        <v>101371</v>
      </c>
      <c r="B2479" s="3" t="s">
        <v>6376</v>
      </c>
      <c r="C2479" s="3" t="s">
        <v>4127</v>
      </c>
      <c r="D2479" s="3" t="s">
        <v>92</v>
      </c>
      <c r="E2479" s="36">
        <v>20.56</v>
      </c>
      <c r="F2479" s="3" t="s">
        <v>4035</v>
      </c>
    </row>
    <row r="2480" spans="1:6">
      <c r="A2480" s="35">
        <v>100288</v>
      </c>
      <c r="B2480" s="3" t="s">
        <v>4245</v>
      </c>
      <c r="C2480" s="3" t="s">
        <v>9</v>
      </c>
      <c r="D2480" s="3" t="s">
        <v>92</v>
      </c>
      <c r="E2480" s="36">
        <v>0.04</v>
      </c>
      <c r="F2480" s="3" t="s">
        <v>4035</v>
      </c>
    </row>
    <row r="2481" spans="1:6">
      <c r="A2481" s="35">
        <v>101372</v>
      </c>
      <c r="B2481" s="3" t="s">
        <v>6377</v>
      </c>
      <c r="C2481" s="3" t="s">
        <v>4127</v>
      </c>
      <c r="D2481" s="3" t="s">
        <v>92</v>
      </c>
      <c r="E2481" s="36">
        <v>6.04</v>
      </c>
      <c r="F2481" s="3" t="s">
        <v>4035</v>
      </c>
    </row>
    <row r="2482" spans="1:6">
      <c r="A2482" s="35">
        <v>95388</v>
      </c>
      <c r="B2482" s="3" t="s">
        <v>4208</v>
      </c>
      <c r="C2482" s="3" t="s">
        <v>9</v>
      </c>
      <c r="D2482" s="3" t="s">
        <v>92</v>
      </c>
      <c r="E2482" s="36">
        <v>0.06</v>
      </c>
      <c r="F2482" s="3" t="s">
        <v>4035</v>
      </c>
    </row>
    <row r="2483" spans="1:6">
      <c r="A2483" s="35">
        <v>97559</v>
      </c>
      <c r="B2483" s="3" t="s">
        <v>1826</v>
      </c>
      <c r="C2483" s="3" t="s">
        <v>91</v>
      </c>
      <c r="D2483" s="3" t="s">
        <v>92</v>
      </c>
      <c r="E2483" s="36">
        <v>8.42</v>
      </c>
      <c r="F2483" s="3" t="s">
        <v>39</v>
      </c>
    </row>
    <row r="2484" spans="1:6">
      <c r="A2484" s="35">
        <v>97562</v>
      </c>
      <c r="B2484" s="3" t="s">
        <v>1827</v>
      </c>
      <c r="C2484" s="3" t="s">
        <v>91</v>
      </c>
      <c r="D2484" s="3" t="s">
        <v>92</v>
      </c>
      <c r="E2484" s="36">
        <v>10.02</v>
      </c>
      <c r="F2484" s="3" t="s">
        <v>39</v>
      </c>
    </row>
    <row r="2485" spans="1:6">
      <c r="A2485" s="35">
        <v>97564</v>
      </c>
      <c r="B2485" s="3" t="s">
        <v>1828</v>
      </c>
      <c r="C2485" s="3" t="s">
        <v>91</v>
      </c>
      <c r="D2485" s="3" t="s">
        <v>92</v>
      </c>
      <c r="E2485" s="36">
        <v>11.41</v>
      </c>
      <c r="F2485" s="3" t="s">
        <v>39</v>
      </c>
    </row>
    <row r="2486" spans="1:6">
      <c r="A2486" s="35">
        <v>91889</v>
      </c>
      <c r="B2486" s="3" t="s">
        <v>1790</v>
      </c>
      <c r="C2486" s="3" t="s">
        <v>91</v>
      </c>
      <c r="D2486" s="3" t="s">
        <v>92</v>
      </c>
      <c r="E2486" s="36">
        <v>6.98</v>
      </c>
      <c r="F2486" s="3" t="s">
        <v>39</v>
      </c>
    </row>
    <row r="2487" spans="1:6">
      <c r="A2487" s="35">
        <v>91901</v>
      </c>
      <c r="B2487" s="3" t="s">
        <v>1798</v>
      </c>
      <c r="C2487" s="3" t="s">
        <v>91</v>
      </c>
      <c r="D2487" s="3" t="s">
        <v>92</v>
      </c>
      <c r="E2487" s="36">
        <v>8.57</v>
      </c>
      <c r="F2487" s="3" t="s">
        <v>39</v>
      </c>
    </row>
    <row r="2488" spans="1:6">
      <c r="A2488" s="35">
        <v>91913</v>
      </c>
      <c r="B2488" s="3" t="s">
        <v>1806</v>
      </c>
      <c r="C2488" s="3" t="s">
        <v>91</v>
      </c>
      <c r="D2488" s="3" t="s">
        <v>92</v>
      </c>
      <c r="E2488" s="36">
        <v>10.4</v>
      </c>
      <c r="F2488" s="3" t="s">
        <v>39</v>
      </c>
    </row>
    <row r="2489" spans="1:6">
      <c r="A2489" s="35">
        <v>91892</v>
      </c>
      <c r="B2489" s="3" t="s">
        <v>1792</v>
      </c>
      <c r="C2489" s="3" t="s">
        <v>91</v>
      </c>
      <c r="D2489" s="3" t="s">
        <v>92</v>
      </c>
      <c r="E2489" s="36">
        <v>10.45</v>
      </c>
      <c r="F2489" s="3" t="s">
        <v>39</v>
      </c>
    </row>
    <row r="2490" spans="1:6">
      <c r="A2490" s="35">
        <v>91904</v>
      </c>
      <c r="B2490" s="3" t="s">
        <v>1800</v>
      </c>
      <c r="C2490" s="3" t="s">
        <v>91</v>
      </c>
      <c r="D2490" s="3" t="s">
        <v>92</v>
      </c>
      <c r="E2490" s="36">
        <v>12.05</v>
      </c>
      <c r="F2490" s="3" t="s">
        <v>39</v>
      </c>
    </row>
    <row r="2491" spans="1:6">
      <c r="A2491" s="35">
        <v>91916</v>
      </c>
      <c r="B2491" s="3" t="s">
        <v>1808</v>
      </c>
      <c r="C2491" s="3" t="s">
        <v>91</v>
      </c>
      <c r="D2491" s="3" t="s">
        <v>92</v>
      </c>
      <c r="E2491" s="36">
        <v>13.44</v>
      </c>
      <c r="F2491" s="3" t="s">
        <v>39</v>
      </c>
    </row>
    <row r="2492" spans="1:6">
      <c r="A2492" s="35">
        <v>91895</v>
      </c>
      <c r="B2492" s="3" t="s">
        <v>1794</v>
      </c>
      <c r="C2492" s="3" t="s">
        <v>91</v>
      </c>
      <c r="D2492" s="3" t="s">
        <v>92</v>
      </c>
      <c r="E2492" s="36">
        <v>13.66</v>
      </c>
      <c r="F2492" s="3" t="s">
        <v>39</v>
      </c>
    </row>
    <row r="2493" spans="1:6">
      <c r="A2493" s="35">
        <v>91907</v>
      </c>
      <c r="B2493" s="3" t="s">
        <v>1802</v>
      </c>
      <c r="C2493" s="3" t="s">
        <v>91</v>
      </c>
      <c r="D2493" s="3" t="s">
        <v>92</v>
      </c>
      <c r="E2493" s="36">
        <v>15.25</v>
      </c>
      <c r="F2493" s="3" t="s">
        <v>39</v>
      </c>
    </row>
    <row r="2494" spans="1:6">
      <c r="A2494" s="35">
        <v>91919</v>
      </c>
      <c r="B2494" s="3" t="s">
        <v>1810</v>
      </c>
      <c r="C2494" s="3" t="s">
        <v>91</v>
      </c>
      <c r="D2494" s="3" t="s">
        <v>92</v>
      </c>
      <c r="E2494" s="36">
        <v>16.09</v>
      </c>
      <c r="F2494" s="3" t="s">
        <v>39</v>
      </c>
    </row>
    <row r="2495" spans="1:6">
      <c r="A2495" s="35">
        <v>91898</v>
      </c>
      <c r="B2495" s="3" t="s">
        <v>1796</v>
      </c>
      <c r="C2495" s="3" t="s">
        <v>91</v>
      </c>
      <c r="D2495" s="3" t="s">
        <v>92</v>
      </c>
      <c r="E2495" s="36">
        <v>16.37</v>
      </c>
      <c r="F2495" s="3" t="s">
        <v>39</v>
      </c>
    </row>
    <row r="2496" spans="1:6">
      <c r="A2496" s="35">
        <v>91910</v>
      </c>
      <c r="B2496" s="3" t="s">
        <v>1804</v>
      </c>
      <c r="C2496" s="3" t="s">
        <v>91</v>
      </c>
      <c r="D2496" s="3" t="s">
        <v>92</v>
      </c>
      <c r="E2496" s="36">
        <v>18</v>
      </c>
      <c r="F2496" s="3" t="s">
        <v>39</v>
      </c>
    </row>
    <row r="2497" spans="1:6">
      <c r="A2497" s="35">
        <v>91922</v>
      </c>
      <c r="B2497" s="3" t="s">
        <v>1812</v>
      </c>
      <c r="C2497" s="3" t="s">
        <v>91</v>
      </c>
      <c r="D2497" s="3" t="s">
        <v>92</v>
      </c>
      <c r="E2497" s="36">
        <v>18.2</v>
      </c>
      <c r="F2497" s="3" t="s">
        <v>39</v>
      </c>
    </row>
    <row r="2498" spans="1:6">
      <c r="A2498" s="35">
        <v>97433</v>
      </c>
      <c r="B2498" s="3" t="s">
        <v>5488</v>
      </c>
      <c r="C2498" s="3" t="s">
        <v>91</v>
      </c>
      <c r="D2498" s="3" t="s">
        <v>38</v>
      </c>
      <c r="E2498" s="36">
        <v>101.58</v>
      </c>
      <c r="F2498" s="3" t="s">
        <v>39</v>
      </c>
    </row>
    <row r="2499" spans="1:6">
      <c r="A2499" s="35">
        <v>97435</v>
      </c>
      <c r="B2499" s="3" t="s">
        <v>5490</v>
      </c>
      <c r="C2499" s="3" t="s">
        <v>91</v>
      </c>
      <c r="D2499" s="3" t="s">
        <v>38</v>
      </c>
      <c r="E2499" s="36">
        <v>119.06</v>
      </c>
      <c r="F2499" s="3" t="s">
        <v>39</v>
      </c>
    </row>
    <row r="2500" spans="1:6">
      <c r="A2500" s="35">
        <v>97437</v>
      </c>
      <c r="B2500" s="3" t="s">
        <v>5492</v>
      </c>
      <c r="C2500" s="3" t="s">
        <v>91</v>
      </c>
      <c r="D2500" s="3" t="s">
        <v>38</v>
      </c>
      <c r="E2500" s="36">
        <v>136.41</v>
      </c>
      <c r="F2500" s="3" t="s">
        <v>39</v>
      </c>
    </row>
    <row r="2501" spans="1:6">
      <c r="A2501" s="35">
        <v>97546</v>
      </c>
      <c r="B2501" s="3" t="s">
        <v>5577</v>
      </c>
      <c r="C2501" s="3" t="s">
        <v>91</v>
      </c>
      <c r="D2501" s="3" t="s">
        <v>38</v>
      </c>
      <c r="E2501" s="36">
        <v>32.659999999999997</v>
      </c>
      <c r="F2501" s="3" t="s">
        <v>39</v>
      </c>
    </row>
    <row r="2502" spans="1:6">
      <c r="A2502" s="35">
        <v>97548</v>
      </c>
      <c r="B2502" s="3" t="s">
        <v>5579</v>
      </c>
      <c r="C2502" s="3" t="s">
        <v>91</v>
      </c>
      <c r="D2502" s="3" t="s">
        <v>38</v>
      </c>
      <c r="E2502" s="36">
        <v>47.25</v>
      </c>
      <c r="F2502" s="3" t="s">
        <v>39</v>
      </c>
    </row>
    <row r="2503" spans="1:6">
      <c r="A2503" s="35">
        <v>97550</v>
      </c>
      <c r="B2503" s="3" t="s">
        <v>5581</v>
      </c>
      <c r="C2503" s="3" t="s">
        <v>91</v>
      </c>
      <c r="D2503" s="3" t="s">
        <v>38</v>
      </c>
      <c r="E2503" s="36">
        <v>75.92</v>
      </c>
      <c r="F2503" s="3" t="s">
        <v>39</v>
      </c>
    </row>
    <row r="2504" spans="1:6">
      <c r="A2504" s="35">
        <v>97479</v>
      </c>
      <c r="B2504" s="3" t="s">
        <v>5524</v>
      </c>
      <c r="C2504" s="3" t="s">
        <v>91</v>
      </c>
      <c r="D2504" s="3" t="s">
        <v>38</v>
      </c>
      <c r="E2504" s="36">
        <v>56.15</v>
      </c>
      <c r="F2504" s="3" t="s">
        <v>39</v>
      </c>
    </row>
    <row r="2505" spans="1:6">
      <c r="A2505" s="35">
        <v>97517</v>
      </c>
      <c r="B2505" s="3" t="s">
        <v>5554</v>
      </c>
      <c r="C2505" s="3" t="s">
        <v>91</v>
      </c>
      <c r="D2505" s="3" t="s">
        <v>38</v>
      </c>
      <c r="E2505" s="36">
        <v>53.23</v>
      </c>
      <c r="F2505" s="3" t="s">
        <v>39</v>
      </c>
    </row>
    <row r="2506" spans="1:6">
      <c r="A2506" s="35">
        <v>97481</v>
      </c>
      <c r="B2506" s="3" t="s">
        <v>5526</v>
      </c>
      <c r="C2506" s="3" t="s">
        <v>91</v>
      </c>
      <c r="D2506" s="3" t="s">
        <v>38</v>
      </c>
      <c r="E2506" s="36">
        <v>82.54</v>
      </c>
      <c r="F2506" s="3" t="s">
        <v>39</v>
      </c>
    </row>
    <row r="2507" spans="1:6">
      <c r="A2507" s="35">
        <v>97519</v>
      </c>
      <c r="B2507" s="3" t="s">
        <v>5556</v>
      </c>
      <c r="C2507" s="3" t="s">
        <v>91</v>
      </c>
      <c r="D2507" s="3" t="s">
        <v>38</v>
      </c>
      <c r="E2507" s="36">
        <v>77.41</v>
      </c>
      <c r="F2507" s="3" t="s">
        <v>39</v>
      </c>
    </row>
    <row r="2508" spans="1:6">
      <c r="A2508" s="35">
        <v>97483</v>
      </c>
      <c r="B2508" s="3" t="s">
        <v>5528</v>
      </c>
      <c r="C2508" s="3" t="s">
        <v>91</v>
      </c>
      <c r="D2508" s="3" t="s">
        <v>38</v>
      </c>
      <c r="E2508" s="36">
        <v>116.95</v>
      </c>
      <c r="F2508" s="3" t="s">
        <v>39</v>
      </c>
    </row>
    <row r="2509" spans="1:6">
      <c r="A2509" s="35">
        <v>97521</v>
      </c>
      <c r="B2509" s="3" t="s">
        <v>5558</v>
      </c>
      <c r="C2509" s="3" t="s">
        <v>91</v>
      </c>
      <c r="D2509" s="3" t="s">
        <v>38</v>
      </c>
      <c r="E2509" s="36">
        <v>109.31</v>
      </c>
      <c r="F2509" s="3" t="s">
        <v>39</v>
      </c>
    </row>
    <row r="2510" spans="1:6">
      <c r="A2510" s="35">
        <v>97452</v>
      </c>
      <c r="B2510" s="3" t="s">
        <v>5503</v>
      </c>
      <c r="C2510" s="3" t="s">
        <v>91</v>
      </c>
      <c r="D2510" s="3" t="s">
        <v>38</v>
      </c>
      <c r="E2510" s="36">
        <v>180.71</v>
      </c>
      <c r="F2510" s="3" t="s">
        <v>39</v>
      </c>
    </row>
    <row r="2511" spans="1:6">
      <c r="A2511" s="35">
        <v>97485</v>
      </c>
      <c r="B2511" s="3" t="s">
        <v>5530</v>
      </c>
      <c r="C2511" s="3" t="s">
        <v>91</v>
      </c>
      <c r="D2511" s="3" t="s">
        <v>38</v>
      </c>
      <c r="E2511" s="36">
        <v>162.69</v>
      </c>
      <c r="F2511" s="3" t="s">
        <v>39</v>
      </c>
    </row>
    <row r="2512" spans="1:6">
      <c r="A2512" s="35">
        <v>97523</v>
      </c>
      <c r="B2512" s="3" t="s">
        <v>5560</v>
      </c>
      <c r="C2512" s="3" t="s">
        <v>91</v>
      </c>
      <c r="D2512" s="3" t="s">
        <v>38</v>
      </c>
      <c r="E2512" s="36">
        <v>151.91</v>
      </c>
      <c r="F2512" s="3" t="s">
        <v>39</v>
      </c>
    </row>
    <row r="2513" spans="1:6">
      <c r="A2513" s="35">
        <v>97454</v>
      </c>
      <c r="B2513" s="3" t="s">
        <v>5505</v>
      </c>
      <c r="C2513" s="3" t="s">
        <v>91</v>
      </c>
      <c r="D2513" s="3" t="s">
        <v>38</v>
      </c>
      <c r="E2513" s="36">
        <v>321.81</v>
      </c>
      <c r="F2513" s="3" t="s">
        <v>39</v>
      </c>
    </row>
    <row r="2514" spans="1:6">
      <c r="A2514" s="35">
        <v>97487</v>
      </c>
      <c r="B2514" s="3" t="s">
        <v>5532</v>
      </c>
      <c r="C2514" s="3" t="s">
        <v>91</v>
      </c>
      <c r="D2514" s="3" t="s">
        <v>38</v>
      </c>
      <c r="E2514" s="36">
        <v>306.87</v>
      </c>
      <c r="F2514" s="3" t="s">
        <v>39</v>
      </c>
    </row>
    <row r="2515" spans="1:6">
      <c r="A2515" s="35">
        <v>97525</v>
      </c>
      <c r="B2515" s="3" t="s">
        <v>5562</v>
      </c>
      <c r="C2515" s="3" t="s">
        <v>91</v>
      </c>
      <c r="D2515" s="3" t="s">
        <v>38</v>
      </c>
      <c r="E2515" s="36">
        <v>291.32</v>
      </c>
      <c r="F2515" s="3" t="s">
        <v>39</v>
      </c>
    </row>
    <row r="2516" spans="1:6">
      <c r="A2516" s="35">
        <v>97456</v>
      </c>
      <c r="B2516" s="3" t="s">
        <v>5507</v>
      </c>
      <c r="C2516" s="3" t="s">
        <v>91</v>
      </c>
      <c r="D2516" s="3" t="s">
        <v>38</v>
      </c>
      <c r="E2516" s="36">
        <v>760.49</v>
      </c>
      <c r="F2516" s="3" t="s">
        <v>39</v>
      </c>
    </row>
    <row r="2517" spans="1:6">
      <c r="A2517" s="35">
        <v>97489</v>
      </c>
      <c r="B2517" s="3" t="s">
        <v>5534</v>
      </c>
      <c r="C2517" s="3" t="s">
        <v>91</v>
      </c>
      <c r="D2517" s="3" t="s">
        <v>38</v>
      </c>
      <c r="E2517" s="36">
        <v>748.59</v>
      </c>
      <c r="F2517" s="3" t="s">
        <v>39</v>
      </c>
    </row>
    <row r="2518" spans="1:6">
      <c r="A2518" s="35">
        <v>97527</v>
      </c>
      <c r="B2518" s="3" t="s">
        <v>5564</v>
      </c>
      <c r="C2518" s="3" t="s">
        <v>91</v>
      </c>
      <c r="D2518" s="3" t="s">
        <v>38</v>
      </c>
      <c r="E2518" s="36">
        <v>728.28</v>
      </c>
      <c r="F2518" s="3" t="s">
        <v>39</v>
      </c>
    </row>
    <row r="2519" spans="1:6">
      <c r="A2519" s="35">
        <v>89407</v>
      </c>
      <c r="B2519" s="3" t="s">
        <v>2308</v>
      </c>
      <c r="C2519" s="3" t="s">
        <v>91</v>
      </c>
      <c r="D2519" s="3" t="s">
        <v>92</v>
      </c>
      <c r="E2519" s="36">
        <v>6.08</v>
      </c>
      <c r="F2519" s="3" t="s">
        <v>39</v>
      </c>
    </row>
    <row r="2520" spans="1:6">
      <c r="A2520" s="35">
        <v>89361</v>
      </c>
      <c r="B2520" s="3" t="s">
        <v>2265</v>
      </c>
      <c r="C2520" s="3" t="s">
        <v>91</v>
      </c>
      <c r="D2520" s="3" t="s">
        <v>92</v>
      </c>
      <c r="E2520" s="36">
        <v>8</v>
      </c>
      <c r="F2520" s="3" t="s">
        <v>39</v>
      </c>
    </row>
    <row r="2521" spans="1:6">
      <c r="A2521" s="35">
        <v>89490</v>
      </c>
      <c r="B2521" s="3" t="s">
        <v>2350</v>
      </c>
      <c r="C2521" s="3" t="s">
        <v>91</v>
      </c>
      <c r="D2521" s="3" t="s">
        <v>92</v>
      </c>
      <c r="E2521" s="36">
        <v>6.39</v>
      </c>
      <c r="F2521" s="3" t="s">
        <v>39</v>
      </c>
    </row>
    <row r="2522" spans="1:6">
      <c r="A2522" s="35">
        <v>89411</v>
      </c>
      <c r="B2522" s="3" t="s">
        <v>2312</v>
      </c>
      <c r="C2522" s="3" t="s">
        <v>91</v>
      </c>
      <c r="D2522" s="3" t="s">
        <v>92</v>
      </c>
      <c r="E2522" s="36">
        <v>7.51</v>
      </c>
      <c r="F2522" s="3" t="s">
        <v>39</v>
      </c>
    </row>
    <row r="2523" spans="1:6">
      <c r="A2523" s="35">
        <v>89365</v>
      </c>
      <c r="B2523" s="3" t="s">
        <v>2269</v>
      </c>
      <c r="C2523" s="3" t="s">
        <v>91</v>
      </c>
      <c r="D2523" s="3" t="s">
        <v>92</v>
      </c>
      <c r="E2523" s="36">
        <v>9.74</v>
      </c>
      <c r="F2523" s="3" t="s">
        <v>39</v>
      </c>
    </row>
    <row r="2524" spans="1:6">
      <c r="A2524" s="35">
        <v>89496</v>
      </c>
      <c r="B2524" s="3" t="s">
        <v>2354</v>
      </c>
      <c r="C2524" s="3" t="s">
        <v>91</v>
      </c>
      <c r="D2524" s="3" t="s">
        <v>92</v>
      </c>
      <c r="E2524" s="36">
        <v>9.19</v>
      </c>
      <c r="F2524" s="3" t="s">
        <v>39</v>
      </c>
    </row>
    <row r="2525" spans="1:6">
      <c r="A2525" s="35">
        <v>89416</v>
      </c>
      <c r="B2525" s="3" t="s">
        <v>2317</v>
      </c>
      <c r="C2525" s="3" t="s">
        <v>91</v>
      </c>
      <c r="D2525" s="3" t="s">
        <v>92</v>
      </c>
      <c r="E2525" s="36">
        <v>10.47</v>
      </c>
      <c r="F2525" s="3" t="s">
        <v>39</v>
      </c>
    </row>
    <row r="2526" spans="1:6">
      <c r="A2526" s="35">
        <v>89370</v>
      </c>
      <c r="B2526" s="3" t="s">
        <v>2274</v>
      </c>
      <c r="C2526" s="3" t="s">
        <v>91</v>
      </c>
      <c r="D2526" s="3" t="s">
        <v>92</v>
      </c>
      <c r="E2526" s="36">
        <v>13.13</v>
      </c>
      <c r="F2526" s="3" t="s">
        <v>39</v>
      </c>
    </row>
    <row r="2527" spans="1:6">
      <c r="A2527" s="35">
        <v>89500</v>
      </c>
      <c r="B2527" s="3" t="s">
        <v>2358</v>
      </c>
      <c r="C2527" s="3" t="s">
        <v>91</v>
      </c>
      <c r="D2527" s="3" t="s">
        <v>92</v>
      </c>
      <c r="E2527" s="36">
        <v>13.36</v>
      </c>
      <c r="F2527" s="3" t="s">
        <v>39</v>
      </c>
    </row>
    <row r="2528" spans="1:6">
      <c r="A2528" s="35">
        <v>89504</v>
      </c>
      <c r="B2528" s="3" t="s">
        <v>2362</v>
      </c>
      <c r="C2528" s="3" t="s">
        <v>91</v>
      </c>
      <c r="D2528" s="3" t="s">
        <v>92</v>
      </c>
      <c r="E2528" s="36">
        <v>22.71</v>
      </c>
      <c r="F2528" s="3" t="s">
        <v>39</v>
      </c>
    </row>
    <row r="2529" spans="1:6">
      <c r="A2529" s="35">
        <v>89510</v>
      </c>
      <c r="B2529" s="3" t="s">
        <v>2366</v>
      </c>
      <c r="C2529" s="3" t="s">
        <v>91</v>
      </c>
      <c r="D2529" s="3" t="s">
        <v>92</v>
      </c>
      <c r="E2529" s="36">
        <v>35.79</v>
      </c>
      <c r="F2529" s="3" t="s">
        <v>39</v>
      </c>
    </row>
    <row r="2530" spans="1:6">
      <c r="A2530" s="35">
        <v>89519</v>
      </c>
      <c r="B2530" s="3" t="s">
        <v>2373</v>
      </c>
      <c r="C2530" s="3" t="s">
        <v>91</v>
      </c>
      <c r="D2530" s="3" t="s">
        <v>92</v>
      </c>
      <c r="E2530" s="36">
        <v>52.95</v>
      </c>
      <c r="F2530" s="3" t="s">
        <v>39</v>
      </c>
    </row>
    <row r="2531" spans="1:6">
      <c r="A2531" s="35">
        <v>89527</v>
      </c>
      <c r="B2531" s="3" t="s">
        <v>2381</v>
      </c>
      <c r="C2531" s="3" t="s">
        <v>91</v>
      </c>
      <c r="D2531" s="3" t="s">
        <v>92</v>
      </c>
      <c r="E2531" s="36">
        <v>84.46</v>
      </c>
      <c r="F2531" s="3" t="s">
        <v>39</v>
      </c>
    </row>
    <row r="2532" spans="1:6">
      <c r="A2532" s="35">
        <v>89587</v>
      </c>
      <c r="B2532" s="3" t="s">
        <v>2434</v>
      </c>
      <c r="C2532" s="3" t="s">
        <v>91</v>
      </c>
      <c r="D2532" s="3" t="s">
        <v>92</v>
      </c>
      <c r="E2532" s="36">
        <v>68.97</v>
      </c>
      <c r="F2532" s="3" t="s">
        <v>39</v>
      </c>
    </row>
    <row r="2533" spans="1:6">
      <c r="A2533" s="35">
        <v>89535</v>
      </c>
      <c r="B2533" s="3" t="s">
        <v>2389</v>
      </c>
      <c r="C2533" s="3" t="s">
        <v>91</v>
      </c>
      <c r="D2533" s="3" t="s">
        <v>92</v>
      </c>
      <c r="E2533" s="36">
        <v>70.430000000000007</v>
      </c>
      <c r="F2533" s="3" t="s">
        <v>39</v>
      </c>
    </row>
    <row r="2534" spans="1:6">
      <c r="A2534" s="35">
        <v>89592</v>
      </c>
      <c r="B2534" s="3" t="s">
        <v>2437</v>
      </c>
      <c r="C2534" s="3" t="s">
        <v>91</v>
      </c>
      <c r="D2534" s="3" t="s">
        <v>92</v>
      </c>
      <c r="E2534" s="36">
        <v>226.64</v>
      </c>
      <c r="F2534" s="3" t="s">
        <v>39</v>
      </c>
    </row>
    <row r="2535" spans="1:6">
      <c r="A2535" s="35">
        <v>89583</v>
      </c>
      <c r="B2535" s="3" t="s">
        <v>2430</v>
      </c>
      <c r="C2535" s="3" t="s">
        <v>91</v>
      </c>
      <c r="D2535" s="3" t="s">
        <v>92</v>
      </c>
      <c r="E2535" s="36">
        <v>45.94</v>
      </c>
      <c r="F2535" s="3" t="s">
        <v>39</v>
      </c>
    </row>
    <row r="2536" spans="1:6">
      <c r="A2536" s="35">
        <v>89526</v>
      </c>
      <c r="B2536" s="3" t="s">
        <v>2380</v>
      </c>
      <c r="C2536" s="3" t="s">
        <v>91</v>
      </c>
      <c r="D2536" s="3" t="s">
        <v>92</v>
      </c>
      <c r="E2536" s="36">
        <v>47.39</v>
      </c>
      <c r="F2536" s="3" t="s">
        <v>39</v>
      </c>
    </row>
    <row r="2537" spans="1:6">
      <c r="A2537" s="35">
        <v>93026</v>
      </c>
      <c r="B2537" s="3" t="s">
        <v>16264</v>
      </c>
      <c r="C2537" s="3" t="s">
        <v>91</v>
      </c>
      <c r="D2537" s="3" t="s">
        <v>92</v>
      </c>
      <c r="E2537" s="36">
        <v>68.48</v>
      </c>
      <c r="F2537" s="3" t="s">
        <v>39</v>
      </c>
    </row>
    <row r="2538" spans="1:6">
      <c r="A2538" s="35">
        <v>91887</v>
      </c>
      <c r="B2538" s="3" t="s">
        <v>1789</v>
      </c>
      <c r="C2538" s="3" t="s">
        <v>91</v>
      </c>
      <c r="D2538" s="3" t="s">
        <v>92</v>
      </c>
      <c r="E2538" s="36">
        <v>7.26</v>
      </c>
      <c r="F2538" s="3" t="s">
        <v>39</v>
      </c>
    </row>
    <row r="2539" spans="1:6">
      <c r="A2539" s="35">
        <v>91899</v>
      </c>
      <c r="B2539" s="3" t="s">
        <v>1797</v>
      </c>
      <c r="C2539" s="3" t="s">
        <v>91</v>
      </c>
      <c r="D2539" s="3" t="s">
        <v>92</v>
      </c>
      <c r="E2539" s="36">
        <v>8.85</v>
      </c>
      <c r="F2539" s="3" t="s">
        <v>39</v>
      </c>
    </row>
    <row r="2540" spans="1:6">
      <c r="A2540" s="35">
        <v>91911</v>
      </c>
      <c r="B2540" s="3" t="s">
        <v>1805</v>
      </c>
      <c r="C2540" s="3" t="s">
        <v>91</v>
      </c>
      <c r="D2540" s="3" t="s">
        <v>92</v>
      </c>
      <c r="E2540" s="36">
        <v>10.68</v>
      </c>
      <c r="F2540" s="3" t="s">
        <v>39</v>
      </c>
    </row>
    <row r="2541" spans="1:6">
      <c r="A2541" s="35">
        <v>91890</v>
      </c>
      <c r="B2541" s="3" t="s">
        <v>1791</v>
      </c>
      <c r="C2541" s="3" t="s">
        <v>91</v>
      </c>
      <c r="D2541" s="3" t="s">
        <v>92</v>
      </c>
      <c r="E2541" s="36">
        <v>8.6199999999999992</v>
      </c>
      <c r="F2541" s="3" t="s">
        <v>39</v>
      </c>
    </row>
    <row r="2542" spans="1:6">
      <c r="A2542" s="35">
        <v>91902</v>
      </c>
      <c r="B2542" s="3" t="s">
        <v>1799</v>
      </c>
      <c r="C2542" s="3" t="s">
        <v>91</v>
      </c>
      <c r="D2542" s="3" t="s">
        <v>92</v>
      </c>
      <c r="E2542" s="36">
        <v>10.220000000000001</v>
      </c>
      <c r="F2542" s="3" t="s">
        <v>39</v>
      </c>
    </row>
    <row r="2543" spans="1:6">
      <c r="A2543" s="35">
        <v>91914</v>
      </c>
      <c r="B2543" s="3" t="s">
        <v>1807</v>
      </c>
      <c r="C2543" s="3" t="s">
        <v>91</v>
      </c>
      <c r="D2543" s="3" t="s">
        <v>92</v>
      </c>
      <c r="E2543" s="36">
        <v>11.61</v>
      </c>
      <c r="F2543" s="3" t="s">
        <v>39</v>
      </c>
    </row>
    <row r="2544" spans="1:6">
      <c r="A2544" s="35">
        <v>91893</v>
      </c>
      <c r="B2544" s="3" t="s">
        <v>1793</v>
      </c>
      <c r="C2544" s="3" t="s">
        <v>91</v>
      </c>
      <c r="D2544" s="3" t="s">
        <v>92</v>
      </c>
      <c r="E2544" s="36">
        <v>11.8</v>
      </c>
      <c r="F2544" s="3" t="s">
        <v>39</v>
      </c>
    </row>
    <row r="2545" spans="1:6">
      <c r="A2545" s="35">
        <v>91905</v>
      </c>
      <c r="B2545" s="3" t="s">
        <v>1801</v>
      </c>
      <c r="C2545" s="3" t="s">
        <v>91</v>
      </c>
      <c r="D2545" s="3" t="s">
        <v>92</v>
      </c>
      <c r="E2545" s="36">
        <v>13.39</v>
      </c>
      <c r="F2545" s="3" t="s">
        <v>39</v>
      </c>
    </row>
    <row r="2546" spans="1:6">
      <c r="A2546" s="35">
        <v>91917</v>
      </c>
      <c r="B2546" s="3" t="s">
        <v>1809</v>
      </c>
      <c r="C2546" s="3" t="s">
        <v>91</v>
      </c>
      <c r="D2546" s="3" t="s">
        <v>92</v>
      </c>
      <c r="E2546" s="36">
        <v>14.23</v>
      </c>
      <c r="F2546" s="3" t="s">
        <v>39</v>
      </c>
    </row>
    <row r="2547" spans="1:6">
      <c r="A2547" s="35">
        <v>91896</v>
      </c>
      <c r="B2547" s="3" t="s">
        <v>1795</v>
      </c>
      <c r="C2547" s="3" t="s">
        <v>91</v>
      </c>
      <c r="D2547" s="3" t="s">
        <v>92</v>
      </c>
      <c r="E2547" s="36">
        <v>14.38</v>
      </c>
      <c r="F2547" s="3" t="s">
        <v>39</v>
      </c>
    </row>
    <row r="2548" spans="1:6">
      <c r="A2548" s="35">
        <v>91908</v>
      </c>
      <c r="B2548" s="3" t="s">
        <v>1803</v>
      </c>
      <c r="C2548" s="3" t="s">
        <v>91</v>
      </c>
      <c r="D2548" s="3" t="s">
        <v>92</v>
      </c>
      <c r="E2548" s="36">
        <v>16.010000000000002</v>
      </c>
      <c r="F2548" s="3" t="s">
        <v>39</v>
      </c>
    </row>
    <row r="2549" spans="1:6">
      <c r="A2549" s="35">
        <v>91920</v>
      </c>
      <c r="B2549" s="3" t="s">
        <v>1811</v>
      </c>
      <c r="C2549" s="3" t="s">
        <v>91</v>
      </c>
      <c r="D2549" s="3" t="s">
        <v>92</v>
      </c>
      <c r="E2549" s="36">
        <v>16.21</v>
      </c>
      <c r="F2549" s="3" t="s">
        <v>39</v>
      </c>
    </row>
    <row r="2550" spans="1:6">
      <c r="A2550" s="35">
        <v>93018</v>
      </c>
      <c r="B2550" s="3" t="s">
        <v>16260</v>
      </c>
      <c r="C2550" s="3" t="s">
        <v>91</v>
      </c>
      <c r="D2550" s="3" t="s">
        <v>92</v>
      </c>
      <c r="E2550" s="36">
        <v>18.05</v>
      </c>
      <c r="F2550" s="3" t="s">
        <v>39</v>
      </c>
    </row>
    <row r="2551" spans="1:6">
      <c r="A2551" s="35">
        <v>93020</v>
      </c>
      <c r="B2551" s="3" t="s">
        <v>16261</v>
      </c>
      <c r="C2551" s="3" t="s">
        <v>91</v>
      </c>
      <c r="D2551" s="3" t="s">
        <v>92</v>
      </c>
      <c r="E2551" s="36">
        <v>23.29</v>
      </c>
      <c r="F2551" s="3" t="s">
        <v>39</v>
      </c>
    </row>
    <row r="2552" spans="1:6">
      <c r="A2552" s="35">
        <v>93022</v>
      </c>
      <c r="B2552" s="3" t="s">
        <v>16262</v>
      </c>
      <c r="C2552" s="3" t="s">
        <v>91</v>
      </c>
      <c r="D2552" s="3" t="s">
        <v>92</v>
      </c>
      <c r="E2552" s="36">
        <v>39.53</v>
      </c>
      <c r="F2552" s="3" t="s">
        <v>39</v>
      </c>
    </row>
    <row r="2553" spans="1:6">
      <c r="A2553" s="35">
        <v>93024</v>
      </c>
      <c r="B2553" s="3" t="s">
        <v>16263</v>
      </c>
      <c r="C2553" s="3" t="s">
        <v>91</v>
      </c>
      <c r="D2553" s="3" t="s">
        <v>92</v>
      </c>
      <c r="E2553" s="36">
        <v>41.47</v>
      </c>
      <c r="F2553" s="3" t="s">
        <v>39</v>
      </c>
    </row>
    <row r="2554" spans="1:6">
      <c r="A2554" s="35">
        <v>89639</v>
      </c>
      <c r="B2554" s="3" t="s">
        <v>2473</v>
      </c>
      <c r="C2554" s="3" t="s">
        <v>91</v>
      </c>
      <c r="D2554" s="3" t="s">
        <v>92</v>
      </c>
      <c r="E2554" s="36">
        <v>10.36</v>
      </c>
      <c r="F2554" s="3" t="s">
        <v>39</v>
      </c>
    </row>
    <row r="2555" spans="1:6">
      <c r="A2555" s="35">
        <v>94741</v>
      </c>
      <c r="B2555" s="3" t="s">
        <v>2785</v>
      </c>
      <c r="C2555" s="3" t="s">
        <v>91</v>
      </c>
      <c r="D2555" s="3" t="s">
        <v>92</v>
      </c>
      <c r="E2555" s="36">
        <v>11.88</v>
      </c>
      <c r="F2555" s="3" t="s">
        <v>39</v>
      </c>
    </row>
    <row r="2556" spans="1:6">
      <c r="A2556" s="35">
        <v>89721</v>
      </c>
      <c r="B2556" s="3" t="s">
        <v>2542</v>
      </c>
      <c r="C2556" s="3" t="s">
        <v>91</v>
      </c>
      <c r="D2556" s="3" t="s">
        <v>92</v>
      </c>
      <c r="E2556" s="36">
        <v>13.33</v>
      </c>
      <c r="F2556" s="3" t="s">
        <v>39</v>
      </c>
    </row>
    <row r="2557" spans="1:6">
      <c r="A2557" s="35">
        <v>89643</v>
      </c>
      <c r="B2557" s="3" t="s">
        <v>2477</v>
      </c>
      <c r="C2557" s="3" t="s">
        <v>91</v>
      </c>
      <c r="D2557" s="3" t="s">
        <v>92</v>
      </c>
      <c r="E2557" s="36">
        <v>15.37</v>
      </c>
      <c r="F2557" s="3" t="s">
        <v>39</v>
      </c>
    </row>
    <row r="2558" spans="1:6">
      <c r="A2558" s="35">
        <v>94743</v>
      </c>
      <c r="B2558" s="3" t="s">
        <v>2787</v>
      </c>
      <c r="C2558" s="3" t="s">
        <v>91</v>
      </c>
      <c r="D2558" s="3" t="s">
        <v>92</v>
      </c>
      <c r="E2558" s="36">
        <v>16.22</v>
      </c>
      <c r="F2558" s="3" t="s">
        <v>39</v>
      </c>
    </row>
    <row r="2559" spans="1:6">
      <c r="A2559" s="35">
        <v>89727</v>
      </c>
      <c r="B2559" s="3" t="s">
        <v>2548</v>
      </c>
      <c r="C2559" s="3" t="s">
        <v>91</v>
      </c>
      <c r="D2559" s="3" t="s">
        <v>92</v>
      </c>
      <c r="E2559" s="36">
        <v>19.27</v>
      </c>
      <c r="F2559" s="3" t="s">
        <v>39</v>
      </c>
    </row>
    <row r="2560" spans="1:6">
      <c r="A2560" s="35">
        <v>89648</v>
      </c>
      <c r="B2560" s="3" t="s">
        <v>2482</v>
      </c>
      <c r="C2560" s="3" t="s">
        <v>91</v>
      </c>
      <c r="D2560" s="3" t="s">
        <v>92</v>
      </c>
      <c r="E2560" s="36">
        <v>21.64</v>
      </c>
      <c r="F2560" s="3" t="s">
        <v>39</v>
      </c>
    </row>
    <row r="2561" spans="1:6">
      <c r="A2561" s="35">
        <v>97434</v>
      </c>
      <c r="B2561" s="3" t="s">
        <v>5489</v>
      </c>
      <c r="C2561" s="3" t="s">
        <v>91</v>
      </c>
      <c r="D2561" s="3" t="s">
        <v>38</v>
      </c>
      <c r="E2561" s="36">
        <v>103.73</v>
      </c>
      <c r="F2561" s="3" t="s">
        <v>39</v>
      </c>
    </row>
    <row r="2562" spans="1:6">
      <c r="A2562" s="35">
        <v>97436</v>
      </c>
      <c r="B2562" s="3" t="s">
        <v>5491</v>
      </c>
      <c r="C2562" s="3" t="s">
        <v>91</v>
      </c>
      <c r="D2562" s="3" t="s">
        <v>38</v>
      </c>
      <c r="E2562" s="36">
        <v>123.18</v>
      </c>
      <c r="F2562" s="3" t="s">
        <v>39</v>
      </c>
    </row>
    <row r="2563" spans="1:6">
      <c r="A2563" s="35">
        <v>97438</v>
      </c>
      <c r="B2563" s="3" t="s">
        <v>5493</v>
      </c>
      <c r="C2563" s="3" t="s">
        <v>91</v>
      </c>
      <c r="D2563" s="3" t="s">
        <v>38</v>
      </c>
      <c r="E2563" s="36">
        <v>140.82</v>
      </c>
      <c r="F2563" s="3" t="s">
        <v>39</v>
      </c>
    </row>
    <row r="2564" spans="1:6">
      <c r="A2564" s="35">
        <v>97547</v>
      </c>
      <c r="B2564" s="3" t="s">
        <v>5578</v>
      </c>
      <c r="C2564" s="3" t="s">
        <v>91</v>
      </c>
      <c r="D2564" s="3" t="s">
        <v>38</v>
      </c>
      <c r="E2564" s="36">
        <v>32.659999999999997</v>
      </c>
      <c r="F2564" s="3" t="s">
        <v>39</v>
      </c>
    </row>
    <row r="2565" spans="1:6">
      <c r="A2565" s="35">
        <v>97549</v>
      </c>
      <c r="B2565" s="3" t="s">
        <v>5580</v>
      </c>
      <c r="C2565" s="3" t="s">
        <v>91</v>
      </c>
      <c r="D2565" s="3" t="s">
        <v>38</v>
      </c>
      <c r="E2565" s="36">
        <v>47.25</v>
      </c>
      <c r="F2565" s="3" t="s">
        <v>39</v>
      </c>
    </row>
    <row r="2566" spans="1:6">
      <c r="A2566" s="35">
        <v>97551</v>
      </c>
      <c r="B2566" s="3" t="s">
        <v>5582</v>
      </c>
      <c r="C2566" s="3" t="s">
        <v>91</v>
      </c>
      <c r="D2566" s="3" t="s">
        <v>38</v>
      </c>
      <c r="E2566" s="36">
        <v>75.92</v>
      </c>
      <c r="F2566" s="3" t="s">
        <v>39</v>
      </c>
    </row>
    <row r="2567" spans="1:6">
      <c r="A2567" s="35">
        <v>97480</v>
      </c>
      <c r="B2567" s="3" t="s">
        <v>5525</v>
      </c>
      <c r="C2567" s="3" t="s">
        <v>91</v>
      </c>
      <c r="D2567" s="3" t="s">
        <v>38</v>
      </c>
      <c r="E2567" s="36">
        <v>56.15</v>
      </c>
      <c r="F2567" s="3" t="s">
        <v>39</v>
      </c>
    </row>
    <row r="2568" spans="1:6">
      <c r="A2568" s="35">
        <v>97518</v>
      </c>
      <c r="B2568" s="3" t="s">
        <v>5555</v>
      </c>
      <c r="C2568" s="3" t="s">
        <v>91</v>
      </c>
      <c r="D2568" s="3" t="s">
        <v>38</v>
      </c>
      <c r="E2568" s="36">
        <v>53.23</v>
      </c>
      <c r="F2568" s="3" t="s">
        <v>39</v>
      </c>
    </row>
    <row r="2569" spans="1:6">
      <c r="A2569" s="35">
        <v>97482</v>
      </c>
      <c r="B2569" s="3" t="s">
        <v>5527</v>
      </c>
      <c r="C2569" s="3" t="s">
        <v>91</v>
      </c>
      <c r="D2569" s="3" t="s">
        <v>38</v>
      </c>
      <c r="E2569" s="36">
        <v>82.54</v>
      </c>
      <c r="F2569" s="3" t="s">
        <v>39</v>
      </c>
    </row>
    <row r="2570" spans="1:6">
      <c r="A2570" s="35">
        <v>97520</v>
      </c>
      <c r="B2570" s="3" t="s">
        <v>5557</v>
      </c>
      <c r="C2570" s="3" t="s">
        <v>91</v>
      </c>
      <c r="D2570" s="3" t="s">
        <v>38</v>
      </c>
      <c r="E2570" s="36">
        <v>77.41</v>
      </c>
      <c r="F2570" s="3" t="s">
        <v>39</v>
      </c>
    </row>
    <row r="2571" spans="1:6">
      <c r="A2571" s="35">
        <v>97484</v>
      </c>
      <c r="B2571" s="3" t="s">
        <v>5529</v>
      </c>
      <c r="C2571" s="3" t="s">
        <v>91</v>
      </c>
      <c r="D2571" s="3" t="s">
        <v>38</v>
      </c>
      <c r="E2571" s="36">
        <v>116.95</v>
      </c>
      <c r="F2571" s="3" t="s">
        <v>39</v>
      </c>
    </row>
    <row r="2572" spans="1:6">
      <c r="A2572" s="35">
        <v>97522</v>
      </c>
      <c r="B2572" s="3" t="s">
        <v>5559</v>
      </c>
      <c r="C2572" s="3" t="s">
        <v>91</v>
      </c>
      <c r="D2572" s="3" t="s">
        <v>38</v>
      </c>
      <c r="E2572" s="36">
        <v>109.31</v>
      </c>
      <c r="F2572" s="3" t="s">
        <v>39</v>
      </c>
    </row>
    <row r="2573" spans="1:6">
      <c r="A2573" s="35">
        <v>97453</v>
      </c>
      <c r="B2573" s="3" t="s">
        <v>5504</v>
      </c>
      <c r="C2573" s="3" t="s">
        <v>91</v>
      </c>
      <c r="D2573" s="3" t="s">
        <v>38</v>
      </c>
      <c r="E2573" s="36">
        <v>193.32</v>
      </c>
      <c r="F2573" s="3" t="s">
        <v>39</v>
      </c>
    </row>
    <row r="2574" spans="1:6">
      <c r="A2574" s="35">
        <v>97486</v>
      </c>
      <c r="B2574" s="3" t="s">
        <v>5531</v>
      </c>
      <c r="C2574" s="3" t="s">
        <v>91</v>
      </c>
      <c r="D2574" s="3" t="s">
        <v>38</v>
      </c>
      <c r="E2574" s="36">
        <v>175.3</v>
      </c>
      <c r="F2574" s="3" t="s">
        <v>39</v>
      </c>
    </row>
    <row r="2575" spans="1:6">
      <c r="A2575" s="35">
        <v>97524</v>
      </c>
      <c r="B2575" s="3" t="s">
        <v>5561</v>
      </c>
      <c r="C2575" s="3" t="s">
        <v>91</v>
      </c>
      <c r="D2575" s="3" t="s">
        <v>38</v>
      </c>
      <c r="E2575" s="36">
        <v>164.52</v>
      </c>
      <c r="F2575" s="3" t="s">
        <v>39</v>
      </c>
    </row>
    <row r="2576" spans="1:6">
      <c r="A2576" s="35">
        <v>97455</v>
      </c>
      <c r="B2576" s="3" t="s">
        <v>5506</v>
      </c>
      <c r="C2576" s="3" t="s">
        <v>91</v>
      </c>
      <c r="D2576" s="3" t="s">
        <v>38</v>
      </c>
      <c r="E2576" s="36">
        <v>341.98</v>
      </c>
      <c r="F2576" s="3" t="s">
        <v>39</v>
      </c>
    </row>
    <row r="2577" spans="1:6">
      <c r="A2577" s="35">
        <v>97488</v>
      </c>
      <c r="B2577" s="3" t="s">
        <v>5533</v>
      </c>
      <c r="C2577" s="3" t="s">
        <v>91</v>
      </c>
      <c r="D2577" s="3" t="s">
        <v>38</v>
      </c>
      <c r="E2577" s="36">
        <v>327.04000000000002</v>
      </c>
      <c r="F2577" s="3" t="s">
        <v>39</v>
      </c>
    </row>
    <row r="2578" spans="1:6">
      <c r="A2578" s="35">
        <v>97526</v>
      </c>
      <c r="B2578" s="3" t="s">
        <v>5563</v>
      </c>
      <c r="C2578" s="3" t="s">
        <v>91</v>
      </c>
      <c r="D2578" s="3" t="s">
        <v>38</v>
      </c>
      <c r="E2578" s="36">
        <v>311.49</v>
      </c>
      <c r="F2578" s="3" t="s">
        <v>39</v>
      </c>
    </row>
    <row r="2579" spans="1:6">
      <c r="A2579" s="35">
        <v>97457</v>
      </c>
      <c r="B2579" s="3" t="s">
        <v>5508</v>
      </c>
      <c r="C2579" s="3" t="s">
        <v>91</v>
      </c>
      <c r="D2579" s="3" t="s">
        <v>38</v>
      </c>
      <c r="E2579" s="36">
        <v>670.03</v>
      </c>
      <c r="F2579" s="3" t="s">
        <v>39</v>
      </c>
    </row>
    <row r="2580" spans="1:6">
      <c r="A2580" s="35">
        <v>97490</v>
      </c>
      <c r="B2580" s="3" t="s">
        <v>5535</v>
      </c>
      <c r="C2580" s="3" t="s">
        <v>91</v>
      </c>
      <c r="D2580" s="3" t="s">
        <v>38</v>
      </c>
      <c r="E2580" s="36">
        <v>658.13</v>
      </c>
      <c r="F2580" s="3" t="s">
        <v>39</v>
      </c>
    </row>
    <row r="2581" spans="1:6">
      <c r="A2581" s="35">
        <v>97528</v>
      </c>
      <c r="B2581" s="3" t="s">
        <v>5565</v>
      </c>
      <c r="C2581" s="3" t="s">
        <v>91</v>
      </c>
      <c r="D2581" s="3" t="s">
        <v>38</v>
      </c>
      <c r="E2581" s="36">
        <v>637.82000000000005</v>
      </c>
      <c r="F2581" s="3" t="s">
        <v>39</v>
      </c>
    </row>
    <row r="2582" spans="1:6">
      <c r="A2582" s="35">
        <v>95695</v>
      </c>
      <c r="B2582" s="3" t="s">
        <v>2813</v>
      </c>
      <c r="C2582" s="3" t="s">
        <v>91</v>
      </c>
      <c r="D2582" s="3" t="s">
        <v>92</v>
      </c>
      <c r="E2582" s="36">
        <v>87.63</v>
      </c>
      <c r="F2582" s="3" t="s">
        <v>39</v>
      </c>
    </row>
    <row r="2583" spans="1:6">
      <c r="A2583" s="35">
        <v>95694</v>
      </c>
      <c r="B2583" s="3" t="s">
        <v>2812</v>
      </c>
      <c r="C2583" s="3" t="s">
        <v>91</v>
      </c>
      <c r="D2583" s="3" t="s">
        <v>92</v>
      </c>
      <c r="E2583" s="36">
        <v>89.09</v>
      </c>
      <c r="F2583" s="3" t="s">
        <v>39</v>
      </c>
    </row>
    <row r="2584" spans="1:6">
      <c r="A2584" s="35">
        <v>94673</v>
      </c>
      <c r="B2584" s="3" t="s">
        <v>2731</v>
      </c>
      <c r="C2584" s="3" t="s">
        <v>91</v>
      </c>
      <c r="D2584" s="3" t="s">
        <v>92</v>
      </c>
      <c r="E2584" s="36">
        <v>10.1</v>
      </c>
      <c r="F2584" s="3" t="s">
        <v>39</v>
      </c>
    </row>
    <row r="2585" spans="1:6">
      <c r="A2585" s="35">
        <v>94687</v>
      </c>
      <c r="B2585" s="3" t="s">
        <v>2745</v>
      </c>
      <c r="C2585" s="3" t="s">
        <v>91</v>
      </c>
      <c r="D2585" s="3" t="s">
        <v>92</v>
      </c>
      <c r="E2585" s="36">
        <v>257.85000000000002</v>
      </c>
      <c r="F2585" s="3" t="s">
        <v>39</v>
      </c>
    </row>
    <row r="2586" spans="1:6">
      <c r="A2586" s="35">
        <v>89406</v>
      </c>
      <c r="B2586" s="3" t="s">
        <v>2307</v>
      </c>
      <c r="C2586" s="3" t="s">
        <v>91</v>
      </c>
      <c r="D2586" s="3" t="s">
        <v>92</v>
      </c>
      <c r="E2586" s="36">
        <v>6.82</v>
      </c>
      <c r="F2586" s="3" t="s">
        <v>39</v>
      </c>
    </row>
    <row r="2587" spans="1:6">
      <c r="A2587" s="35">
        <v>89360</v>
      </c>
      <c r="B2587" s="3" t="s">
        <v>2264</v>
      </c>
      <c r="C2587" s="3" t="s">
        <v>91</v>
      </c>
      <c r="D2587" s="3" t="s">
        <v>92</v>
      </c>
      <c r="E2587" s="36">
        <v>8.74</v>
      </c>
      <c r="F2587" s="3" t="s">
        <v>39</v>
      </c>
    </row>
    <row r="2588" spans="1:6">
      <c r="A2588" s="35">
        <v>89489</v>
      </c>
      <c r="B2588" s="3" t="s">
        <v>2349</v>
      </c>
      <c r="C2588" s="3" t="s">
        <v>91</v>
      </c>
      <c r="D2588" s="3" t="s">
        <v>92</v>
      </c>
      <c r="E2588" s="36">
        <v>7.28</v>
      </c>
      <c r="F2588" s="3" t="s">
        <v>39</v>
      </c>
    </row>
    <row r="2589" spans="1:6">
      <c r="A2589" s="35">
        <v>89410</v>
      </c>
      <c r="B2589" s="3" t="s">
        <v>2311</v>
      </c>
      <c r="C2589" s="3" t="s">
        <v>91</v>
      </c>
      <c r="D2589" s="3" t="s">
        <v>92</v>
      </c>
      <c r="E2589" s="36">
        <v>8.4</v>
      </c>
      <c r="F2589" s="3" t="s">
        <v>39</v>
      </c>
    </row>
    <row r="2590" spans="1:6">
      <c r="A2590" s="35">
        <v>89364</v>
      </c>
      <c r="B2590" s="3" t="s">
        <v>2268</v>
      </c>
      <c r="C2590" s="3" t="s">
        <v>91</v>
      </c>
      <c r="D2590" s="3" t="s">
        <v>92</v>
      </c>
      <c r="E2590" s="36">
        <v>10.63</v>
      </c>
      <c r="F2590" s="3" t="s">
        <v>39</v>
      </c>
    </row>
    <row r="2591" spans="1:6">
      <c r="A2591" s="35">
        <v>94675</v>
      </c>
      <c r="B2591" s="3" t="s">
        <v>2733</v>
      </c>
      <c r="C2591" s="3" t="s">
        <v>91</v>
      </c>
      <c r="D2591" s="3" t="s">
        <v>92</v>
      </c>
      <c r="E2591" s="36">
        <v>15.01</v>
      </c>
      <c r="F2591" s="3" t="s">
        <v>39</v>
      </c>
    </row>
    <row r="2592" spans="1:6">
      <c r="A2592" s="35">
        <v>89494</v>
      </c>
      <c r="B2592" s="3" t="s">
        <v>2353</v>
      </c>
      <c r="C2592" s="3" t="s">
        <v>91</v>
      </c>
      <c r="D2592" s="3" t="s">
        <v>92</v>
      </c>
      <c r="E2592" s="36">
        <v>13.09</v>
      </c>
      <c r="F2592" s="3" t="s">
        <v>39</v>
      </c>
    </row>
    <row r="2593" spans="1:6">
      <c r="A2593" s="35">
        <v>89415</v>
      </c>
      <c r="B2593" s="3" t="s">
        <v>2316</v>
      </c>
      <c r="C2593" s="3" t="s">
        <v>91</v>
      </c>
      <c r="D2593" s="3" t="s">
        <v>92</v>
      </c>
      <c r="E2593" s="36">
        <v>14.37</v>
      </c>
      <c r="F2593" s="3" t="s">
        <v>39</v>
      </c>
    </row>
    <row r="2594" spans="1:6">
      <c r="A2594" s="35">
        <v>89369</v>
      </c>
      <c r="B2594" s="3" t="s">
        <v>2273</v>
      </c>
      <c r="C2594" s="3" t="s">
        <v>91</v>
      </c>
      <c r="D2594" s="3" t="s">
        <v>92</v>
      </c>
      <c r="E2594" s="36">
        <v>17.03</v>
      </c>
      <c r="F2594" s="3" t="s">
        <v>39</v>
      </c>
    </row>
    <row r="2595" spans="1:6">
      <c r="A2595" s="35">
        <v>94677</v>
      </c>
      <c r="B2595" s="3" t="s">
        <v>2735</v>
      </c>
      <c r="C2595" s="3" t="s">
        <v>91</v>
      </c>
      <c r="D2595" s="3" t="s">
        <v>92</v>
      </c>
      <c r="E2595" s="36">
        <v>25.14</v>
      </c>
      <c r="F2595" s="3" t="s">
        <v>39</v>
      </c>
    </row>
    <row r="2596" spans="1:6">
      <c r="A2596" s="35">
        <v>89499</v>
      </c>
      <c r="B2596" s="3" t="s">
        <v>2357</v>
      </c>
      <c r="C2596" s="3" t="s">
        <v>91</v>
      </c>
      <c r="D2596" s="3" t="s">
        <v>92</v>
      </c>
      <c r="E2596" s="36">
        <v>20.96</v>
      </c>
      <c r="F2596" s="3" t="s">
        <v>39</v>
      </c>
    </row>
    <row r="2597" spans="1:6">
      <c r="A2597" s="35">
        <v>94679</v>
      </c>
      <c r="B2597" s="3" t="s">
        <v>2737</v>
      </c>
      <c r="C2597" s="3" t="s">
        <v>91</v>
      </c>
      <c r="D2597" s="3" t="s">
        <v>92</v>
      </c>
      <c r="E2597" s="36">
        <v>28.55</v>
      </c>
      <c r="F2597" s="3" t="s">
        <v>39</v>
      </c>
    </row>
    <row r="2598" spans="1:6">
      <c r="A2598" s="35">
        <v>89503</v>
      </c>
      <c r="B2598" s="3" t="s">
        <v>2361</v>
      </c>
      <c r="C2598" s="3" t="s">
        <v>91</v>
      </c>
      <c r="D2598" s="3" t="s">
        <v>92</v>
      </c>
      <c r="E2598" s="36">
        <v>26.23</v>
      </c>
      <c r="F2598" s="3" t="s">
        <v>39</v>
      </c>
    </row>
    <row r="2599" spans="1:6">
      <c r="A2599" s="35">
        <v>94681</v>
      </c>
      <c r="B2599" s="3" t="s">
        <v>2739</v>
      </c>
      <c r="C2599" s="3" t="s">
        <v>91</v>
      </c>
      <c r="D2599" s="3" t="s">
        <v>92</v>
      </c>
      <c r="E2599" s="36">
        <v>64.430000000000007</v>
      </c>
      <c r="F2599" s="3" t="s">
        <v>39</v>
      </c>
    </row>
    <row r="2600" spans="1:6">
      <c r="A2600" s="35">
        <v>89507</v>
      </c>
      <c r="B2600" s="3" t="s">
        <v>2365</v>
      </c>
      <c r="C2600" s="3" t="s">
        <v>91</v>
      </c>
      <c r="D2600" s="3" t="s">
        <v>92</v>
      </c>
      <c r="E2600" s="36">
        <v>56.07</v>
      </c>
      <c r="F2600" s="3" t="s">
        <v>39</v>
      </c>
    </row>
    <row r="2601" spans="1:6">
      <c r="A2601" s="35">
        <v>94683</v>
      </c>
      <c r="B2601" s="3" t="s">
        <v>2741</v>
      </c>
      <c r="C2601" s="3" t="s">
        <v>91</v>
      </c>
      <c r="D2601" s="3" t="s">
        <v>92</v>
      </c>
      <c r="E2601" s="36">
        <v>84.21</v>
      </c>
      <c r="F2601" s="3" t="s">
        <v>39</v>
      </c>
    </row>
    <row r="2602" spans="1:6">
      <c r="A2602" s="35">
        <v>89517</v>
      </c>
      <c r="B2602" s="3" t="s">
        <v>2371</v>
      </c>
      <c r="C2602" s="3" t="s">
        <v>91</v>
      </c>
      <c r="D2602" s="3" t="s">
        <v>92</v>
      </c>
      <c r="E2602" s="36">
        <v>80.069999999999993</v>
      </c>
      <c r="F2602" s="3" t="s">
        <v>39</v>
      </c>
    </row>
    <row r="2603" spans="1:6">
      <c r="A2603" s="35">
        <v>94685</v>
      </c>
      <c r="B2603" s="3" t="s">
        <v>2743</v>
      </c>
      <c r="C2603" s="3" t="s">
        <v>91</v>
      </c>
      <c r="D2603" s="3" t="s">
        <v>92</v>
      </c>
      <c r="E2603" s="36">
        <v>127.43</v>
      </c>
      <c r="F2603" s="3" t="s">
        <v>39</v>
      </c>
    </row>
    <row r="2604" spans="1:6">
      <c r="A2604" s="35">
        <v>89525</v>
      </c>
      <c r="B2604" s="3" t="s">
        <v>2379</v>
      </c>
      <c r="C2604" s="3" t="s">
        <v>91</v>
      </c>
      <c r="D2604" s="3" t="s">
        <v>92</v>
      </c>
      <c r="E2604" s="36">
        <v>111.15</v>
      </c>
      <c r="F2604" s="3" t="s">
        <v>39</v>
      </c>
    </row>
    <row r="2605" spans="1:6">
      <c r="A2605" s="35">
        <v>89811</v>
      </c>
      <c r="B2605" s="3" t="s">
        <v>2625</v>
      </c>
      <c r="C2605" s="3" t="s">
        <v>91</v>
      </c>
      <c r="D2605" s="3" t="s">
        <v>92</v>
      </c>
      <c r="E2605" s="36">
        <v>39.979999999999997</v>
      </c>
      <c r="F2605" s="3" t="s">
        <v>39</v>
      </c>
    </row>
    <row r="2606" spans="1:6">
      <c r="A2606" s="35">
        <v>89748</v>
      </c>
      <c r="B2606" s="3" t="s">
        <v>2569</v>
      </c>
      <c r="C2606" s="3" t="s">
        <v>91</v>
      </c>
      <c r="D2606" s="3" t="s">
        <v>92</v>
      </c>
      <c r="E2606" s="36">
        <v>44.71</v>
      </c>
      <c r="F2606" s="3" t="s">
        <v>39</v>
      </c>
    </row>
    <row r="2607" spans="1:6">
      <c r="A2607" s="35">
        <v>89852</v>
      </c>
      <c r="B2607" s="3" t="s">
        <v>2663</v>
      </c>
      <c r="C2607" s="3" t="s">
        <v>91</v>
      </c>
      <c r="D2607" s="3" t="s">
        <v>92</v>
      </c>
      <c r="E2607" s="36">
        <v>44.34</v>
      </c>
      <c r="F2607" s="3" t="s">
        <v>39</v>
      </c>
    </row>
    <row r="2608" spans="1:6">
      <c r="A2608" s="35">
        <v>89728</v>
      </c>
      <c r="B2608" s="3" t="s">
        <v>2549</v>
      </c>
      <c r="C2608" s="3" t="s">
        <v>91</v>
      </c>
      <c r="D2608" s="3" t="s">
        <v>92</v>
      </c>
      <c r="E2608" s="36">
        <v>11.6</v>
      </c>
      <c r="F2608" s="3" t="s">
        <v>39</v>
      </c>
    </row>
    <row r="2609" spans="1:6">
      <c r="A2609" s="35">
        <v>89803</v>
      </c>
      <c r="B2609" s="3" t="s">
        <v>2617</v>
      </c>
      <c r="C2609" s="3" t="s">
        <v>91</v>
      </c>
      <c r="D2609" s="3" t="s">
        <v>92</v>
      </c>
      <c r="E2609" s="36">
        <v>17.75</v>
      </c>
      <c r="F2609" s="3" t="s">
        <v>39</v>
      </c>
    </row>
    <row r="2610" spans="1:6">
      <c r="A2610" s="35">
        <v>89733</v>
      </c>
      <c r="B2610" s="3" t="s">
        <v>2554</v>
      </c>
      <c r="C2610" s="3" t="s">
        <v>91</v>
      </c>
      <c r="D2610" s="3" t="s">
        <v>92</v>
      </c>
      <c r="E2610" s="36">
        <v>21.02</v>
      </c>
      <c r="F2610" s="3" t="s">
        <v>39</v>
      </c>
    </row>
    <row r="2611" spans="1:6">
      <c r="A2611" s="35">
        <v>89807</v>
      </c>
      <c r="B2611" s="3" t="s">
        <v>2621</v>
      </c>
      <c r="C2611" s="3" t="s">
        <v>91</v>
      </c>
      <c r="D2611" s="3" t="s">
        <v>92</v>
      </c>
      <c r="E2611" s="36">
        <v>33.4</v>
      </c>
      <c r="F2611" s="3" t="s">
        <v>39</v>
      </c>
    </row>
    <row r="2612" spans="1:6">
      <c r="A2612" s="35">
        <v>89742</v>
      </c>
      <c r="B2612" s="3" t="s">
        <v>2563</v>
      </c>
      <c r="C2612" s="3" t="s">
        <v>91</v>
      </c>
      <c r="D2612" s="3" t="s">
        <v>92</v>
      </c>
      <c r="E2612" s="36">
        <v>37.39</v>
      </c>
      <c r="F2612" s="3" t="s">
        <v>39</v>
      </c>
    </row>
    <row r="2613" spans="1:6">
      <c r="A2613" s="35">
        <v>93082</v>
      </c>
      <c r="B2613" s="3" t="s">
        <v>16427</v>
      </c>
      <c r="C2613" s="3" t="s">
        <v>91</v>
      </c>
      <c r="D2613" s="3" t="s">
        <v>38</v>
      </c>
      <c r="E2613" s="36">
        <v>25.76</v>
      </c>
      <c r="F2613" s="3" t="s">
        <v>39</v>
      </c>
    </row>
    <row r="2614" spans="1:6">
      <c r="A2614" s="35">
        <v>103885</v>
      </c>
      <c r="B2614" s="3" t="s">
        <v>16543</v>
      </c>
      <c r="C2614" s="3" t="s">
        <v>91</v>
      </c>
      <c r="D2614" s="3" t="s">
        <v>38</v>
      </c>
      <c r="E2614" s="36">
        <v>28.09</v>
      </c>
      <c r="F2614" s="3" t="s">
        <v>39</v>
      </c>
    </row>
    <row r="2615" spans="1:6">
      <c r="A2615" s="35">
        <v>103816</v>
      </c>
      <c r="B2615" s="3" t="s">
        <v>16483</v>
      </c>
      <c r="C2615" s="3" t="s">
        <v>91</v>
      </c>
      <c r="D2615" s="3" t="s">
        <v>38</v>
      </c>
      <c r="E2615" s="36">
        <v>28.09</v>
      </c>
      <c r="F2615" s="3" t="s">
        <v>39</v>
      </c>
    </row>
    <row r="2616" spans="1:6">
      <c r="A2616" s="35">
        <v>103849</v>
      </c>
      <c r="B2616" s="3" t="s">
        <v>16513</v>
      </c>
      <c r="C2616" s="3" t="s">
        <v>91</v>
      </c>
      <c r="D2616" s="3" t="s">
        <v>38</v>
      </c>
      <c r="E2616" s="36">
        <v>27.73</v>
      </c>
      <c r="F2616" s="3" t="s">
        <v>39</v>
      </c>
    </row>
    <row r="2617" spans="1:6">
      <c r="A2617" s="35">
        <v>93105</v>
      </c>
      <c r="B2617" s="3" t="s">
        <v>16448</v>
      </c>
      <c r="C2617" s="3" t="s">
        <v>91</v>
      </c>
      <c r="D2617" s="3" t="s">
        <v>38</v>
      </c>
      <c r="E2617" s="36">
        <v>25.88</v>
      </c>
      <c r="F2617" s="3" t="s">
        <v>39</v>
      </c>
    </row>
    <row r="2618" spans="1:6">
      <c r="A2618" s="35">
        <v>93055</v>
      </c>
      <c r="B2618" s="3" t="s">
        <v>16401</v>
      </c>
      <c r="C2618" s="3" t="s">
        <v>91</v>
      </c>
      <c r="D2618" s="3" t="s">
        <v>38</v>
      </c>
      <c r="E2618" s="36">
        <v>50.76</v>
      </c>
      <c r="F2618" s="3" t="s">
        <v>39</v>
      </c>
    </row>
    <row r="2619" spans="1:6">
      <c r="A2619" s="35">
        <v>93089</v>
      </c>
      <c r="B2619" s="3" t="s">
        <v>16434</v>
      </c>
      <c r="C2619" s="3" t="s">
        <v>91</v>
      </c>
      <c r="D2619" s="3" t="s">
        <v>38</v>
      </c>
      <c r="E2619" s="36">
        <v>52.83</v>
      </c>
      <c r="F2619" s="3" t="s">
        <v>39</v>
      </c>
    </row>
    <row r="2620" spans="1:6">
      <c r="A2620" s="35">
        <v>103891</v>
      </c>
      <c r="B2620" s="3" t="s">
        <v>16549</v>
      </c>
      <c r="C2620" s="3" t="s">
        <v>91</v>
      </c>
      <c r="D2620" s="3" t="s">
        <v>38</v>
      </c>
      <c r="E2620" s="36">
        <v>55.67</v>
      </c>
      <c r="F2620" s="3" t="s">
        <v>39</v>
      </c>
    </row>
    <row r="2621" spans="1:6">
      <c r="A2621" s="35">
        <v>103822</v>
      </c>
      <c r="B2621" s="3" t="s">
        <v>16489</v>
      </c>
      <c r="C2621" s="3" t="s">
        <v>91</v>
      </c>
      <c r="D2621" s="3" t="s">
        <v>38</v>
      </c>
      <c r="E2621" s="36">
        <v>58.92</v>
      </c>
      <c r="F2621" s="3" t="s">
        <v>39</v>
      </c>
    </row>
    <row r="2622" spans="1:6">
      <c r="A2622" s="35">
        <v>103855</v>
      </c>
      <c r="B2622" s="3" t="s">
        <v>16519</v>
      </c>
      <c r="C2622" s="3" t="s">
        <v>91</v>
      </c>
      <c r="D2622" s="3" t="s">
        <v>38</v>
      </c>
      <c r="E2622" s="36">
        <v>56.13</v>
      </c>
      <c r="F2622" s="3" t="s">
        <v>39</v>
      </c>
    </row>
    <row r="2623" spans="1:6">
      <c r="A2623" s="35">
        <v>93112</v>
      </c>
      <c r="B2623" s="3" t="s">
        <v>16455</v>
      </c>
      <c r="C2623" s="3" t="s">
        <v>91</v>
      </c>
      <c r="D2623" s="3" t="s">
        <v>38</v>
      </c>
      <c r="E2623" s="36">
        <v>54.36</v>
      </c>
      <c r="F2623" s="3" t="s">
        <v>39</v>
      </c>
    </row>
    <row r="2624" spans="1:6">
      <c r="A2624" s="35">
        <v>93060</v>
      </c>
      <c r="B2624" s="3" t="s">
        <v>16406</v>
      </c>
      <c r="C2624" s="3" t="s">
        <v>91</v>
      </c>
      <c r="D2624" s="3" t="s">
        <v>38</v>
      </c>
      <c r="E2624" s="36">
        <v>89.51</v>
      </c>
      <c r="F2624" s="3" t="s">
        <v>39</v>
      </c>
    </row>
    <row r="2625" spans="1:6">
      <c r="A2625" s="35">
        <v>93094</v>
      </c>
      <c r="B2625" s="3" t="s">
        <v>16439</v>
      </c>
      <c r="C2625" s="3" t="s">
        <v>91</v>
      </c>
      <c r="D2625" s="3" t="s">
        <v>38</v>
      </c>
      <c r="E2625" s="36">
        <v>91.41</v>
      </c>
      <c r="F2625" s="3" t="s">
        <v>39</v>
      </c>
    </row>
    <row r="2626" spans="1:6">
      <c r="A2626" s="35">
        <v>103897</v>
      </c>
      <c r="B2626" s="3" t="s">
        <v>16555</v>
      </c>
      <c r="C2626" s="3" t="s">
        <v>91</v>
      </c>
      <c r="D2626" s="3" t="s">
        <v>38</v>
      </c>
      <c r="E2626" s="36">
        <v>94.72</v>
      </c>
      <c r="F2626" s="3" t="s">
        <v>39</v>
      </c>
    </row>
    <row r="2627" spans="1:6">
      <c r="A2627" s="35">
        <v>103828</v>
      </c>
      <c r="B2627" s="3" t="s">
        <v>16495</v>
      </c>
      <c r="C2627" s="3" t="s">
        <v>91</v>
      </c>
      <c r="D2627" s="3" t="s">
        <v>38</v>
      </c>
      <c r="E2627" s="36">
        <v>100.18</v>
      </c>
      <c r="F2627" s="3" t="s">
        <v>39</v>
      </c>
    </row>
    <row r="2628" spans="1:6">
      <c r="A2628" s="35">
        <v>103861</v>
      </c>
      <c r="B2628" s="3" t="s">
        <v>16525</v>
      </c>
      <c r="C2628" s="3" t="s">
        <v>91</v>
      </c>
      <c r="D2628" s="3" t="s">
        <v>38</v>
      </c>
      <c r="E2628" s="36">
        <v>95.86</v>
      </c>
      <c r="F2628" s="3" t="s">
        <v>39</v>
      </c>
    </row>
    <row r="2629" spans="1:6">
      <c r="A2629" s="35">
        <v>93115</v>
      </c>
      <c r="B2629" s="3" t="s">
        <v>16458</v>
      </c>
      <c r="C2629" s="3" t="s">
        <v>91</v>
      </c>
      <c r="D2629" s="3" t="s">
        <v>38</v>
      </c>
      <c r="E2629" s="36">
        <v>94.15</v>
      </c>
      <c r="F2629" s="3" t="s">
        <v>39</v>
      </c>
    </row>
    <row r="2630" spans="1:6">
      <c r="A2630" s="35">
        <v>89749</v>
      </c>
      <c r="B2630" s="3" t="s">
        <v>2570</v>
      </c>
      <c r="C2630" s="3" t="s">
        <v>91</v>
      </c>
      <c r="D2630" s="3" t="s">
        <v>92</v>
      </c>
      <c r="E2630" s="36">
        <v>14.29</v>
      </c>
      <c r="F2630" s="3" t="s">
        <v>39</v>
      </c>
    </row>
    <row r="2631" spans="1:6">
      <c r="A2631" s="35">
        <v>89657</v>
      </c>
      <c r="B2631" s="3" t="s">
        <v>2491</v>
      </c>
      <c r="C2631" s="3" t="s">
        <v>91</v>
      </c>
      <c r="D2631" s="3" t="s">
        <v>92</v>
      </c>
      <c r="E2631" s="36">
        <v>11.65</v>
      </c>
      <c r="F2631" s="3" t="s">
        <v>39</v>
      </c>
    </row>
    <row r="2632" spans="1:6">
      <c r="A2632" s="35">
        <v>89664</v>
      </c>
      <c r="B2632" s="3" t="s">
        <v>2498</v>
      </c>
      <c r="C2632" s="3" t="s">
        <v>91</v>
      </c>
      <c r="D2632" s="3" t="s">
        <v>92</v>
      </c>
      <c r="E2632" s="36">
        <v>15.63</v>
      </c>
      <c r="F2632" s="3" t="s">
        <v>39</v>
      </c>
    </row>
    <row r="2633" spans="1:6">
      <c r="A2633" s="35">
        <v>89423</v>
      </c>
      <c r="B2633" s="3" t="s">
        <v>2324</v>
      </c>
      <c r="C2633" s="3" t="s">
        <v>91</v>
      </c>
      <c r="D2633" s="3" t="s">
        <v>92</v>
      </c>
      <c r="E2633" s="36">
        <v>8.64</v>
      </c>
      <c r="F2633" s="3" t="s">
        <v>39</v>
      </c>
    </row>
    <row r="2634" spans="1:6">
      <c r="A2634" s="35">
        <v>89377</v>
      </c>
      <c r="B2634" s="3" t="s">
        <v>2281</v>
      </c>
      <c r="C2634" s="3" t="s">
        <v>91</v>
      </c>
      <c r="D2634" s="3" t="s">
        <v>92</v>
      </c>
      <c r="E2634" s="36">
        <v>9.36</v>
      </c>
      <c r="F2634" s="3" t="s">
        <v>39</v>
      </c>
    </row>
    <row r="2635" spans="1:6">
      <c r="A2635" s="35">
        <v>89540</v>
      </c>
      <c r="B2635" s="3" t="s">
        <v>2392</v>
      </c>
      <c r="C2635" s="3" t="s">
        <v>91</v>
      </c>
      <c r="D2635" s="3" t="s">
        <v>92</v>
      </c>
      <c r="E2635" s="36">
        <v>11.35</v>
      </c>
      <c r="F2635" s="3" t="s">
        <v>39</v>
      </c>
    </row>
    <row r="2636" spans="1:6">
      <c r="A2636" s="35">
        <v>89430</v>
      </c>
      <c r="B2636" s="3" t="s">
        <v>2331</v>
      </c>
      <c r="C2636" s="3" t="s">
        <v>91</v>
      </c>
      <c r="D2636" s="3" t="s">
        <v>92</v>
      </c>
      <c r="E2636" s="36">
        <v>12.11</v>
      </c>
      <c r="F2636" s="3" t="s">
        <v>39</v>
      </c>
    </row>
    <row r="2637" spans="1:6">
      <c r="A2637" s="35">
        <v>89384</v>
      </c>
      <c r="B2637" s="3" t="s">
        <v>2288</v>
      </c>
      <c r="C2637" s="3" t="s">
        <v>91</v>
      </c>
      <c r="D2637" s="3" t="s">
        <v>92</v>
      </c>
      <c r="E2637" s="36">
        <v>13.61</v>
      </c>
      <c r="F2637" s="3" t="s">
        <v>39</v>
      </c>
    </row>
    <row r="2638" spans="1:6">
      <c r="A2638" s="35">
        <v>89555</v>
      </c>
      <c r="B2638" s="3" t="s">
        <v>2406</v>
      </c>
      <c r="C2638" s="3" t="s">
        <v>91</v>
      </c>
      <c r="D2638" s="3" t="s">
        <v>92</v>
      </c>
      <c r="E2638" s="36">
        <v>26.64</v>
      </c>
      <c r="F2638" s="3" t="s">
        <v>39</v>
      </c>
    </row>
    <row r="2639" spans="1:6">
      <c r="A2639" s="35">
        <v>89437</v>
      </c>
      <c r="B2639" s="3" t="s">
        <v>2338</v>
      </c>
      <c r="C2639" s="3" t="s">
        <v>91</v>
      </c>
      <c r="D2639" s="3" t="s">
        <v>92</v>
      </c>
      <c r="E2639" s="36">
        <v>27.49</v>
      </c>
      <c r="F2639" s="3" t="s">
        <v>39</v>
      </c>
    </row>
    <row r="2640" spans="1:6">
      <c r="A2640" s="35">
        <v>89392</v>
      </c>
      <c r="B2640" s="3" t="s">
        <v>2296</v>
      </c>
      <c r="C2640" s="3" t="s">
        <v>91</v>
      </c>
      <c r="D2640" s="3" t="s">
        <v>92</v>
      </c>
      <c r="E2640" s="36">
        <v>29.28</v>
      </c>
      <c r="F2640" s="3" t="s">
        <v>39</v>
      </c>
    </row>
    <row r="2641" spans="1:6">
      <c r="A2641" s="35">
        <v>93074</v>
      </c>
      <c r="B2641" s="3" t="s">
        <v>16419</v>
      </c>
      <c r="C2641" s="3" t="s">
        <v>91</v>
      </c>
      <c r="D2641" s="3" t="s">
        <v>38</v>
      </c>
      <c r="E2641" s="36">
        <v>12.42</v>
      </c>
      <c r="F2641" s="3" t="s">
        <v>39</v>
      </c>
    </row>
    <row r="2642" spans="1:6">
      <c r="A2642" s="35">
        <v>103875</v>
      </c>
      <c r="B2642" s="3" t="s">
        <v>16533</v>
      </c>
      <c r="C2642" s="3" t="s">
        <v>91</v>
      </c>
      <c r="D2642" s="3" t="s">
        <v>38</v>
      </c>
      <c r="E2642" s="36">
        <v>15.91</v>
      </c>
      <c r="F2642" s="3" t="s">
        <v>39</v>
      </c>
    </row>
    <row r="2643" spans="1:6">
      <c r="A2643" s="35">
        <v>103806</v>
      </c>
      <c r="B2643" s="3" t="s">
        <v>16473</v>
      </c>
      <c r="C2643" s="3" t="s">
        <v>91</v>
      </c>
      <c r="D2643" s="3" t="s">
        <v>38</v>
      </c>
      <c r="E2643" s="36">
        <v>15.88</v>
      </c>
      <c r="F2643" s="3" t="s">
        <v>39</v>
      </c>
    </row>
    <row r="2644" spans="1:6">
      <c r="A2644" s="35">
        <v>103839</v>
      </c>
      <c r="B2644" s="3" t="s">
        <v>16503</v>
      </c>
      <c r="C2644" s="3" t="s">
        <v>91</v>
      </c>
      <c r="D2644" s="3" t="s">
        <v>38</v>
      </c>
      <c r="E2644" s="36">
        <v>15.36</v>
      </c>
      <c r="F2644" s="3" t="s">
        <v>39</v>
      </c>
    </row>
    <row r="2645" spans="1:6">
      <c r="A2645" s="35">
        <v>93097</v>
      </c>
      <c r="B2645" s="3" t="s">
        <v>16440</v>
      </c>
      <c r="C2645" s="3" t="s">
        <v>91</v>
      </c>
      <c r="D2645" s="3" t="s">
        <v>38</v>
      </c>
      <c r="E2645" s="36">
        <v>12.61</v>
      </c>
      <c r="F2645" s="3" t="s">
        <v>39</v>
      </c>
    </row>
    <row r="2646" spans="1:6">
      <c r="A2646" s="35">
        <v>93119</v>
      </c>
      <c r="B2646" s="3" t="s">
        <v>16462</v>
      </c>
      <c r="C2646" s="3" t="s">
        <v>91</v>
      </c>
      <c r="D2646" s="3" t="s">
        <v>38</v>
      </c>
      <c r="E2646" s="36">
        <v>18.11</v>
      </c>
      <c r="F2646" s="3" t="s">
        <v>39</v>
      </c>
    </row>
    <row r="2647" spans="1:6">
      <c r="A2647" s="35">
        <v>93076</v>
      </c>
      <c r="B2647" s="3" t="s">
        <v>16421</v>
      </c>
      <c r="C2647" s="3" t="s">
        <v>91</v>
      </c>
      <c r="D2647" s="3" t="s">
        <v>38</v>
      </c>
      <c r="E2647" s="36">
        <v>21.18</v>
      </c>
      <c r="F2647" s="3" t="s">
        <v>39</v>
      </c>
    </row>
    <row r="2648" spans="1:6">
      <c r="A2648" s="35">
        <v>103878</v>
      </c>
      <c r="B2648" s="3" t="s">
        <v>16536</v>
      </c>
      <c r="C2648" s="3" t="s">
        <v>91</v>
      </c>
      <c r="D2648" s="3" t="s">
        <v>38</v>
      </c>
      <c r="E2648" s="36">
        <v>25.45</v>
      </c>
      <c r="F2648" s="3" t="s">
        <v>39</v>
      </c>
    </row>
    <row r="2649" spans="1:6">
      <c r="A2649" s="35">
        <v>103809</v>
      </c>
      <c r="B2649" s="3" t="s">
        <v>16476</v>
      </c>
      <c r="C2649" s="3" t="s">
        <v>91</v>
      </c>
      <c r="D2649" s="3" t="s">
        <v>38</v>
      </c>
      <c r="E2649" s="36">
        <v>30.23</v>
      </c>
      <c r="F2649" s="3" t="s">
        <v>39</v>
      </c>
    </row>
    <row r="2650" spans="1:6">
      <c r="A2650" s="35">
        <v>103842</v>
      </c>
      <c r="B2650" s="3" t="s">
        <v>16506</v>
      </c>
      <c r="C2650" s="3" t="s">
        <v>91</v>
      </c>
      <c r="D2650" s="3" t="s">
        <v>38</v>
      </c>
      <c r="E2650" s="36">
        <v>26.09</v>
      </c>
      <c r="F2650" s="3" t="s">
        <v>39</v>
      </c>
    </row>
    <row r="2651" spans="1:6">
      <c r="A2651" s="35">
        <v>93099</v>
      </c>
      <c r="B2651" s="3" t="s">
        <v>16442</v>
      </c>
      <c r="C2651" s="3" t="s">
        <v>91</v>
      </c>
      <c r="D2651" s="3" t="s">
        <v>38</v>
      </c>
      <c r="E2651" s="36">
        <v>23.46</v>
      </c>
      <c r="F2651" s="3" t="s">
        <v>39</v>
      </c>
    </row>
    <row r="2652" spans="1:6">
      <c r="A2652" s="35">
        <v>93122</v>
      </c>
      <c r="B2652" s="3" t="s">
        <v>16465</v>
      </c>
      <c r="C2652" s="3" t="s">
        <v>91</v>
      </c>
      <c r="D2652" s="3" t="s">
        <v>38</v>
      </c>
      <c r="E2652" s="36">
        <v>27.55</v>
      </c>
      <c r="F2652" s="3" t="s">
        <v>39</v>
      </c>
    </row>
    <row r="2653" spans="1:6">
      <c r="A2653" s="35">
        <v>93079</v>
      </c>
      <c r="B2653" s="3" t="s">
        <v>16424</v>
      </c>
      <c r="C2653" s="3" t="s">
        <v>91</v>
      </c>
      <c r="D2653" s="3" t="s">
        <v>38</v>
      </c>
      <c r="E2653" s="36">
        <v>30.39</v>
      </c>
      <c r="F2653" s="3" t="s">
        <v>39</v>
      </c>
    </row>
    <row r="2654" spans="1:6">
      <c r="A2654" s="35">
        <v>103882</v>
      </c>
      <c r="B2654" s="3" t="s">
        <v>16540</v>
      </c>
      <c r="C2654" s="3" t="s">
        <v>91</v>
      </c>
      <c r="D2654" s="3" t="s">
        <v>38</v>
      </c>
      <c r="E2654" s="36">
        <v>35.340000000000003</v>
      </c>
      <c r="F2654" s="3" t="s">
        <v>39</v>
      </c>
    </row>
    <row r="2655" spans="1:6">
      <c r="A2655" s="35">
        <v>103813</v>
      </c>
      <c r="B2655" s="3" t="s">
        <v>16480</v>
      </c>
      <c r="C2655" s="3" t="s">
        <v>91</v>
      </c>
      <c r="D2655" s="3" t="s">
        <v>38</v>
      </c>
      <c r="E2655" s="36">
        <v>44.23</v>
      </c>
      <c r="F2655" s="3" t="s">
        <v>39</v>
      </c>
    </row>
    <row r="2656" spans="1:6">
      <c r="A2656" s="35">
        <v>103846</v>
      </c>
      <c r="B2656" s="3" t="s">
        <v>16510</v>
      </c>
      <c r="C2656" s="3" t="s">
        <v>91</v>
      </c>
      <c r="D2656" s="3" t="s">
        <v>38</v>
      </c>
      <c r="E2656" s="36">
        <v>36.979999999999997</v>
      </c>
      <c r="F2656" s="3" t="s">
        <v>39</v>
      </c>
    </row>
    <row r="2657" spans="1:6">
      <c r="A2657" s="35">
        <v>93102</v>
      </c>
      <c r="B2657" s="3" t="s">
        <v>16445</v>
      </c>
      <c r="C2657" s="3" t="s">
        <v>91</v>
      </c>
      <c r="D2657" s="3" t="s">
        <v>38</v>
      </c>
      <c r="E2657" s="36">
        <v>34.46</v>
      </c>
      <c r="F2657" s="3" t="s">
        <v>39</v>
      </c>
    </row>
    <row r="2658" spans="1:6">
      <c r="A2658" s="35">
        <v>93123</v>
      </c>
      <c r="B2658" s="3" t="s">
        <v>16466</v>
      </c>
      <c r="C2658" s="3" t="s">
        <v>91</v>
      </c>
      <c r="D2658" s="3" t="s">
        <v>38</v>
      </c>
      <c r="E2658" s="36">
        <v>63.78</v>
      </c>
      <c r="F2658" s="3" t="s">
        <v>39</v>
      </c>
    </row>
    <row r="2659" spans="1:6">
      <c r="A2659" s="35">
        <v>93124</v>
      </c>
      <c r="B2659" s="3" t="s">
        <v>16467</v>
      </c>
      <c r="C2659" s="3" t="s">
        <v>91</v>
      </c>
      <c r="D2659" s="3" t="s">
        <v>38</v>
      </c>
      <c r="E2659" s="36">
        <v>101.25</v>
      </c>
      <c r="F2659" s="3" t="s">
        <v>39</v>
      </c>
    </row>
    <row r="2660" spans="1:6">
      <c r="A2660" s="35">
        <v>93125</v>
      </c>
      <c r="B2660" s="3" t="s">
        <v>16468</v>
      </c>
      <c r="C2660" s="3" t="s">
        <v>91</v>
      </c>
      <c r="D2660" s="3" t="s">
        <v>38</v>
      </c>
      <c r="E2660" s="36">
        <v>149.5</v>
      </c>
      <c r="F2660" s="3" t="s">
        <v>39</v>
      </c>
    </row>
    <row r="2661" spans="1:6">
      <c r="A2661" s="35">
        <v>94615</v>
      </c>
      <c r="B2661" s="3" t="s">
        <v>2705</v>
      </c>
      <c r="C2661" s="3" t="s">
        <v>91</v>
      </c>
      <c r="D2661" s="3" t="s">
        <v>38</v>
      </c>
      <c r="E2661" s="36">
        <v>165.04</v>
      </c>
      <c r="F2661" s="3" t="s">
        <v>39</v>
      </c>
    </row>
    <row r="2662" spans="1:6">
      <c r="A2662" s="35">
        <v>93126</v>
      </c>
      <c r="B2662" s="3" t="s">
        <v>16469</v>
      </c>
      <c r="C2662" s="3" t="s">
        <v>91</v>
      </c>
      <c r="D2662" s="3" t="s">
        <v>38</v>
      </c>
      <c r="E2662" s="36">
        <v>334.87</v>
      </c>
      <c r="F2662" s="3" t="s">
        <v>39</v>
      </c>
    </row>
    <row r="2663" spans="1:6">
      <c r="A2663" s="35">
        <v>94617</v>
      </c>
      <c r="B2663" s="3" t="s">
        <v>2707</v>
      </c>
      <c r="C2663" s="3" t="s">
        <v>91</v>
      </c>
      <c r="D2663" s="3" t="s">
        <v>38</v>
      </c>
      <c r="E2663" s="36">
        <v>346.11</v>
      </c>
      <c r="F2663" s="3" t="s">
        <v>39</v>
      </c>
    </row>
    <row r="2664" spans="1:6">
      <c r="A2664" s="35">
        <v>89812</v>
      </c>
      <c r="B2664" s="3" t="s">
        <v>2626</v>
      </c>
      <c r="C2664" s="3" t="s">
        <v>91</v>
      </c>
      <c r="D2664" s="3" t="s">
        <v>92</v>
      </c>
      <c r="E2664" s="36">
        <v>73.2</v>
      </c>
      <c r="F2664" s="3" t="s">
        <v>39</v>
      </c>
    </row>
    <row r="2665" spans="1:6">
      <c r="A2665" s="35">
        <v>89750</v>
      </c>
      <c r="B2665" s="3" t="s">
        <v>2571</v>
      </c>
      <c r="C2665" s="3" t="s">
        <v>91</v>
      </c>
      <c r="D2665" s="3" t="s">
        <v>92</v>
      </c>
      <c r="E2665" s="36">
        <v>77.930000000000007</v>
      </c>
      <c r="F2665" s="3" t="s">
        <v>39</v>
      </c>
    </row>
    <row r="2666" spans="1:6">
      <c r="A2666" s="35">
        <v>89853</v>
      </c>
      <c r="B2666" s="3" t="s">
        <v>2664</v>
      </c>
      <c r="C2666" s="3" t="s">
        <v>91</v>
      </c>
      <c r="D2666" s="3" t="s">
        <v>92</v>
      </c>
      <c r="E2666" s="36">
        <v>77.56</v>
      </c>
      <c r="F2666" s="3" t="s">
        <v>39</v>
      </c>
    </row>
    <row r="2667" spans="1:6">
      <c r="A2667" s="35">
        <v>89730</v>
      </c>
      <c r="B2667" s="3" t="s">
        <v>2551</v>
      </c>
      <c r="C2667" s="3" t="s">
        <v>91</v>
      </c>
      <c r="D2667" s="3" t="s">
        <v>92</v>
      </c>
      <c r="E2667" s="36">
        <v>12.76</v>
      </c>
      <c r="F2667" s="3" t="s">
        <v>39</v>
      </c>
    </row>
    <row r="2668" spans="1:6">
      <c r="A2668" s="35">
        <v>89804</v>
      </c>
      <c r="B2668" s="3" t="s">
        <v>2618</v>
      </c>
      <c r="C2668" s="3" t="s">
        <v>91</v>
      </c>
      <c r="D2668" s="3" t="s">
        <v>92</v>
      </c>
      <c r="E2668" s="36">
        <v>19.14</v>
      </c>
      <c r="F2668" s="3" t="s">
        <v>39</v>
      </c>
    </row>
    <row r="2669" spans="1:6">
      <c r="A2669" s="35">
        <v>89735</v>
      </c>
      <c r="B2669" s="3" t="s">
        <v>2556</v>
      </c>
      <c r="C2669" s="3" t="s">
        <v>91</v>
      </c>
      <c r="D2669" s="3" t="s">
        <v>92</v>
      </c>
      <c r="E2669" s="36">
        <v>22.41</v>
      </c>
      <c r="F2669" s="3" t="s">
        <v>39</v>
      </c>
    </row>
    <row r="2670" spans="1:6">
      <c r="A2670" s="35">
        <v>89808</v>
      </c>
      <c r="B2670" s="3" t="s">
        <v>2622</v>
      </c>
      <c r="C2670" s="3" t="s">
        <v>91</v>
      </c>
      <c r="D2670" s="3" t="s">
        <v>92</v>
      </c>
      <c r="E2670" s="36">
        <v>50.67</v>
      </c>
      <c r="F2670" s="3" t="s">
        <v>39</v>
      </c>
    </row>
    <row r="2671" spans="1:6">
      <c r="A2671" s="35">
        <v>89743</v>
      </c>
      <c r="B2671" s="3" t="s">
        <v>2564</v>
      </c>
      <c r="C2671" s="3" t="s">
        <v>91</v>
      </c>
      <c r="D2671" s="3" t="s">
        <v>92</v>
      </c>
      <c r="E2671" s="36">
        <v>54.66</v>
      </c>
      <c r="F2671" s="3" t="s">
        <v>39</v>
      </c>
    </row>
    <row r="2672" spans="1:6">
      <c r="A2672" s="35">
        <v>89589</v>
      </c>
      <c r="B2672" s="3" t="s">
        <v>5335</v>
      </c>
      <c r="C2672" s="3" t="s">
        <v>91</v>
      </c>
      <c r="D2672" s="3" t="s">
        <v>92</v>
      </c>
      <c r="E2672" s="36">
        <v>43.76</v>
      </c>
      <c r="F2672" s="3" t="s">
        <v>39</v>
      </c>
    </row>
    <row r="2673" spans="1:6">
      <c r="A2673" s="35">
        <v>89539</v>
      </c>
      <c r="B2673" s="3" t="s">
        <v>5334</v>
      </c>
      <c r="C2673" s="3" t="s">
        <v>91</v>
      </c>
      <c r="D2673" s="3" t="s">
        <v>92</v>
      </c>
      <c r="E2673" s="36">
        <v>45.22</v>
      </c>
      <c r="F2673" s="3" t="s">
        <v>39</v>
      </c>
    </row>
    <row r="2674" spans="1:6">
      <c r="A2674" s="35">
        <v>97621</v>
      </c>
      <c r="B2674" s="3" t="s">
        <v>3961</v>
      </c>
      <c r="C2674" s="3" t="s">
        <v>1231</v>
      </c>
      <c r="D2674" s="3" t="s">
        <v>410</v>
      </c>
      <c r="E2674" s="36">
        <v>85.63</v>
      </c>
      <c r="F2674" s="3" t="s">
        <v>39</v>
      </c>
    </row>
    <row r="2675" spans="1:6">
      <c r="A2675" s="35">
        <v>97622</v>
      </c>
      <c r="B2675" s="3" t="s">
        <v>3962</v>
      </c>
      <c r="C2675" s="3" t="s">
        <v>1231</v>
      </c>
      <c r="D2675" s="3" t="s">
        <v>410</v>
      </c>
      <c r="E2675" s="36">
        <v>41.73</v>
      </c>
      <c r="F2675" s="3" t="s">
        <v>39</v>
      </c>
    </row>
    <row r="2676" spans="1:6">
      <c r="A2676" s="35">
        <v>97623</v>
      </c>
      <c r="B2676" s="3" t="s">
        <v>3963</v>
      </c>
      <c r="C2676" s="3" t="s">
        <v>1231</v>
      </c>
      <c r="D2676" s="3" t="s">
        <v>410</v>
      </c>
      <c r="E2676" s="36">
        <v>127.84</v>
      </c>
      <c r="F2676" s="3" t="s">
        <v>39</v>
      </c>
    </row>
    <row r="2677" spans="1:6">
      <c r="A2677" s="35">
        <v>97624</v>
      </c>
      <c r="B2677" s="3" t="s">
        <v>3964</v>
      </c>
      <c r="C2677" s="3" t="s">
        <v>1231</v>
      </c>
      <c r="D2677" s="3" t="s">
        <v>410</v>
      </c>
      <c r="E2677" s="36">
        <v>78.459999999999994</v>
      </c>
      <c r="F2677" s="3" t="s">
        <v>39</v>
      </c>
    </row>
    <row r="2678" spans="1:6">
      <c r="A2678" s="35">
        <v>97625</v>
      </c>
      <c r="B2678" s="3" t="s">
        <v>3965</v>
      </c>
      <c r="C2678" s="3" t="s">
        <v>1231</v>
      </c>
      <c r="D2678" s="3" t="s">
        <v>38</v>
      </c>
      <c r="E2678" s="36">
        <v>47.75</v>
      </c>
      <c r="F2678" s="3" t="s">
        <v>39</v>
      </c>
    </row>
    <row r="2679" spans="1:6">
      <c r="A2679" s="35">
        <v>97631</v>
      </c>
      <c r="B2679" s="3" t="s">
        <v>3970</v>
      </c>
      <c r="C2679" s="3" t="s">
        <v>188</v>
      </c>
      <c r="D2679" s="3" t="s">
        <v>410</v>
      </c>
      <c r="E2679" s="36">
        <v>2.42</v>
      </c>
      <c r="F2679" s="3" t="s">
        <v>39</v>
      </c>
    </row>
    <row r="2680" spans="1:6">
      <c r="A2680" s="35">
        <v>97628</v>
      </c>
      <c r="B2680" s="3" t="s">
        <v>3968</v>
      </c>
      <c r="C2680" s="3" t="s">
        <v>1231</v>
      </c>
      <c r="D2680" s="3" t="s">
        <v>410</v>
      </c>
      <c r="E2680" s="36">
        <v>206.25</v>
      </c>
      <c r="F2680" s="3" t="s">
        <v>39</v>
      </c>
    </row>
    <row r="2681" spans="1:6">
      <c r="A2681" s="35">
        <v>97629</v>
      </c>
      <c r="B2681" s="3" t="s">
        <v>3969</v>
      </c>
      <c r="C2681" s="3" t="s">
        <v>1231</v>
      </c>
      <c r="D2681" s="3" t="s">
        <v>92</v>
      </c>
      <c r="E2681" s="36">
        <v>89.19</v>
      </c>
      <c r="F2681" s="3" t="s">
        <v>39</v>
      </c>
    </row>
    <row r="2682" spans="1:6">
      <c r="A2682" s="35">
        <v>97635</v>
      </c>
      <c r="B2682" s="3" t="s">
        <v>3974</v>
      </c>
      <c r="C2682" s="3" t="s">
        <v>188</v>
      </c>
      <c r="D2682" s="3" t="s">
        <v>92</v>
      </c>
      <c r="E2682" s="36">
        <v>11</v>
      </c>
      <c r="F2682" s="3" t="s">
        <v>39</v>
      </c>
    </row>
    <row r="2683" spans="1:6">
      <c r="A2683" s="35">
        <v>97626</v>
      </c>
      <c r="B2683" s="3" t="s">
        <v>3966</v>
      </c>
      <c r="C2683" s="3" t="s">
        <v>1231</v>
      </c>
      <c r="D2683" s="3" t="s">
        <v>92</v>
      </c>
      <c r="E2683" s="36">
        <v>448.26</v>
      </c>
      <c r="F2683" s="3" t="s">
        <v>39</v>
      </c>
    </row>
    <row r="2684" spans="1:6">
      <c r="A2684" s="35">
        <v>97627</v>
      </c>
      <c r="B2684" s="3" t="s">
        <v>3967</v>
      </c>
      <c r="C2684" s="3" t="s">
        <v>1231</v>
      </c>
      <c r="D2684" s="3" t="s">
        <v>92</v>
      </c>
      <c r="E2684" s="36">
        <v>204.04</v>
      </c>
      <c r="F2684" s="3" t="s">
        <v>39</v>
      </c>
    </row>
    <row r="2685" spans="1:6">
      <c r="A2685" s="35">
        <v>97633</v>
      </c>
      <c r="B2685" s="3" t="s">
        <v>3972</v>
      </c>
      <c r="C2685" s="3" t="s">
        <v>188</v>
      </c>
      <c r="D2685" s="3" t="s">
        <v>92</v>
      </c>
      <c r="E2685" s="36">
        <v>16.600000000000001</v>
      </c>
      <c r="F2685" s="3" t="s">
        <v>39</v>
      </c>
    </row>
    <row r="2686" spans="1:6">
      <c r="A2686" s="35">
        <v>97634</v>
      </c>
      <c r="B2686" s="3" t="s">
        <v>3973</v>
      </c>
      <c r="C2686" s="3" t="s">
        <v>188</v>
      </c>
      <c r="D2686" s="3" t="s">
        <v>92</v>
      </c>
      <c r="E2686" s="36">
        <v>8.7200000000000006</v>
      </c>
      <c r="F2686" s="3" t="s">
        <v>39</v>
      </c>
    </row>
    <row r="2687" spans="1:6">
      <c r="A2687" s="35">
        <v>97632</v>
      </c>
      <c r="B2687" s="3" t="s">
        <v>3971</v>
      </c>
      <c r="C2687" s="3" t="s">
        <v>3</v>
      </c>
      <c r="D2687" s="3" t="s">
        <v>92</v>
      </c>
      <c r="E2687" s="36">
        <v>1.9</v>
      </c>
      <c r="F2687" s="3" t="s">
        <v>39</v>
      </c>
    </row>
    <row r="2688" spans="1:6">
      <c r="A2688" s="35">
        <v>97636</v>
      </c>
      <c r="B2688" s="3" t="s">
        <v>3975</v>
      </c>
      <c r="C2688" s="3" t="s">
        <v>188</v>
      </c>
      <c r="D2688" s="3" t="s">
        <v>38</v>
      </c>
      <c r="E2688" s="36">
        <v>15.99</v>
      </c>
      <c r="F2688" s="3" t="s">
        <v>39</v>
      </c>
    </row>
    <row r="2689" spans="1:6">
      <c r="A2689" s="35">
        <v>95283</v>
      </c>
      <c r="B2689" s="3" t="s">
        <v>485</v>
      </c>
      <c r="C2689" s="3" t="s">
        <v>363</v>
      </c>
      <c r="D2689" s="3" t="s">
        <v>38</v>
      </c>
      <c r="E2689" s="36">
        <v>0.56999999999999995</v>
      </c>
      <c r="F2689" s="3" t="s">
        <v>39</v>
      </c>
    </row>
    <row r="2690" spans="1:6">
      <c r="A2690" s="35">
        <v>95282</v>
      </c>
      <c r="B2690" s="3" t="s">
        <v>342</v>
      </c>
      <c r="C2690" s="3" t="s">
        <v>12</v>
      </c>
      <c r="D2690" s="3" t="s">
        <v>38</v>
      </c>
      <c r="E2690" s="36">
        <v>11.23</v>
      </c>
      <c r="F2690" s="3" t="s">
        <v>39</v>
      </c>
    </row>
    <row r="2691" spans="1:6">
      <c r="A2691" s="35">
        <v>95278</v>
      </c>
      <c r="B2691" s="3" t="s">
        <v>997</v>
      </c>
      <c r="C2691" s="3" t="s">
        <v>9</v>
      </c>
      <c r="D2691" s="3" t="s">
        <v>38</v>
      </c>
      <c r="E2691" s="36">
        <v>0.52</v>
      </c>
      <c r="F2691" s="3" t="s">
        <v>39</v>
      </c>
    </row>
    <row r="2692" spans="1:6">
      <c r="A2692" s="35">
        <v>95279</v>
      </c>
      <c r="B2692" s="3" t="s">
        <v>998</v>
      </c>
      <c r="C2692" s="3" t="s">
        <v>9</v>
      </c>
      <c r="D2692" s="3" t="s">
        <v>38</v>
      </c>
      <c r="E2692" s="36">
        <v>0.05</v>
      </c>
      <c r="F2692" s="3" t="s">
        <v>39</v>
      </c>
    </row>
    <row r="2693" spans="1:6">
      <c r="A2693" s="35">
        <v>95280</v>
      </c>
      <c r="B2693" s="3" t="s">
        <v>999</v>
      </c>
      <c r="C2693" s="3" t="s">
        <v>9</v>
      </c>
      <c r="D2693" s="3" t="s">
        <v>38</v>
      </c>
      <c r="E2693" s="36">
        <v>0.5</v>
      </c>
      <c r="F2693" s="3" t="s">
        <v>39</v>
      </c>
    </row>
    <row r="2694" spans="1:6">
      <c r="A2694" s="35">
        <v>95281</v>
      </c>
      <c r="B2694" s="3" t="s">
        <v>1000</v>
      </c>
      <c r="C2694" s="3" t="s">
        <v>9</v>
      </c>
      <c r="D2694" s="3" t="s">
        <v>410</v>
      </c>
      <c r="E2694" s="36">
        <v>10.16</v>
      </c>
      <c r="F2694" s="3" t="s">
        <v>39</v>
      </c>
    </row>
    <row r="2695" spans="1:6">
      <c r="A2695" s="35">
        <v>90773</v>
      </c>
      <c r="B2695" s="3" t="s">
        <v>4118</v>
      </c>
      <c r="C2695" s="3" t="s">
        <v>9</v>
      </c>
      <c r="D2695" s="3" t="s">
        <v>92</v>
      </c>
      <c r="E2695" s="36">
        <v>8.1</v>
      </c>
      <c r="F2695" s="3" t="s">
        <v>4035</v>
      </c>
    </row>
    <row r="2696" spans="1:6">
      <c r="A2696" s="35">
        <v>93560</v>
      </c>
      <c r="B2696" s="3" t="s">
        <v>4118</v>
      </c>
      <c r="C2696" s="3" t="s">
        <v>4127</v>
      </c>
      <c r="D2696" s="3" t="s">
        <v>92</v>
      </c>
      <c r="E2696" s="37">
        <v>1452.58</v>
      </c>
      <c r="F2696" s="3" t="s">
        <v>4035</v>
      </c>
    </row>
    <row r="2697" spans="1:6">
      <c r="A2697" s="35">
        <v>88597</v>
      </c>
      <c r="B2697" s="3" t="s">
        <v>4111</v>
      </c>
      <c r="C2697" s="3" t="s">
        <v>9</v>
      </c>
      <c r="D2697" s="3" t="s">
        <v>92</v>
      </c>
      <c r="E2697" s="36">
        <v>15.67</v>
      </c>
      <c r="F2697" s="3" t="s">
        <v>4035</v>
      </c>
    </row>
    <row r="2698" spans="1:6">
      <c r="A2698" s="35">
        <v>93559</v>
      </c>
      <c r="B2698" s="3" t="s">
        <v>4111</v>
      </c>
      <c r="C2698" s="3" t="s">
        <v>4127</v>
      </c>
      <c r="D2698" s="3" t="s">
        <v>92</v>
      </c>
      <c r="E2698" s="37">
        <v>2787.02</v>
      </c>
      <c r="F2698" s="3" t="s">
        <v>4035</v>
      </c>
    </row>
    <row r="2699" spans="1:6">
      <c r="A2699" s="35">
        <v>90775</v>
      </c>
      <c r="B2699" s="3" t="s">
        <v>4119</v>
      </c>
      <c r="C2699" s="3" t="s">
        <v>9</v>
      </c>
      <c r="D2699" s="3" t="s">
        <v>92</v>
      </c>
      <c r="E2699" s="36">
        <v>16.809999999999999</v>
      </c>
      <c r="F2699" s="3" t="s">
        <v>4035</v>
      </c>
    </row>
    <row r="2700" spans="1:6">
      <c r="A2700" s="35">
        <v>93561</v>
      </c>
      <c r="B2700" s="3" t="s">
        <v>4119</v>
      </c>
      <c r="C2700" s="3" t="s">
        <v>4127</v>
      </c>
      <c r="D2700" s="3" t="s">
        <v>92</v>
      </c>
      <c r="E2700" s="37">
        <v>2988.02</v>
      </c>
      <c r="F2700" s="3" t="s">
        <v>4035</v>
      </c>
    </row>
    <row r="2701" spans="1:6">
      <c r="A2701" s="35">
        <v>102354</v>
      </c>
      <c r="B2701" s="3" t="s">
        <v>5844</v>
      </c>
      <c r="C2701" s="3" t="s">
        <v>1231</v>
      </c>
      <c r="D2701" s="3" t="s">
        <v>38</v>
      </c>
      <c r="E2701" s="36">
        <v>130.6</v>
      </c>
      <c r="F2701" s="3" t="s">
        <v>39</v>
      </c>
    </row>
    <row r="2702" spans="1:6">
      <c r="A2702" s="35">
        <v>102355</v>
      </c>
      <c r="B2702" s="3" t="s">
        <v>5845</v>
      </c>
      <c r="C2702" s="3" t="s">
        <v>1231</v>
      </c>
      <c r="D2702" s="3" t="s">
        <v>38</v>
      </c>
      <c r="E2702" s="36">
        <v>146.69999999999999</v>
      </c>
      <c r="F2702" s="3" t="s">
        <v>39</v>
      </c>
    </row>
    <row r="2703" spans="1:6">
      <c r="A2703" s="35">
        <v>91983</v>
      </c>
      <c r="B2703" s="3" t="s">
        <v>1928</v>
      </c>
      <c r="C2703" s="3" t="s">
        <v>91</v>
      </c>
      <c r="D2703" s="3" t="s">
        <v>92</v>
      </c>
      <c r="E2703" s="36">
        <v>85.04</v>
      </c>
      <c r="F2703" s="3" t="s">
        <v>39</v>
      </c>
    </row>
    <row r="2704" spans="1:6">
      <c r="A2704" s="35">
        <v>91982</v>
      </c>
      <c r="B2704" s="3" t="s">
        <v>1927</v>
      </c>
      <c r="C2704" s="3" t="s">
        <v>91</v>
      </c>
      <c r="D2704" s="3" t="s">
        <v>92</v>
      </c>
      <c r="E2704" s="36">
        <v>78.44</v>
      </c>
      <c r="F2704" s="3" t="s">
        <v>39</v>
      </c>
    </row>
    <row r="2705" spans="1:6">
      <c r="A2705" s="35">
        <v>101900</v>
      </c>
      <c r="B2705" s="3" t="s">
        <v>5085</v>
      </c>
      <c r="C2705" s="3" t="s">
        <v>91</v>
      </c>
      <c r="D2705" s="3" t="s">
        <v>92</v>
      </c>
      <c r="E2705" s="37">
        <v>4943.47</v>
      </c>
      <c r="F2705" s="3" t="s">
        <v>39</v>
      </c>
    </row>
    <row r="2706" spans="1:6">
      <c r="A2706" s="35">
        <v>93660</v>
      </c>
      <c r="B2706" s="3" t="s">
        <v>5048</v>
      </c>
      <c r="C2706" s="3" t="s">
        <v>91</v>
      </c>
      <c r="D2706" s="3" t="s">
        <v>92</v>
      </c>
      <c r="E2706" s="36">
        <v>60.83</v>
      </c>
      <c r="F2706" s="3" t="s">
        <v>39</v>
      </c>
    </row>
    <row r="2707" spans="1:6">
      <c r="A2707" s="35">
        <v>93661</v>
      </c>
      <c r="B2707" s="3" t="s">
        <v>5049</v>
      </c>
      <c r="C2707" s="3" t="s">
        <v>91</v>
      </c>
      <c r="D2707" s="3" t="s">
        <v>92</v>
      </c>
      <c r="E2707" s="36">
        <v>61.78</v>
      </c>
      <c r="F2707" s="3" t="s">
        <v>39</v>
      </c>
    </row>
    <row r="2708" spans="1:6">
      <c r="A2708" s="35">
        <v>93662</v>
      </c>
      <c r="B2708" s="3" t="s">
        <v>5050</v>
      </c>
      <c r="C2708" s="3" t="s">
        <v>91</v>
      </c>
      <c r="D2708" s="3" t="s">
        <v>92</v>
      </c>
      <c r="E2708" s="36">
        <v>63.71</v>
      </c>
      <c r="F2708" s="3" t="s">
        <v>39</v>
      </c>
    </row>
    <row r="2709" spans="1:6">
      <c r="A2709" s="35">
        <v>93663</v>
      </c>
      <c r="B2709" s="3" t="s">
        <v>5051</v>
      </c>
      <c r="C2709" s="3" t="s">
        <v>91</v>
      </c>
      <c r="D2709" s="3" t="s">
        <v>92</v>
      </c>
      <c r="E2709" s="36">
        <v>63.71</v>
      </c>
      <c r="F2709" s="3" t="s">
        <v>39</v>
      </c>
    </row>
    <row r="2710" spans="1:6">
      <c r="A2710" s="35">
        <v>93664</v>
      </c>
      <c r="B2710" s="3" t="s">
        <v>5052</v>
      </c>
      <c r="C2710" s="3" t="s">
        <v>91</v>
      </c>
      <c r="D2710" s="3" t="s">
        <v>92</v>
      </c>
      <c r="E2710" s="36">
        <v>66.040000000000006</v>
      </c>
      <c r="F2710" s="3" t="s">
        <v>39</v>
      </c>
    </row>
    <row r="2711" spans="1:6">
      <c r="A2711" s="35">
        <v>93665</v>
      </c>
      <c r="B2711" s="3" t="s">
        <v>5053</v>
      </c>
      <c r="C2711" s="3" t="s">
        <v>91</v>
      </c>
      <c r="D2711" s="3" t="s">
        <v>92</v>
      </c>
      <c r="E2711" s="36">
        <v>68.739999999999995</v>
      </c>
      <c r="F2711" s="3" t="s">
        <v>39</v>
      </c>
    </row>
    <row r="2712" spans="1:6">
      <c r="A2712" s="35">
        <v>93666</v>
      </c>
      <c r="B2712" s="3" t="s">
        <v>5054</v>
      </c>
      <c r="C2712" s="3" t="s">
        <v>91</v>
      </c>
      <c r="D2712" s="3" t="s">
        <v>92</v>
      </c>
      <c r="E2712" s="36">
        <v>73.36</v>
      </c>
      <c r="F2712" s="3" t="s">
        <v>39</v>
      </c>
    </row>
    <row r="2713" spans="1:6">
      <c r="A2713" s="35">
        <v>101892</v>
      </c>
      <c r="B2713" s="3" t="s">
        <v>5077</v>
      </c>
      <c r="C2713" s="3" t="s">
        <v>91</v>
      </c>
      <c r="D2713" s="3" t="s">
        <v>92</v>
      </c>
      <c r="E2713" s="36">
        <v>75.900000000000006</v>
      </c>
      <c r="F2713" s="3" t="s">
        <v>39</v>
      </c>
    </row>
    <row r="2714" spans="1:6">
      <c r="A2714" s="35">
        <v>93653</v>
      </c>
      <c r="B2714" s="3" t="s">
        <v>5041</v>
      </c>
      <c r="C2714" s="3" t="s">
        <v>91</v>
      </c>
      <c r="D2714" s="3" t="s">
        <v>92</v>
      </c>
      <c r="E2714" s="36">
        <v>12.03</v>
      </c>
      <c r="F2714" s="3" t="s">
        <v>39</v>
      </c>
    </row>
    <row r="2715" spans="1:6">
      <c r="A2715" s="35">
        <v>93654</v>
      </c>
      <c r="B2715" s="3" t="s">
        <v>5042</v>
      </c>
      <c r="C2715" s="3" t="s">
        <v>91</v>
      </c>
      <c r="D2715" s="3" t="s">
        <v>92</v>
      </c>
      <c r="E2715" s="36">
        <v>12.51</v>
      </c>
      <c r="F2715" s="3" t="s">
        <v>39</v>
      </c>
    </row>
    <row r="2716" spans="1:6">
      <c r="A2716" s="35">
        <v>93655</v>
      </c>
      <c r="B2716" s="3" t="s">
        <v>5043</v>
      </c>
      <c r="C2716" s="3" t="s">
        <v>91</v>
      </c>
      <c r="D2716" s="3" t="s">
        <v>92</v>
      </c>
      <c r="E2716" s="36">
        <v>13.48</v>
      </c>
      <c r="F2716" s="3" t="s">
        <v>39</v>
      </c>
    </row>
    <row r="2717" spans="1:6">
      <c r="A2717" s="35">
        <v>93656</v>
      </c>
      <c r="B2717" s="3" t="s">
        <v>5044</v>
      </c>
      <c r="C2717" s="3" t="s">
        <v>91</v>
      </c>
      <c r="D2717" s="3" t="s">
        <v>92</v>
      </c>
      <c r="E2717" s="36">
        <v>13.48</v>
      </c>
      <c r="F2717" s="3" t="s">
        <v>39</v>
      </c>
    </row>
    <row r="2718" spans="1:6">
      <c r="A2718" s="35">
        <v>93657</v>
      </c>
      <c r="B2718" s="3" t="s">
        <v>5045</v>
      </c>
      <c r="C2718" s="3" t="s">
        <v>91</v>
      </c>
      <c r="D2718" s="3" t="s">
        <v>92</v>
      </c>
      <c r="E2718" s="36">
        <v>14.63</v>
      </c>
      <c r="F2718" s="3" t="s">
        <v>39</v>
      </c>
    </row>
    <row r="2719" spans="1:6">
      <c r="A2719" s="35">
        <v>93658</v>
      </c>
      <c r="B2719" s="3" t="s">
        <v>5046</v>
      </c>
      <c r="C2719" s="3" t="s">
        <v>91</v>
      </c>
      <c r="D2719" s="3" t="s">
        <v>92</v>
      </c>
      <c r="E2719" s="36">
        <v>21.17</v>
      </c>
      <c r="F2719" s="3" t="s">
        <v>39</v>
      </c>
    </row>
    <row r="2720" spans="1:6">
      <c r="A2720" s="35">
        <v>93659</v>
      </c>
      <c r="B2720" s="3" t="s">
        <v>5047</v>
      </c>
      <c r="C2720" s="3" t="s">
        <v>91</v>
      </c>
      <c r="D2720" s="3" t="s">
        <v>92</v>
      </c>
      <c r="E2720" s="36">
        <v>23.49</v>
      </c>
      <c r="F2720" s="3" t="s">
        <v>39</v>
      </c>
    </row>
    <row r="2721" spans="1:6">
      <c r="A2721" s="35">
        <v>101890</v>
      </c>
      <c r="B2721" s="3" t="s">
        <v>5075</v>
      </c>
      <c r="C2721" s="3" t="s">
        <v>91</v>
      </c>
      <c r="D2721" s="3" t="s">
        <v>92</v>
      </c>
      <c r="E2721" s="36">
        <v>16.39</v>
      </c>
      <c r="F2721" s="3" t="s">
        <v>39</v>
      </c>
    </row>
    <row r="2722" spans="1:6">
      <c r="A2722" s="35">
        <v>101891</v>
      </c>
      <c r="B2722" s="3" t="s">
        <v>5076</v>
      </c>
      <c r="C2722" s="3" t="s">
        <v>91</v>
      </c>
      <c r="D2722" s="3" t="s">
        <v>92</v>
      </c>
      <c r="E2722" s="36">
        <v>27.96</v>
      </c>
      <c r="F2722" s="3" t="s">
        <v>39</v>
      </c>
    </row>
    <row r="2723" spans="1:6">
      <c r="A2723" s="35">
        <v>101895</v>
      </c>
      <c r="B2723" s="3" t="s">
        <v>5080</v>
      </c>
      <c r="C2723" s="3" t="s">
        <v>91</v>
      </c>
      <c r="D2723" s="3" t="s">
        <v>92</v>
      </c>
      <c r="E2723" s="36">
        <v>441.34</v>
      </c>
      <c r="F2723" s="3" t="s">
        <v>39</v>
      </c>
    </row>
    <row r="2724" spans="1:6">
      <c r="A2724" s="35">
        <v>101896</v>
      </c>
      <c r="B2724" s="3" t="s">
        <v>5081</v>
      </c>
      <c r="C2724" s="3" t="s">
        <v>91</v>
      </c>
      <c r="D2724" s="3" t="s">
        <v>92</v>
      </c>
      <c r="E2724" s="36">
        <v>672.17</v>
      </c>
      <c r="F2724" s="3" t="s">
        <v>39</v>
      </c>
    </row>
    <row r="2725" spans="1:6">
      <c r="A2725" s="35">
        <v>101897</v>
      </c>
      <c r="B2725" s="3" t="s">
        <v>5082</v>
      </c>
      <c r="C2725" s="3" t="s">
        <v>91</v>
      </c>
      <c r="D2725" s="3" t="s">
        <v>92</v>
      </c>
      <c r="E2725" s="37">
        <v>1085.98</v>
      </c>
      <c r="F2725" s="3" t="s">
        <v>39</v>
      </c>
    </row>
    <row r="2726" spans="1:6">
      <c r="A2726" s="35">
        <v>101898</v>
      </c>
      <c r="B2726" s="3" t="s">
        <v>5083</v>
      </c>
      <c r="C2726" s="3" t="s">
        <v>91</v>
      </c>
      <c r="D2726" s="3" t="s">
        <v>92</v>
      </c>
      <c r="E2726" s="37">
        <v>1461.66</v>
      </c>
      <c r="F2726" s="3" t="s">
        <v>39</v>
      </c>
    </row>
    <row r="2727" spans="1:6">
      <c r="A2727" s="35">
        <v>101899</v>
      </c>
      <c r="B2727" s="3" t="s">
        <v>5084</v>
      </c>
      <c r="C2727" s="3" t="s">
        <v>91</v>
      </c>
      <c r="D2727" s="3" t="s">
        <v>92</v>
      </c>
      <c r="E2727" s="37">
        <v>2355.2399999999998</v>
      </c>
      <c r="F2727" s="3" t="s">
        <v>39</v>
      </c>
    </row>
    <row r="2728" spans="1:6">
      <c r="A2728" s="35">
        <v>93667</v>
      </c>
      <c r="B2728" s="3" t="s">
        <v>5055</v>
      </c>
      <c r="C2728" s="3" t="s">
        <v>91</v>
      </c>
      <c r="D2728" s="3" t="s">
        <v>92</v>
      </c>
      <c r="E2728" s="36">
        <v>75.739999999999995</v>
      </c>
      <c r="F2728" s="3" t="s">
        <v>39</v>
      </c>
    </row>
    <row r="2729" spans="1:6">
      <c r="A2729" s="35">
        <v>93668</v>
      </c>
      <c r="B2729" s="3" t="s">
        <v>5056</v>
      </c>
      <c r="C2729" s="3" t="s">
        <v>91</v>
      </c>
      <c r="D2729" s="3" t="s">
        <v>92</v>
      </c>
      <c r="E2729" s="36">
        <v>77.16</v>
      </c>
      <c r="F2729" s="3" t="s">
        <v>39</v>
      </c>
    </row>
    <row r="2730" spans="1:6">
      <c r="A2730" s="35">
        <v>93669</v>
      </c>
      <c r="B2730" s="3" t="s">
        <v>5057</v>
      </c>
      <c r="C2730" s="3" t="s">
        <v>91</v>
      </c>
      <c r="D2730" s="3" t="s">
        <v>92</v>
      </c>
      <c r="E2730" s="36">
        <v>80.06</v>
      </c>
      <c r="F2730" s="3" t="s">
        <v>39</v>
      </c>
    </row>
    <row r="2731" spans="1:6">
      <c r="A2731" s="35">
        <v>93670</v>
      </c>
      <c r="B2731" s="3" t="s">
        <v>5058</v>
      </c>
      <c r="C2731" s="3" t="s">
        <v>91</v>
      </c>
      <c r="D2731" s="3" t="s">
        <v>92</v>
      </c>
      <c r="E2731" s="36">
        <v>80.06</v>
      </c>
      <c r="F2731" s="3" t="s">
        <v>39</v>
      </c>
    </row>
    <row r="2732" spans="1:6">
      <c r="A2732" s="35">
        <v>93671</v>
      </c>
      <c r="B2732" s="3" t="s">
        <v>5059</v>
      </c>
      <c r="C2732" s="3" t="s">
        <v>91</v>
      </c>
      <c r="D2732" s="3" t="s">
        <v>92</v>
      </c>
      <c r="E2732" s="36">
        <v>83.56</v>
      </c>
      <c r="F2732" s="3" t="s">
        <v>39</v>
      </c>
    </row>
    <row r="2733" spans="1:6">
      <c r="A2733" s="35">
        <v>93672</v>
      </c>
      <c r="B2733" s="3" t="s">
        <v>5060</v>
      </c>
      <c r="C2733" s="3" t="s">
        <v>91</v>
      </c>
      <c r="D2733" s="3" t="s">
        <v>92</v>
      </c>
      <c r="E2733" s="36">
        <v>88.91</v>
      </c>
      <c r="F2733" s="3" t="s">
        <v>39</v>
      </c>
    </row>
    <row r="2734" spans="1:6">
      <c r="A2734" s="35">
        <v>93673</v>
      </c>
      <c r="B2734" s="3" t="s">
        <v>5061</v>
      </c>
      <c r="C2734" s="3" t="s">
        <v>91</v>
      </c>
      <c r="D2734" s="3" t="s">
        <v>92</v>
      </c>
      <c r="E2734" s="36">
        <v>95.86</v>
      </c>
      <c r="F2734" s="3" t="s">
        <v>39</v>
      </c>
    </row>
    <row r="2735" spans="1:6">
      <c r="A2735" s="35">
        <v>101893</v>
      </c>
      <c r="B2735" s="3" t="s">
        <v>5078</v>
      </c>
      <c r="C2735" s="3" t="s">
        <v>91</v>
      </c>
      <c r="D2735" s="3" t="s">
        <v>92</v>
      </c>
      <c r="E2735" s="36">
        <v>96.51</v>
      </c>
      <c r="F2735" s="3" t="s">
        <v>39</v>
      </c>
    </row>
    <row r="2736" spans="1:6">
      <c r="A2736" s="35">
        <v>101894</v>
      </c>
      <c r="B2736" s="3" t="s">
        <v>5079</v>
      </c>
      <c r="C2736" s="3" t="s">
        <v>91</v>
      </c>
      <c r="D2736" s="3" t="s">
        <v>92</v>
      </c>
      <c r="E2736" s="36">
        <v>157.46</v>
      </c>
      <c r="F2736" s="3" t="s">
        <v>39</v>
      </c>
    </row>
    <row r="2737" spans="1:6">
      <c r="A2737" s="35">
        <v>96873</v>
      </c>
      <c r="B2737" s="3" t="s">
        <v>2973</v>
      </c>
      <c r="C2737" s="3" t="s">
        <v>91</v>
      </c>
      <c r="D2737" s="3" t="s">
        <v>38</v>
      </c>
      <c r="E2737" s="36">
        <v>87.62</v>
      </c>
      <c r="F2737" s="3" t="s">
        <v>39</v>
      </c>
    </row>
    <row r="2738" spans="1:6">
      <c r="A2738" s="35">
        <v>96872</v>
      </c>
      <c r="B2738" s="3" t="s">
        <v>2972</v>
      </c>
      <c r="C2738" s="3" t="s">
        <v>91</v>
      </c>
      <c r="D2738" s="3" t="s">
        <v>38</v>
      </c>
      <c r="E2738" s="36">
        <v>75.47</v>
      </c>
      <c r="F2738" s="3" t="s">
        <v>39</v>
      </c>
    </row>
    <row r="2739" spans="1:6">
      <c r="A2739" s="35">
        <v>96876</v>
      </c>
      <c r="B2739" s="3" t="s">
        <v>2976</v>
      </c>
      <c r="C2739" s="3" t="s">
        <v>91</v>
      </c>
      <c r="D2739" s="3" t="s">
        <v>38</v>
      </c>
      <c r="E2739" s="36">
        <v>201</v>
      </c>
      <c r="F2739" s="3" t="s">
        <v>39</v>
      </c>
    </row>
    <row r="2740" spans="1:6">
      <c r="A2740" s="35">
        <v>96877</v>
      </c>
      <c r="B2740" s="3" t="s">
        <v>2977</v>
      </c>
      <c r="C2740" s="3" t="s">
        <v>91</v>
      </c>
      <c r="D2740" s="3" t="s">
        <v>38</v>
      </c>
      <c r="E2740" s="36">
        <v>215.19</v>
      </c>
      <c r="F2740" s="3" t="s">
        <v>39</v>
      </c>
    </row>
    <row r="2741" spans="1:6">
      <c r="A2741" s="35">
        <v>96878</v>
      </c>
      <c r="B2741" s="3" t="s">
        <v>2978</v>
      </c>
      <c r="C2741" s="3" t="s">
        <v>91</v>
      </c>
      <c r="D2741" s="3" t="s">
        <v>38</v>
      </c>
      <c r="E2741" s="36">
        <v>217.84</v>
      </c>
      <c r="F2741" s="3" t="s">
        <v>39</v>
      </c>
    </row>
    <row r="2742" spans="1:6">
      <c r="A2742" s="35">
        <v>96875</v>
      </c>
      <c r="B2742" s="3" t="s">
        <v>2975</v>
      </c>
      <c r="C2742" s="3" t="s">
        <v>91</v>
      </c>
      <c r="D2742" s="3" t="s">
        <v>38</v>
      </c>
      <c r="E2742" s="36">
        <v>110.76</v>
      </c>
      <c r="F2742" s="3" t="s">
        <v>39</v>
      </c>
    </row>
    <row r="2743" spans="1:6">
      <c r="A2743" s="35">
        <v>96874</v>
      </c>
      <c r="B2743" s="3" t="s">
        <v>2974</v>
      </c>
      <c r="C2743" s="3" t="s">
        <v>91</v>
      </c>
      <c r="D2743" s="3" t="s">
        <v>38</v>
      </c>
      <c r="E2743" s="36">
        <v>91.22</v>
      </c>
      <c r="F2743" s="3" t="s">
        <v>39</v>
      </c>
    </row>
    <row r="2744" spans="1:6">
      <c r="A2744" s="35">
        <v>96879</v>
      </c>
      <c r="B2744" s="3" t="s">
        <v>2979</v>
      </c>
      <c r="C2744" s="3" t="s">
        <v>91</v>
      </c>
      <c r="D2744" s="3" t="s">
        <v>38</v>
      </c>
      <c r="E2744" s="36">
        <v>217.63</v>
      </c>
      <c r="F2744" s="3" t="s">
        <v>39</v>
      </c>
    </row>
    <row r="2745" spans="1:6">
      <c r="A2745" s="35">
        <v>96880</v>
      </c>
      <c r="B2745" s="3" t="s">
        <v>2980</v>
      </c>
      <c r="C2745" s="3" t="s">
        <v>91</v>
      </c>
      <c r="D2745" s="3" t="s">
        <v>38</v>
      </c>
      <c r="E2745" s="36">
        <v>249.4</v>
      </c>
      <c r="F2745" s="3" t="s">
        <v>39</v>
      </c>
    </row>
    <row r="2746" spans="1:6">
      <c r="A2746" s="35">
        <v>96881</v>
      </c>
      <c r="B2746" s="3" t="s">
        <v>2981</v>
      </c>
      <c r="C2746" s="3" t="s">
        <v>91</v>
      </c>
      <c r="D2746" s="3" t="s">
        <v>38</v>
      </c>
      <c r="E2746" s="36">
        <v>263.79000000000002</v>
      </c>
      <c r="F2746" s="3" t="s">
        <v>39</v>
      </c>
    </row>
    <row r="2747" spans="1:6">
      <c r="A2747" s="35">
        <v>95124</v>
      </c>
      <c r="B2747" s="3" t="s">
        <v>967</v>
      </c>
      <c r="C2747" s="3" t="s">
        <v>9</v>
      </c>
      <c r="D2747" s="3" t="s">
        <v>38</v>
      </c>
      <c r="E2747" s="36">
        <v>2.84</v>
      </c>
      <c r="F2747" s="3" t="s">
        <v>39</v>
      </c>
    </row>
    <row r="2748" spans="1:6">
      <c r="A2748" s="35">
        <v>95128</v>
      </c>
      <c r="B2748" s="3" t="s">
        <v>478</v>
      </c>
      <c r="C2748" s="3" t="s">
        <v>363</v>
      </c>
      <c r="D2748" s="3" t="s">
        <v>38</v>
      </c>
      <c r="E2748" s="36">
        <v>36.11</v>
      </c>
      <c r="F2748" s="3" t="s">
        <v>39</v>
      </c>
    </row>
    <row r="2749" spans="1:6">
      <c r="A2749" s="35">
        <v>95127</v>
      </c>
      <c r="B2749" s="3" t="s">
        <v>334</v>
      </c>
      <c r="C2749" s="3" t="s">
        <v>12</v>
      </c>
      <c r="D2749" s="3" t="s">
        <v>38</v>
      </c>
      <c r="E2749" s="36">
        <v>225.89</v>
      </c>
      <c r="F2749" s="3" t="s">
        <v>39</v>
      </c>
    </row>
    <row r="2750" spans="1:6">
      <c r="A2750" s="35">
        <v>95123</v>
      </c>
      <c r="B2750" s="3" t="s">
        <v>966</v>
      </c>
      <c r="C2750" s="3" t="s">
        <v>9</v>
      </c>
      <c r="D2750" s="3" t="s">
        <v>38</v>
      </c>
      <c r="E2750" s="36">
        <v>18.03</v>
      </c>
      <c r="F2750" s="3" t="s">
        <v>39</v>
      </c>
    </row>
    <row r="2751" spans="1:6">
      <c r="A2751" s="35">
        <v>95125</v>
      </c>
      <c r="B2751" s="3" t="s">
        <v>968</v>
      </c>
      <c r="C2751" s="3" t="s">
        <v>9</v>
      </c>
      <c r="D2751" s="3" t="s">
        <v>38</v>
      </c>
      <c r="E2751" s="36">
        <v>19.73</v>
      </c>
      <c r="F2751" s="3" t="s">
        <v>39</v>
      </c>
    </row>
    <row r="2752" spans="1:6">
      <c r="A2752" s="35">
        <v>95126</v>
      </c>
      <c r="B2752" s="3" t="s">
        <v>969</v>
      </c>
      <c r="C2752" s="3" t="s">
        <v>9</v>
      </c>
      <c r="D2752" s="3" t="s">
        <v>410</v>
      </c>
      <c r="E2752" s="36">
        <v>170.05</v>
      </c>
      <c r="F2752" s="3" t="s">
        <v>39</v>
      </c>
    </row>
    <row r="2753" spans="1:6">
      <c r="A2753" s="35">
        <v>92044</v>
      </c>
      <c r="B2753" s="3" t="s">
        <v>454</v>
      </c>
      <c r="C2753" s="3" t="s">
        <v>363</v>
      </c>
      <c r="D2753" s="3" t="s">
        <v>38</v>
      </c>
      <c r="E2753" s="36">
        <v>7.21</v>
      </c>
      <c r="F2753" s="3" t="s">
        <v>39</v>
      </c>
    </row>
    <row r="2754" spans="1:6">
      <c r="A2754" s="35">
        <v>92043</v>
      </c>
      <c r="B2754" s="3" t="s">
        <v>311</v>
      </c>
      <c r="C2754" s="3" t="s">
        <v>12</v>
      </c>
      <c r="D2754" s="3" t="s">
        <v>38</v>
      </c>
      <c r="E2754" s="36">
        <v>12.65</v>
      </c>
      <c r="F2754" s="3" t="s">
        <v>39</v>
      </c>
    </row>
    <row r="2755" spans="1:6">
      <c r="A2755" s="35">
        <v>92040</v>
      </c>
      <c r="B2755" s="3" t="s">
        <v>868</v>
      </c>
      <c r="C2755" s="3" t="s">
        <v>9</v>
      </c>
      <c r="D2755" s="3" t="s">
        <v>38</v>
      </c>
      <c r="E2755" s="36">
        <v>6.53</v>
      </c>
      <c r="F2755" s="3" t="s">
        <v>39</v>
      </c>
    </row>
    <row r="2756" spans="1:6">
      <c r="A2756" s="35">
        <v>92041</v>
      </c>
      <c r="B2756" s="3" t="s">
        <v>869</v>
      </c>
      <c r="C2756" s="3" t="s">
        <v>9</v>
      </c>
      <c r="D2756" s="3" t="s">
        <v>38</v>
      </c>
      <c r="E2756" s="36">
        <v>0.68</v>
      </c>
      <c r="F2756" s="3" t="s">
        <v>39</v>
      </c>
    </row>
    <row r="2757" spans="1:6">
      <c r="A2757" s="35">
        <v>92042</v>
      </c>
      <c r="B2757" s="3" t="s">
        <v>870</v>
      </c>
      <c r="C2757" s="3" t="s">
        <v>9</v>
      </c>
      <c r="D2757" s="3" t="s">
        <v>38</v>
      </c>
      <c r="E2757" s="36">
        <v>5.44</v>
      </c>
      <c r="F2757" s="3" t="s">
        <v>39</v>
      </c>
    </row>
    <row r="2758" spans="1:6">
      <c r="A2758" s="35">
        <v>102235</v>
      </c>
      <c r="B2758" s="3" t="s">
        <v>5868</v>
      </c>
      <c r="C2758" s="3" t="s">
        <v>188</v>
      </c>
      <c r="D2758" s="3" t="s">
        <v>38</v>
      </c>
      <c r="E2758" s="36">
        <v>514.45000000000005</v>
      </c>
      <c r="F2758" s="3" t="s">
        <v>39</v>
      </c>
    </row>
    <row r="2759" spans="1:6">
      <c r="A2759" s="35">
        <v>102253</v>
      </c>
      <c r="B2759" s="3" t="s">
        <v>5869</v>
      </c>
      <c r="C2759" s="3" t="s">
        <v>188</v>
      </c>
      <c r="D2759" s="3" t="s">
        <v>38</v>
      </c>
      <c r="E2759" s="36">
        <v>758.68</v>
      </c>
      <c r="F2759" s="3" t="s">
        <v>39</v>
      </c>
    </row>
    <row r="2760" spans="1:6">
      <c r="A2760" s="35">
        <v>102254</v>
      </c>
      <c r="B2760" s="3" t="s">
        <v>5870</v>
      </c>
      <c r="C2760" s="3" t="s">
        <v>188</v>
      </c>
      <c r="D2760" s="3" t="s">
        <v>38</v>
      </c>
      <c r="E2760" s="36">
        <v>826.56</v>
      </c>
      <c r="F2760" s="3" t="s">
        <v>39</v>
      </c>
    </row>
    <row r="2761" spans="1:6">
      <c r="A2761" s="35">
        <v>102257</v>
      </c>
      <c r="B2761" s="3" t="s">
        <v>5873</v>
      </c>
      <c r="C2761" s="3" t="s">
        <v>188</v>
      </c>
      <c r="D2761" s="3" t="s">
        <v>38</v>
      </c>
      <c r="E2761" s="36">
        <v>251.06</v>
      </c>
      <c r="F2761" s="3" t="s">
        <v>39</v>
      </c>
    </row>
    <row r="2762" spans="1:6">
      <c r="A2762" s="35">
        <v>100709</v>
      </c>
      <c r="B2762" s="3" t="s">
        <v>1485</v>
      </c>
      <c r="C2762" s="3" t="s">
        <v>91</v>
      </c>
      <c r="D2762" s="3" t="s">
        <v>92</v>
      </c>
      <c r="E2762" s="36">
        <v>38.229999999999997</v>
      </c>
      <c r="F2762" s="3" t="s">
        <v>39</v>
      </c>
    </row>
    <row r="2763" spans="1:6">
      <c r="A2763" s="35">
        <v>100710</v>
      </c>
      <c r="B2763" s="3" t="s">
        <v>1486</v>
      </c>
      <c r="C2763" s="3" t="s">
        <v>91</v>
      </c>
      <c r="D2763" s="3" t="s">
        <v>92</v>
      </c>
      <c r="E2763" s="36">
        <v>104.84</v>
      </c>
      <c r="F2763" s="3" t="s">
        <v>39</v>
      </c>
    </row>
    <row r="2764" spans="1:6">
      <c r="A2764" s="35">
        <v>92119</v>
      </c>
      <c r="B2764" s="3" t="s">
        <v>457</v>
      </c>
      <c r="C2764" s="3" t="s">
        <v>363</v>
      </c>
      <c r="D2764" s="3" t="s">
        <v>92</v>
      </c>
      <c r="E2764" s="36">
        <v>0.12</v>
      </c>
      <c r="F2764" s="3" t="s">
        <v>39</v>
      </c>
    </row>
    <row r="2765" spans="1:6">
      <c r="A2765" s="35">
        <v>92118</v>
      </c>
      <c r="B2765" s="3" t="s">
        <v>314</v>
      </c>
      <c r="C2765" s="3" t="s">
        <v>12</v>
      </c>
      <c r="D2765" s="3" t="s">
        <v>92</v>
      </c>
      <c r="E2765" s="36">
        <v>0.26</v>
      </c>
      <c r="F2765" s="3" t="s">
        <v>39</v>
      </c>
    </row>
    <row r="2766" spans="1:6">
      <c r="A2766" s="35">
        <v>92114</v>
      </c>
      <c r="B2766" s="3" t="s">
        <v>880</v>
      </c>
      <c r="C2766" s="3" t="s">
        <v>9</v>
      </c>
      <c r="D2766" s="3" t="s">
        <v>92</v>
      </c>
      <c r="E2766" s="36">
        <v>0.11</v>
      </c>
      <c r="F2766" s="3" t="s">
        <v>39</v>
      </c>
    </row>
    <row r="2767" spans="1:6">
      <c r="A2767" s="35">
        <v>92115</v>
      </c>
      <c r="B2767" s="3" t="s">
        <v>881</v>
      </c>
      <c r="C2767" s="3" t="s">
        <v>9</v>
      </c>
      <c r="D2767" s="3" t="s">
        <v>92</v>
      </c>
      <c r="E2767" s="36">
        <v>0.01</v>
      </c>
      <c r="F2767" s="3" t="s">
        <v>39</v>
      </c>
    </row>
    <row r="2768" spans="1:6">
      <c r="A2768" s="35">
        <v>92116</v>
      </c>
      <c r="B2768" s="3" t="s">
        <v>882</v>
      </c>
      <c r="C2768" s="3" t="s">
        <v>9</v>
      </c>
      <c r="D2768" s="3" t="s">
        <v>92</v>
      </c>
      <c r="E2768" s="36">
        <v>0.14000000000000001</v>
      </c>
      <c r="F2768" s="3" t="s">
        <v>39</v>
      </c>
    </row>
    <row r="2769" spans="1:6">
      <c r="A2769" s="35">
        <v>102724</v>
      </c>
      <c r="B2769" s="3" t="s">
        <v>4400</v>
      </c>
      <c r="C2769" s="3" t="s">
        <v>91</v>
      </c>
      <c r="D2769" s="3" t="s">
        <v>92</v>
      </c>
      <c r="E2769" s="36">
        <v>31.57</v>
      </c>
      <c r="F2769" s="3" t="s">
        <v>39</v>
      </c>
    </row>
    <row r="2770" spans="1:6">
      <c r="A2770" s="35">
        <v>102726</v>
      </c>
      <c r="B2770" s="3" t="s">
        <v>4402</v>
      </c>
      <c r="C2770" s="3" t="s">
        <v>91</v>
      </c>
      <c r="D2770" s="3" t="s">
        <v>92</v>
      </c>
      <c r="E2770" s="36">
        <v>27.12</v>
      </c>
      <c r="F2770" s="3" t="s">
        <v>39</v>
      </c>
    </row>
    <row r="2771" spans="1:6">
      <c r="A2771" s="35">
        <v>102725</v>
      </c>
      <c r="B2771" s="3" t="s">
        <v>4401</v>
      </c>
      <c r="C2771" s="3" t="s">
        <v>91</v>
      </c>
      <c r="D2771" s="3" t="s">
        <v>92</v>
      </c>
      <c r="E2771" s="36">
        <v>30.15</v>
      </c>
      <c r="F2771" s="3" t="s">
        <v>39</v>
      </c>
    </row>
    <row r="2772" spans="1:6">
      <c r="A2772" s="35">
        <v>102722</v>
      </c>
      <c r="B2772" s="3" t="s">
        <v>4398</v>
      </c>
      <c r="C2772" s="3" t="s">
        <v>3</v>
      </c>
      <c r="D2772" s="3" t="s">
        <v>38</v>
      </c>
      <c r="E2772" s="36">
        <v>57.32</v>
      </c>
      <c r="F2772" s="3" t="s">
        <v>39</v>
      </c>
    </row>
    <row r="2773" spans="1:6">
      <c r="A2773" s="35">
        <v>102723</v>
      </c>
      <c r="B2773" s="3" t="s">
        <v>4399</v>
      </c>
      <c r="C2773" s="3" t="s">
        <v>3</v>
      </c>
      <c r="D2773" s="3" t="s">
        <v>38</v>
      </c>
      <c r="E2773" s="36">
        <v>57.8</v>
      </c>
      <c r="F2773" s="3" t="s">
        <v>39</v>
      </c>
    </row>
    <row r="2774" spans="1:6">
      <c r="A2774" s="35">
        <v>102688</v>
      </c>
      <c r="B2774" s="3" t="s">
        <v>4381</v>
      </c>
      <c r="C2774" s="3" t="s">
        <v>3</v>
      </c>
      <c r="D2774" s="3" t="s">
        <v>38</v>
      </c>
      <c r="E2774" s="36">
        <v>39.29</v>
      </c>
      <c r="F2774" s="3" t="s">
        <v>39</v>
      </c>
    </row>
    <row r="2775" spans="1:6">
      <c r="A2775" s="35">
        <v>102690</v>
      </c>
      <c r="B2775" s="3" t="s">
        <v>4382</v>
      </c>
      <c r="C2775" s="3" t="s">
        <v>3</v>
      </c>
      <c r="D2775" s="3" t="s">
        <v>38</v>
      </c>
      <c r="E2775" s="36">
        <v>67.569999999999993</v>
      </c>
      <c r="F2775" s="3" t="s">
        <v>39</v>
      </c>
    </row>
    <row r="2776" spans="1:6">
      <c r="A2776" s="35">
        <v>102694</v>
      </c>
      <c r="B2776" s="3" t="s">
        <v>4383</v>
      </c>
      <c r="C2776" s="3" t="s">
        <v>3</v>
      </c>
      <c r="D2776" s="3" t="s">
        <v>38</v>
      </c>
      <c r="E2776" s="36">
        <v>75.150000000000006</v>
      </c>
      <c r="F2776" s="3" t="s">
        <v>39</v>
      </c>
    </row>
    <row r="2777" spans="1:6">
      <c r="A2777" s="35">
        <v>102697</v>
      </c>
      <c r="B2777" s="3" t="s">
        <v>4384</v>
      </c>
      <c r="C2777" s="3" t="s">
        <v>3</v>
      </c>
      <c r="D2777" s="3" t="s">
        <v>38</v>
      </c>
      <c r="E2777" s="36">
        <v>109.31</v>
      </c>
      <c r="F2777" s="3" t="s">
        <v>39</v>
      </c>
    </row>
    <row r="2778" spans="1:6">
      <c r="A2778" s="35">
        <v>102678</v>
      </c>
      <c r="B2778" s="3" t="s">
        <v>4375</v>
      </c>
      <c r="C2778" s="3" t="s">
        <v>3</v>
      </c>
      <c r="D2778" s="3" t="s">
        <v>38</v>
      </c>
      <c r="E2778" s="36">
        <v>141.02000000000001</v>
      </c>
      <c r="F2778" s="3" t="s">
        <v>39</v>
      </c>
    </row>
    <row r="2779" spans="1:6">
      <c r="A2779" s="35">
        <v>102679</v>
      </c>
      <c r="B2779" s="3" t="s">
        <v>4376</v>
      </c>
      <c r="C2779" s="3" t="s">
        <v>3</v>
      </c>
      <c r="D2779" s="3" t="s">
        <v>38</v>
      </c>
      <c r="E2779" s="36">
        <v>149.76</v>
      </c>
      <c r="F2779" s="3" t="s">
        <v>39</v>
      </c>
    </row>
    <row r="2780" spans="1:6">
      <c r="A2780" s="35">
        <v>102673</v>
      </c>
      <c r="B2780" s="3" t="s">
        <v>4372</v>
      </c>
      <c r="C2780" s="3" t="s">
        <v>3</v>
      </c>
      <c r="D2780" s="3" t="s">
        <v>38</v>
      </c>
      <c r="E2780" s="36">
        <v>143.80000000000001</v>
      </c>
      <c r="F2780" s="3" t="s">
        <v>39</v>
      </c>
    </row>
    <row r="2781" spans="1:6">
      <c r="A2781" s="35">
        <v>102677</v>
      </c>
      <c r="B2781" s="3" t="s">
        <v>4374</v>
      </c>
      <c r="C2781" s="3" t="s">
        <v>3</v>
      </c>
      <c r="D2781" s="3" t="s">
        <v>38</v>
      </c>
      <c r="E2781" s="36">
        <v>136.5</v>
      </c>
      <c r="F2781" s="3" t="s">
        <v>39</v>
      </c>
    </row>
    <row r="2782" spans="1:6">
      <c r="A2782" s="35">
        <v>102683</v>
      </c>
      <c r="B2782" s="3" t="s">
        <v>4378</v>
      </c>
      <c r="C2782" s="3" t="s">
        <v>3</v>
      </c>
      <c r="D2782" s="3" t="s">
        <v>38</v>
      </c>
      <c r="E2782" s="36">
        <v>179.14</v>
      </c>
      <c r="F2782" s="3" t="s">
        <v>39</v>
      </c>
    </row>
    <row r="2783" spans="1:6">
      <c r="A2783" s="35">
        <v>102687</v>
      </c>
      <c r="B2783" s="3" t="s">
        <v>4380</v>
      </c>
      <c r="C2783" s="3" t="s">
        <v>3</v>
      </c>
      <c r="D2783" s="3" t="s">
        <v>38</v>
      </c>
      <c r="E2783" s="36">
        <v>183.36</v>
      </c>
      <c r="F2783" s="3" t="s">
        <v>39</v>
      </c>
    </row>
    <row r="2784" spans="1:6">
      <c r="A2784" s="35">
        <v>102670</v>
      </c>
      <c r="B2784" s="3" t="s">
        <v>4371</v>
      </c>
      <c r="C2784" s="3" t="s">
        <v>3</v>
      </c>
      <c r="D2784" s="3" t="s">
        <v>38</v>
      </c>
      <c r="E2784" s="36">
        <v>105.03</v>
      </c>
      <c r="F2784" s="3" t="s">
        <v>39</v>
      </c>
    </row>
    <row r="2785" spans="1:6">
      <c r="A2785" s="35">
        <v>102674</v>
      </c>
      <c r="B2785" s="3" t="s">
        <v>4373</v>
      </c>
      <c r="C2785" s="3" t="s">
        <v>3</v>
      </c>
      <c r="D2785" s="3" t="s">
        <v>38</v>
      </c>
      <c r="E2785" s="36">
        <v>114.4</v>
      </c>
      <c r="F2785" s="3" t="s">
        <v>39</v>
      </c>
    </row>
    <row r="2786" spans="1:6">
      <c r="A2786" s="35">
        <v>102680</v>
      </c>
      <c r="B2786" s="3" t="s">
        <v>4377</v>
      </c>
      <c r="C2786" s="3" t="s">
        <v>3</v>
      </c>
      <c r="D2786" s="3" t="s">
        <v>38</v>
      </c>
      <c r="E2786" s="36">
        <v>151.96</v>
      </c>
      <c r="F2786" s="3" t="s">
        <v>39</v>
      </c>
    </row>
    <row r="2787" spans="1:6">
      <c r="A2787" s="35">
        <v>102684</v>
      </c>
      <c r="B2787" s="3" t="s">
        <v>4379</v>
      </c>
      <c r="C2787" s="3" t="s">
        <v>3</v>
      </c>
      <c r="D2787" s="3" t="s">
        <v>38</v>
      </c>
      <c r="E2787" s="36">
        <v>160.69999999999999</v>
      </c>
      <c r="F2787" s="3" t="s">
        <v>39</v>
      </c>
    </row>
    <row r="2788" spans="1:6">
      <c r="A2788" s="35">
        <v>102664</v>
      </c>
      <c r="B2788" s="3" t="s">
        <v>4367</v>
      </c>
      <c r="C2788" s="3" t="s">
        <v>3</v>
      </c>
      <c r="D2788" s="3" t="s">
        <v>38</v>
      </c>
      <c r="E2788" s="36">
        <v>51.85</v>
      </c>
      <c r="F2788" s="3" t="s">
        <v>39</v>
      </c>
    </row>
    <row r="2789" spans="1:6">
      <c r="A2789" s="35">
        <v>102665</v>
      </c>
      <c r="B2789" s="3" t="s">
        <v>4368</v>
      </c>
      <c r="C2789" s="3" t="s">
        <v>3</v>
      </c>
      <c r="D2789" s="3" t="s">
        <v>38</v>
      </c>
      <c r="E2789" s="36">
        <v>19.96</v>
      </c>
      <c r="F2789" s="3" t="s">
        <v>39</v>
      </c>
    </row>
    <row r="2790" spans="1:6">
      <c r="A2790" s="35">
        <v>102663</v>
      </c>
      <c r="B2790" s="3" t="s">
        <v>4366</v>
      </c>
      <c r="C2790" s="3" t="s">
        <v>3</v>
      </c>
      <c r="D2790" s="3" t="s">
        <v>38</v>
      </c>
      <c r="E2790" s="36">
        <v>51.27</v>
      </c>
      <c r="F2790" s="3" t="s">
        <v>39</v>
      </c>
    </row>
    <row r="2791" spans="1:6">
      <c r="A2791" s="35">
        <v>102669</v>
      </c>
      <c r="B2791" s="3" t="s">
        <v>4370</v>
      </c>
      <c r="C2791" s="3" t="s">
        <v>3</v>
      </c>
      <c r="D2791" s="3" t="s">
        <v>38</v>
      </c>
      <c r="E2791" s="36">
        <v>80.11</v>
      </c>
      <c r="F2791" s="3" t="s">
        <v>39</v>
      </c>
    </row>
    <row r="2792" spans="1:6">
      <c r="A2792" s="35">
        <v>102661</v>
      </c>
      <c r="B2792" s="3" t="s">
        <v>4365</v>
      </c>
      <c r="C2792" s="3" t="s">
        <v>3</v>
      </c>
      <c r="D2792" s="3" t="s">
        <v>38</v>
      </c>
      <c r="E2792" s="36">
        <v>33.61</v>
      </c>
      <c r="F2792" s="3" t="s">
        <v>39</v>
      </c>
    </row>
    <row r="2793" spans="1:6">
      <c r="A2793" s="35">
        <v>102666</v>
      </c>
      <c r="B2793" s="3" t="s">
        <v>4369</v>
      </c>
      <c r="C2793" s="3" t="s">
        <v>3</v>
      </c>
      <c r="D2793" s="3" t="s">
        <v>38</v>
      </c>
      <c r="E2793" s="36">
        <v>61.89</v>
      </c>
      <c r="F2793" s="3" t="s">
        <v>39</v>
      </c>
    </row>
    <row r="2794" spans="1:6">
      <c r="A2794" s="35">
        <v>88264</v>
      </c>
      <c r="B2794" s="3" t="s">
        <v>10</v>
      </c>
      <c r="C2794" s="3" t="s">
        <v>9</v>
      </c>
      <c r="D2794" s="3" t="s">
        <v>410</v>
      </c>
      <c r="E2794" s="36">
        <v>20.71</v>
      </c>
      <c r="F2794" s="3" t="s">
        <v>4035</v>
      </c>
    </row>
    <row r="2795" spans="1:6">
      <c r="A2795" s="35">
        <v>101399</v>
      </c>
      <c r="B2795" s="3" t="s">
        <v>10</v>
      </c>
      <c r="C2795" s="3" t="s">
        <v>4127</v>
      </c>
      <c r="D2795" s="3" t="s">
        <v>92</v>
      </c>
      <c r="E2795" s="37">
        <v>3698.43</v>
      </c>
      <c r="F2795" s="3" t="s">
        <v>4035</v>
      </c>
    </row>
    <row r="2796" spans="1:6">
      <c r="A2796" s="35">
        <v>101400</v>
      </c>
      <c r="B2796" s="3" t="s">
        <v>6391</v>
      </c>
      <c r="C2796" s="3" t="s">
        <v>4127</v>
      </c>
      <c r="D2796" s="3" t="s">
        <v>92</v>
      </c>
      <c r="E2796" s="37">
        <v>3698.43</v>
      </c>
      <c r="F2796" s="3" t="s">
        <v>4035</v>
      </c>
    </row>
    <row r="2797" spans="1:6">
      <c r="A2797" s="35">
        <v>88265</v>
      </c>
      <c r="B2797" s="3" t="s">
        <v>4057</v>
      </c>
      <c r="C2797" s="3" t="s">
        <v>9</v>
      </c>
      <c r="D2797" s="3" t="s">
        <v>92</v>
      </c>
      <c r="E2797" s="36">
        <v>20.71</v>
      </c>
      <c r="F2797" s="3" t="s">
        <v>4035</v>
      </c>
    </row>
    <row r="2798" spans="1:6">
      <c r="A2798" s="35">
        <v>95749</v>
      </c>
      <c r="B2798" s="3" t="s">
        <v>1773</v>
      </c>
      <c r="C2798" s="3" t="s">
        <v>3</v>
      </c>
      <c r="D2798" s="3" t="s">
        <v>92</v>
      </c>
      <c r="E2798" s="36">
        <v>24.91</v>
      </c>
      <c r="F2798" s="3" t="s">
        <v>39</v>
      </c>
    </row>
    <row r="2799" spans="1:6">
      <c r="A2799" s="35">
        <v>95745</v>
      </c>
      <c r="B2799" s="3" t="s">
        <v>1769</v>
      </c>
      <c r="C2799" s="3" t="s">
        <v>3</v>
      </c>
      <c r="D2799" s="3" t="s">
        <v>92</v>
      </c>
      <c r="E2799" s="36">
        <v>19.64</v>
      </c>
      <c r="F2799" s="3" t="s">
        <v>39</v>
      </c>
    </row>
    <row r="2800" spans="1:6">
      <c r="A2800" s="35">
        <v>95750</v>
      </c>
      <c r="B2800" s="3" t="s">
        <v>1774</v>
      </c>
      <c r="C2800" s="3" t="s">
        <v>3</v>
      </c>
      <c r="D2800" s="3" t="s">
        <v>92</v>
      </c>
      <c r="E2800" s="36">
        <v>29.5</v>
      </c>
      <c r="F2800" s="3" t="s">
        <v>39</v>
      </c>
    </row>
    <row r="2801" spans="1:6">
      <c r="A2801" s="35">
        <v>95746</v>
      </c>
      <c r="B2801" s="3" t="s">
        <v>1770</v>
      </c>
      <c r="C2801" s="3" t="s">
        <v>3</v>
      </c>
      <c r="D2801" s="3" t="s">
        <v>92</v>
      </c>
      <c r="E2801" s="36">
        <v>24.36</v>
      </c>
      <c r="F2801" s="3" t="s">
        <v>39</v>
      </c>
    </row>
    <row r="2802" spans="1:6">
      <c r="A2802" s="35">
        <v>95751</v>
      </c>
      <c r="B2802" s="3" t="s">
        <v>1775</v>
      </c>
      <c r="C2802" s="3" t="s">
        <v>3</v>
      </c>
      <c r="D2802" s="3" t="s">
        <v>92</v>
      </c>
      <c r="E2802" s="36">
        <v>45.52</v>
      </c>
      <c r="F2802" s="3" t="s">
        <v>39</v>
      </c>
    </row>
    <row r="2803" spans="1:6">
      <c r="A2803" s="35">
        <v>95747</v>
      </c>
      <c r="B2803" s="3" t="s">
        <v>1771</v>
      </c>
      <c r="C2803" s="3" t="s">
        <v>3</v>
      </c>
      <c r="D2803" s="3" t="s">
        <v>92</v>
      </c>
      <c r="E2803" s="36">
        <v>40.53</v>
      </c>
      <c r="F2803" s="3" t="s">
        <v>39</v>
      </c>
    </row>
    <row r="2804" spans="1:6">
      <c r="A2804" s="35">
        <v>95752</v>
      </c>
      <c r="B2804" s="3" t="s">
        <v>1776</v>
      </c>
      <c r="C2804" s="3" t="s">
        <v>3</v>
      </c>
      <c r="D2804" s="3" t="s">
        <v>92</v>
      </c>
      <c r="E2804" s="36">
        <v>48.35</v>
      </c>
      <c r="F2804" s="3" t="s">
        <v>39</v>
      </c>
    </row>
    <row r="2805" spans="1:6">
      <c r="A2805" s="35">
        <v>95748</v>
      </c>
      <c r="B2805" s="3" t="s">
        <v>1772</v>
      </c>
      <c r="C2805" s="3" t="s">
        <v>3</v>
      </c>
      <c r="D2805" s="3" t="s">
        <v>92</v>
      </c>
      <c r="E2805" s="36">
        <v>43.55</v>
      </c>
      <c r="F2805" s="3" t="s">
        <v>39</v>
      </c>
    </row>
    <row r="2806" spans="1:6">
      <c r="A2806" s="35">
        <v>91833</v>
      </c>
      <c r="B2806" s="3" t="s">
        <v>1724</v>
      </c>
      <c r="C2806" s="3" t="s">
        <v>3</v>
      </c>
      <c r="D2806" s="3" t="s">
        <v>92</v>
      </c>
      <c r="E2806" s="36">
        <v>7.55</v>
      </c>
      <c r="F2806" s="3" t="s">
        <v>39</v>
      </c>
    </row>
    <row r="2807" spans="1:6">
      <c r="A2807" s="35">
        <v>91843</v>
      </c>
      <c r="B2807" s="3" t="s">
        <v>1733</v>
      </c>
      <c r="C2807" s="3" t="s">
        <v>3</v>
      </c>
      <c r="D2807" s="3" t="s">
        <v>92</v>
      </c>
      <c r="E2807" s="36">
        <v>5.32</v>
      </c>
      <c r="F2807" s="3" t="s">
        <v>39</v>
      </c>
    </row>
    <row r="2808" spans="1:6">
      <c r="A2808" s="35">
        <v>91853</v>
      </c>
      <c r="B2808" s="3" t="s">
        <v>1742</v>
      </c>
      <c r="C2808" s="3" t="s">
        <v>3</v>
      </c>
      <c r="D2808" s="3" t="s">
        <v>92</v>
      </c>
      <c r="E2808" s="36">
        <v>7.25</v>
      </c>
      <c r="F2808" s="3" t="s">
        <v>39</v>
      </c>
    </row>
    <row r="2809" spans="1:6">
      <c r="A2809" s="35">
        <v>91835</v>
      </c>
      <c r="B2809" s="3" t="s">
        <v>1726</v>
      </c>
      <c r="C2809" s="3" t="s">
        <v>3</v>
      </c>
      <c r="D2809" s="3" t="s">
        <v>92</v>
      </c>
      <c r="E2809" s="36">
        <v>9.02</v>
      </c>
      <c r="F2809" s="3" t="s">
        <v>39</v>
      </c>
    </row>
    <row r="2810" spans="1:6">
      <c r="A2810" s="35">
        <v>91845</v>
      </c>
      <c r="B2810" s="3" t="s">
        <v>1735</v>
      </c>
      <c r="C2810" s="3" t="s">
        <v>3</v>
      </c>
      <c r="D2810" s="3" t="s">
        <v>92</v>
      </c>
      <c r="E2810" s="36">
        <v>6.78</v>
      </c>
      <c r="F2810" s="3" t="s">
        <v>39</v>
      </c>
    </row>
    <row r="2811" spans="1:6">
      <c r="A2811" s="35">
        <v>91855</v>
      </c>
      <c r="B2811" s="3" t="s">
        <v>1744</v>
      </c>
      <c r="C2811" s="3" t="s">
        <v>3</v>
      </c>
      <c r="D2811" s="3" t="s">
        <v>92</v>
      </c>
      <c r="E2811" s="36">
        <v>8.66</v>
      </c>
      <c r="F2811" s="3" t="s">
        <v>39</v>
      </c>
    </row>
    <row r="2812" spans="1:6">
      <c r="A2812" s="35">
        <v>91837</v>
      </c>
      <c r="B2812" s="3" t="s">
        <v>1728</v>
      </c>
      <c r="C2812" s="3" t="s">
        <v>3</v>
      </c>
      <c r="D2812" s="3" t="s">
        <v>92</v>
      </c>
      <c r="E2812" s="36">
        <v>13</v>
      </c>
      <c r="F2812" s="3" t="s">
        <v>39</v>
      </c>
    </row>
    <row r="2813" spans="1:6">
      <c r="A2813" s="35">
        <v>91847</v>
      </c>
      <c r="B2813" s="3" t="s">
        <v>1737</v>
      </c>
      <c r="C2813" s="3" t="s">
        <v>3</v>
      </c>
      <c r="D2813" s="3" t="s">
        <v>92</v>
      </c>
      <c r="E2813" s="36">
        <v>10.76</v>
      </c>
      <c r="F2813" s="3" t="s">
        <v>39</v>
      </c>
    </row>
    <row r="2814" spans="1:6">
      <c r="A2814" s="35">
        <v>91857</v>
      </c>
      <c r="B2814" s="3" t="s">
        <v>1746</v>
      </c>
      <c r="C2814" s="3" t="s">
        <v>3</v>
      </c>
      <c r="D2814" s="3" t="s">
        <v>92</v>
      </c>
      <c r="E2814" s="36">
        <v>12.38</v>
      </c>
      <c r="F2814" s="3" t="s">
        <v>39</v>
      </c>
    </row>
    <row r="2815" spans="1:6">
      <c r="A2815" s="35">
        <v>97670</v>
      </c>
      <c r="B2815" s="3" t="s">
        <v>16254</v>
      </c>
      <c r="C2815" s="3" t="s">
        <v>3</v>
      </c>
      <c r="D2815" s="3" t="s">
        <v>92</v>
      </c>
      <c r="E2815" s="36">
        <v>17.53</v>
      </c>
      <c r="F2815" s="3" t="s">
        <v>39</v>
      </c>
    </row>
    <row r="2816" spans="1:6">
      <c r="A2816" s="35">
        <v>91840</v>
      </c>
      <c r="B2816" s="3" t="s">
        <v>1730</v>
      </c>
      <c r="C2816" s="3" t="s">
        <v>3</v>
      </c>
      <c r="D2816" s="3" t="s">
        <v>92</v>
      </c>
      <c r="E2816" s="36">
        <v>10.62</v>
      </c>
      <c r="F2816" s="3" t="s">
        <v>39</v>
      </c>
    </row>
    <row r="2817" spans="1:6">
      <c r="A2817" s="35">
        <v>91850</v>
      </c>
      <c r="B2817" s="3" t="s">
        <v>1739</v>
      </c>
      <c r="C2817" s="3" t="s">
        <v>3</v>
      </c>
      <c r="D2817" s="3" t="s">
        <v>92</v>
      </c>
      <c r="E2817" s="36">
        <v>8.42</v>
      </c>
      <c r="F2817" s="3" t="s">
        <v>39</v>
      </c>
    </row>
    <row r="2818" spans="1:6">
      <c r="A2818" s="35">
        <v>91860</v>
      </c>
      <c r="B2818" s="3" t="s">
        <v>1748</v>
      </c>
      <c r="C2818" s="3" t="s">
        <v>3</v>
      </c>
      <c r="D2818" s="3" t="s">
        <v>92</v>
      </c>
      <c r="E2818" s="36">
        <v>10.28</v>
      </c>
      <c r="F2818" s="3" t="s">
        <v>39</v>
      </c>
    </row>
    <row r="2819" spans="1:6">
      <c r="A2819" s="35">
        <v>97667</v>
      </c>
      <c r="B2819" s="3" t="s">
        <v>16251</v>
      </c>
      <c r="C2819" s="3" t="s">
        <v>3</v>
      </c>
      <c r="D2819" s="3" t="s">
        <v>92</v>
      </c>
      <c r="E2819" s="36">
        <v>6.46</v>
      </c>
      <c r="F2819" s="3" t="s">
        <v>39</v>
      </c>
    </row>
    <row r="2820" spans="1:6">
      <c r="A2820" s="35">
        <v>97668</v>
      </c>
      <c r="B2820" s="3" t="s">
        <v>16252</v>
      </c>
      <c r="C2820" s="3" t="s">
        <v>3</v>
      </c>
      <c r="D2820" s="3" t="s">
        <v>92</v>
      </c>
      <c r="E2820" s="36">
        <v>9.2100000000000009</v>
      </c>
      <c r="F2820" s="3" t="s">
        <v>39</v>
      </c>
    </row>
    <row r="2821" spans="1:6">
      <c r="A2821" s="35">
        <v>97669</v>
      </c>
      <c r="B2821" s="3" t="s">
        <v>16253</v>
      </c>
      <c r="C2821" s="3" t="s">
        <v>3</v>
      </c>
      <c r="D2821" s="3" t="s">
        <v>92</v>
      </c>
      <c r="E2821" s="36">
        <v>13.61</v>
      </c>
      <c r="F2821" s="3" t="s">
        <v>39</v>
      </c>
    </row>
    <row r="2822" spans="1:6">
      <c r="A2822" s="35">
        <v>91831</v>
      </c>
      <c r="B2822" s="3" t="s">
        <v>1723</v>
      </c>
      <c r="C2822" s="3" t="s">
        <v>3</v>
      </c>
      <c r="D2822" s="3" t="s">
        <v>92</v>
      </c>
      <c r="E2822" s="36">
        <v>7.09</v>
      </c>
      <c r="F2822" s="3" t="s">
        <v>39</v>
      </c>
    </row>
    <row r="2823" spans="1:6">
      <c r="A2823" s="35">
        <v>91842</v>
      </c>
      <c r="B2823" s="3" t="s">
        <v>1732</v>
      </c>
      <c r="C2823" s="3" t="s">
        <v>3</v>
      </c>
      <c r="D2823" s="3" t="s">
        <v>92</v>
      </c>
      <c r="E2823" s="36">
        <v>4.8600000000000003</v>
      </c>
      <c r="F2823" s="3" t="s">
        <v>39</v>
      </c>
    </row>
    <row r="2824" spans="1:6">
      <c r="A2824" s="35">
        <v>91852</v>
      </c>
      <c r="B2824" s="3" t="s">
        <v>1741</v>
      </c>
      <c r="C2824" s="3" t="s">
        <v>3</v>
      </c>
      <c r="D2824" s="3" t="s">
        <v>92</v>
      </c>
      <c r="E2824" s="36">
        <v>6.83</v>
      </c>
      <c r="F2824" s="3" t="s">
        <v>39</v>
      </c>
    </row>
    <row r="2825" spans="1:6">
      <c r="A2825" s="35">
        <v>91834</v>
      </c>
      <c r="B2825" s="3" t="s">
        <v>1725</v>
      </c>
      <c r="C2825" s="3" t="s">
        <v>3</v>
      </c>
      <c r="D2825" s="3" t="s">
        <v>92</v>
      </c>
      <c r="E2825" s="36">
        <v>7.83</v>
      </c>
      <c r="F2825" s="3" t="s">
        <v>39</v>
      </c>
    </row>
    <row r="2826" spans="1:6">
      <c r="A2826" s="35">
        <v>91844</v>
      </c>
      <c r="B2826" s="3" t="s">
        <v>1734</v>
      </c>
      <c r="C2826" s="3" t="s">
        <v>3</v>
      </c>
      <c r="D2826" s="3" t="s">
        <v>92</v>
      </c>
      <c r="E2826" s="36">
        <v>5.59</v>
      </c>
      <c r="F2826" s="3" t="s">
        <v>39</v>
      </c>
    </row>
    <row r="2827" spans="1:6">
      <c r="A2827" s="35">
        <v>91854</v>
      </c>
      <c r="B2827" s="3" t="s">
        <v>1743</v>
      </c>
      <c r="C2827" s="3" t="s">
        <v>3</v>
      </c>
      <c r="D2827" s="3" t="s">
        <v>92</v>
      </c>
      <c r="E2827" s="36">
        <v>7.56</v>
      </c>
      <c r="F2827" s="3" t="s">
        <v>39</v>
      </c>
    </row>
    <row r="2828" spans="1:6">
      <c r="A2828" s="35">
        <v>91836</v>
      </c>
      <c r="B2828" s="3" t="s">
        <v>1727</v>
      </c>
      <c r="C2828" s="3" t="s">
        <v>3</v>
      </c>
      <c r="D2828" s="3" t="s">
        <v>92</v>
      </c>
      <c r="E2828" s="36">
        <v>10.220000000000001</v>
      </c>
      <c r="F2828" s="3" t="s">
        <v>39</v>
      </c>
    </row>
    <row r="2829" spans="1:6">
      <c r="A2829" s="35">
        <v>91846</v>
      </c>
      <c r="B2829" s="3" t="s">
        <v>1736</v>
      </c>
      <c r="C2829" s="3" t="s">
        <v>3</v>
      </c>
      <c r="D2829" s="3" t="s">
        <v>92</v>
      </c>
      <c r="E2829" s="36">
        <v>7.98</v>
      </c>
      <c r="F2829" s="3" t="s">
        <v>39</v>
      </c>
    </row>
    <row r="2830" spans="1:6">
      <c r="A2830" s="35">
        <v>91856</v>
      </c>
      <c r="B2830" s="3" t="s">
        <v>1745</v>
      </c>
      <c r="C2830" s="3" t="s">
        <v>3</v>
      </c>
      <c r="D2830" s="3" t="s">
        <v>92</v>
      </c>
      <c r="E2830" s="36">
        <v>9.81</v>
      </c>
      <c r="F2830" s="3" t="s">
        <v>39</v>
      </c>
    </row>
    <row r="2831" spans="1:6">
      <c r="A2831" s="35">
        <v>91839</v>
      </c>
      <c r="B2831" s="3" t="s">
        <v>1729</v>
      </c>
      <c r="C2831" s="3" t="s">
        <v>3</v>
      </c>
      <c r="D2831" s="3" t="s">
        <v>92</v>
      </c>
      <c r="E2831" s="36">
        <v>8.58</v>
      </c>
      <c r="F2831" s="3" t="s">
        <v>39</v>
      </c>
    </row>
    <row r="2832" spans="1:6">
      <c r="A2832" s="35">
        <v>91849</v>
      </c>
      <c r="B2832" s="3" t="s">
        <v>1738</v>
      </c>
      <c r="C2832" s="3" t="s">
        <v>3</v>
      </c>
      <c r="D2832" s="3" t="s">
        <v>92</v>
      </c>
      <c r="E2832" s="36">
        <v>6.34</v>
      </c>
      <c r="F2832" s="3" t="s">
        <v>39</v>
      </c>
    </row>
    <row r="2833" spans="1:6">
      <c r="A2833" s="35">
        <v>91859</v>
      </c>
      <c r="B2833" s="3" t="s">
        <v>1747</v>
      </c>
      <c r="C2833" s="3" t="s">
        <v>3</v>
      </c>
      <c r="D2833" s="3" t="s">
        <v>92</v>
      </c>
      <c r="E2833" s="36">
        <v>8.2899999999999991</v>
      </c>
      <c r="F2833" s="3" t="s">
        <v>39</v>
      </c>
    </row>
    <row r="2834" spans="1:6">
      <c r="A2834" s="35">
        <v>91841</v>
      </c>
      <c r="B2834" s="3" t="s">
        <v>1731</v>
      </c>
      <c r="C2834" s="3" t="s">
        <v>3</v>
      </c>
      <c r="D2834" s="3" t="s">
        <v>92</v>
      </c>
      <c r="E2834" s="36">
        <v>10.1</v>
      </c>
      <c r="F2834" s="3" t="s">
        <v>39</v>
      </c>
    </row>
    <row r="2835" spans="1:6">
      <c r="A2835" s="35">
        <v>91851</v>
      </c>
      <c r="B2835" s="3" t="s">
        <v>1740</v>
      </c>
      <c r="C2835" s="3" t="s">
        <v>3</v>
      </c>
      <c r="D2835" s="3" t="s">
        <v>92</v>
      </c>
      <c r="E2835" s="36">
        <v>7.9</v>
      </c>
      <c r="F2835" s="3" t="s">
        <v>39</v>
      </c>
    </row>
    <row r="2836" spans="1:6">
      <c r="A2836" s="35">
        <v>91861</v>
      </c>
      <c r="B2836" s="3" t="s">
        <v>1749</v>
      </c>
      <c r="C2836" s="3" t="s">
        <v>3</v>
      </c>
      <c r="D2836" s="3" t="s">
        <v>92</v>
      </c>
      <c r="E2836" s="36">
        <v>9.8000000000000007</v>
      </c>
      <c r="F2836" s="3" t="s">
        <v>39</v>
      </c>
    </row>
    <row r="2837" spans="1:6">
      <c r="A2837" s="35">
        <v>96984</v>
      </c>
      <c r="B2837" s="3" t="s">
        <v>2048</v>
      </c>
      <c r="C2837" s="3" t="s">
        <v>91</v>
      </c>
      <c r="D2837" s="3" t="s">
        <v>92</v>
      </c>
      <c r="E2837" s="36">
        <v>48.2</v>
      </c>
      <c r="F2837" s="3" t="s">
        <v>39</v>
      </c>
    </row>
    <row r="2838" spans="1:6">
      <c r="A2838" s="35">
        <v>93012</v>
      </c>
      <c r="B2838" s="3" t="s">
        <v>16250</v>
      </c>
      <c r="C2838" s="3" t="s">
        <v>3</v>
      </c>
      <c r="D2838" s="3" t="s">
        <v>92</v>
      </c>
      <c r="E2838" s="36">
        <v>54.69</v>
      </c>
      <c r="F2838" s="3" t="s">
        <v>39</v>
      </c>
    </row>
    <row r="2839" spans="1:6">
      <c r="A2839" s="35">
        <v>91862</v>
      </c>
      <c r="B2839" s="3" t="s">
        <v>1750</v>
      </c>
      <c r="C2839" s="3" t="s">
        <v>3</v>
      </c>
      <c r="D2839" s="3" t="s">
        <v>92</v>
      </c>
      <c r="E2839" s="36">
        <v>8.58</v>
      </c>
      <c r="F2839" s="3" t="s">
        <v>39</v>
      </c>
    </row>
    <row r="2840" spans="1:6">
      <c r="A2840" s="35">
        <v>91866</v>
      </c>
      <c r="B2840" s="3" t="s">
        <v>1754</v>
      </c>
      <c r="C2840" s="3" t="s">
        <v>3</v>
      </c>
      <c r="D2840" s="3" t="s">
        <v>92</v>
      </c>
      <c r="E2840" s="36">
        <v>6.46</v>
      </c>
      <c r="F2840" s="3" t="s">
        <v>39</v>
      </c>
    </row>
    <row r="2841" spans="1:6">
      <c r="A2841" s="35">
        <v>91870</v>
      </c>
      <c r="B2841" s="3" t="s">
        <v>1758</v>
      </c>
      <c r="C2841" s="3" t="s">
        <v>3</v>
      </c>
      <c r="D2841" s="3" t="s">
        <v>92</v>
      </c>
      <c r="E2841" s="36">
        <v>8.9600000000000009</v>
      </c>
      <c r="F2841" s="3" t="s">
        <v>39</v>
      </c>
    </row>
    <row r="2842" spans="1:6">
      <c r="A2842" s="35">
        <v>91863</v>
      </c>
      <c r="B2842" s="3" t="s">
        <v>1751</v>
      </c>
      <c r="C2842" s="3" t="s">
        <v>3</v>
      </c>
      <c r="D2842" s="3" t="s">
        <v>92</v>
      </c>
      <c r="E2842" s="36">
        <v>10.01</v>
      </c>
      <c r="F2842" s="3" t="s">
        <v>39</v>
      </c>
    </row>
    <row r="2843" spans="1:6">
      <c r="A2843" s="35">
        <v>91867</v>
      </c>
      <c r="B2843" s="3" t="s">
        <v>1755</v>
      </c>
      <c r="C2843" s="3" t="s">
        <v>3</v>
      </c>
      <c r="D2843" s="3" t="s">
        <v>92</v>
      </c>
      <c r="E2843" s="36">
        <v>7.88</v>
      </c>
      <c r="F2843" s="3" t="s">
        <v>39</v>
      </c>
    </row>
    <row r="2844" spans="1:6">
      <c r="A2844" s="35">
        <v>91871</v>
      </c>
      <c r="B2844" s="3" t="s">
        <v>1759</v>
      </c>
      <c r="C2844" s="3" t="s">
        <v>3</v>
      </c>
      <c r="D2844" s="3" t="s">
        <v>92</v>
      </c>
      <c r="E2844" s="36">
        <v>10.43</v>
      </c>
      <c r="F2844" s="3" t="s">
        <v>39</v>
      </c>
    </row>
    <row r="2845" spans="1:6">
      <c r="A2845" s="35">
        <v>91864</v>
      </c>
      <c r="B2845" s="3" t="s">
        <v>1752</v>
      </c>
      <c r="C2845" s="3" t="s">
        <v>3</v>
      </c>
      <c r="D2845" s="3" t="s">
        <v>92</v>
      </c>
      <c r="E2845" s="36">
        <v>13.18</v>
      </c>
      <c r="F2845" s="3" t="s">
        <v>39</v>
      </c>
    </row>
    <row r="2846" spans="1:6">
      <c r="A2846" s="35">
        <v>91868</v>
      </c>
      <c r="B2846" s="3" t="s">
        <v>1756</v>
      </c>
      <c r="C2846" s="3" t="s">
        <v>3</v>
      </c>
      <c r="D2846" s="3" t="s">
        <v>92</v>
      </c>
      <c r="E2846" s="36">
        <v>11.06</v>
      </c>
      <c r="F2846" s="3" t="s">
        <v>39</v>
      </c>
    </row>
    <row r="2847" spans="1:6">
      <c r="A2847" s="35">
        <v>91872</v>
      </c>
      <c r="B2847" s="3" t="s">
        <v>1760</v>
      </c>
      <c r="C2847" s="3" t="s">
        <v>3</v>
      </c>
      <c r="D2847" s="3" t="s">
        <v>92</v>
      </c>
      <c r="E2847" s="36">
        <v>13.6</v>
      </c>
      <c r="F2847" s="3" t="s">
        <v>39</v>
      </c>
    </row>
    <row r="2848" spans="1:6">
      <c r="A2848" s="35">
        <v>91865</v>
      </c>
      <c r="B2848" s="3" t="s">
        <v>1753</v>
      </c>
      <c r="C2848" s="3" t="s">
        <v>3</v>
      </c>
      <c r="D2848" s="3" t="s">
        <v>92</v>
      </c>
      <c r="E2848" s="36">
        <v>16.3</v>
      </c>
      <c r="F2848" s="3" t="s">
        <v>39</v>
      </c>
    </row>
    <row r="2849" spans="1:6">
      <c r="A2849" s="35">
        <v>91869</v>
      </c>
      <c r="B2849" s="3" t="s">
        <v>1757</v>
      </c>
      <c r="C2849" s="3" t="s">
        <v>3</v>
      </c>
      <c r="D2849" s="3" t="s">
        <v>92</v>
      </c>
      <c r="E2849" s="36">
        <v>14.18</v>
      </c>
      <c r="F2849" s="3" t="s">
        <v>39</v>
      </c>
    </row>
    <row r="2850" spans="1:6">
      <c r="A2850" s="35">
        <v>91873</v>
      </c>
      <c r="B2850" s="3" t="s">
        <v>1761</v>
      </c>
      <c r="C2850" s="3" t="s">
        <v>3</v>
      </c>
      <c r="D2850" s="3" t="s">
        <v>92</v>
      </c>
      <c r="E2850" s="36">
        <v>16.68</v>
      </c>
      <c r="F2850" s="3" t="s">
        <v>39</v>
      </c>
    </row>
    <row r="2851" spans="1:6">
      <c r="A2851" s="35">
        <v>93008</v>
      </c>
      <c r="B2851" s="3" t="s">
        <v>16246</v>
      </c>
      <c r="C2851" s="3" t="s">
        <v>3</v>
      </c>
      <c r="D2851" s="3" t="s">
        <v>92</v>
      </c>
      <c r="E2851" s="36">
        <v>14.15</v>
      </c>
      <c r="F2851" s="3" t="s">
        <v>39</v>
      </c>
    </row>
    <row r="2852" spans="1:6">
      <c r="A2852" s="35">
        <v>93009</v>
      </c>
      <c r="B2852" s="3" t="s">
        <v>16247</v>
      </c>
      <c r="C2852" s="3" t="s">
        <v>3</v>
      </c>
      <c r="D2852" s="3" t="s">
        <v>92</v>
      </c>
      <c r="E2852" s="36">
        <v>21.06</v>
      </c>
      <c r="F2852" s="3" t="s">
        <v>39</v>
      </c>
    </row>
    <row r="2853" spans="1:6">
      <c r="A2853" s="35">
        <v>93010</v>
      </c>
      <c r="B2853" s="3" t="s">
        <v>16248</v>
      </c>
      <c r="C2853" s="3" t="s">
        <v>3</v>
      </c>
      <c r="D2853" s="3" t="s">
        <v>92</v>
      </c>
      <c r="E2853" s="36">
        <v>29.43</v>
      </c>
      <c r="F2853" s="3" t="s">
        <v>39</v>
      </c>
    </row>
    <row r="2854" spans="1:6">
      <c r="A2854" s="35">
        <v>93011</v>
      </c>
      <c r="B2854" s="3" t="s">
        <v>16249</v>
      </c>
      <c r="C2854" s="3" t="s">
        <v>3</v>
      </c>
      <c r="D2854" s="3" t="s">
        <v>92</v>
      </c>
      <c r="E2854" s="36">
        <v>36.07</v>
      </c>
      <c r="F2854" s="3" t="s">
        <v>39</v>
      </c>
    </row>
    <row r="2855" spans="1:6">
      <c r="A2855" s="35">
        <v>95729</v>
      </c>
      <c r="B2855" s="3" t="s">
        <v>1765</v>
      </c>
      <c r="C2855" s="3" t="s">
        <v>3</v>
      </c>
      <c r="D2855" s="3" t="s">
        <v>92</v>
      </c>
      <c r="E2855" s="36">
        <v>7.62</v>
      </c>
      <c r="F2855" s="3" t="s">
        <v>39</v>
      </c>
    </row>
    <row r="2856" spans="1:6">
      <c r="A2856" s="35">
        <v>95726</v>
      </c>
      <c r="B2856" s="3" t="s">
        <v>1762</v>
      </c>
      <c r="C2856" s="3" t="s">
        <v>3</v>
      </c>
      <c r="D2856" s="3" t="s">
        <v>92</v>
      </c>
      <c r="E2856" s="36">
        <v>5.99</v>
      </c>
      <c r="F2856" s="3" t="s">
        <v>39</v>
      </c>
    </row>
    <row r="2857" spans="1:6">
      <c r="A2857" s="35">
        <v>95730</v>
      </c>
      <c r="B2857" s="3" t="s">
        <v>1766</v>
      </c>
      <c r="C2857" s="3" t="s">
        <v>3</v>
      </c>
      <c r="D2857" s="3" t="s">
        <v>92</v>
      </c>
      <c r="E2857" s="36">
        <v>8.43</v>
      </c>
      <c r="F2857" s="3" t="s">
        <v>39</v>
      </c>
    </row>
    <row r="2858" spans="1:6">
      <c r="A2858" s="35">
        <v>95727</v>
      </c>
      <c r="B2858" s="3" t="s">
        <v>1763</v>
      </c>
      <c r="C2858" s="3" t="s">
        <v>3</v>
      </c>
      <c r="D2858" s="3" t="s">
        <v>92</v>
      </c>
      <c r="E2858" s="36">
        <v>6.8</v>
      </c>
      <c r="F2858" s="3" t="s">
        <v>39</v>
      </c>
    </row>
    <row r="2859" spans="1:6">
      <c r="A2859" s="35">
        <v>95731</v>
      </c>
      <c r="B2859" s="3" t="s">
        <v>1767</v>
      </c>
      <c r="C2859" s="3" t="s">
        <v>3</v>
      </c>
      <c r="D2859" s="3" t="s">
        <v>92</v>
      </c>
      <c r="E2859" s="36">
        <v>10.18</v>
      </c>
      <c r="F2859" s="3" t="s">
        <v>39</v>
      </c>
    </row>
    <row r="2860" spans="1:6">
      <c r="A2860" s="35">
        <v>95728</v>
      </c>
      <c r="B2860" s="3" t="s">
        <v>1764</v>
      </c>
      <c r="C2860" s="3" t="s">
        <v>3</v>
      </c>
      <c r="D2860" s="3" t="s">
        <v>92</v>
      </c>
      <c r="E2860" s="36">
        <v>8.5500000000000007</v>
      </c>
      <c r="F2860" s="3" t="s">
        <v>39</v>
      </c>
    </row>
    <row r="2861" spans="1:6">
      <c r="A2861" s="35">
        <v>88266</v>
      </c>
      <c r="B2861" s="3" t="s">
        <v>4058</v>
      </c>
      <c r="C2861" s="3" t="s">
        <v>9</v>
      </c>
      <c r="D2861" s="3" t="s">
        <v>92</v>
      </c>
      <c r="E2861" s="36">
        <v>25.31</v>
      </c>
      <c r="F2861" s="3" t="s">
        <v>4035</v>
      </c>
    </row>
    <row r="2862" spans="1:6">
      <c r="A2862" s="35">
        <v>101401</v>
      </c>
      <c r="B2862" s="3" t="s">
        <v>4058</v>
      </c>
      <c r="C2862" s="3" t="s">
        <v>4127</v>
      </c>
      <c r="D2862" s="3" t="s">
        <v>92</v>
      </c>
      <c r="E2862" s="37">
        <v>4510.59</v>
      </c>
      <c r="F2862" s="3" t="s">
        <v>4035</v>
      </c>
    </row>
    <row r="2863" spans="1:6">
      <c r="A2863" s="35">
        <v>94224</v>
      </c>
      <c r="B2863" s="3" t="s">
        <v>1133</v>
      </c>
      <c r="C2863" s="3" t="s">
        <v>3</v>
      </c>
      <c r="D2863" s="3" t="s">
        <v>92</v>
      </c>
      <c r="E2863" s="36">
        <v>19.91</v>
      </c>
      <c r="F2863" s="3" t="s">
        <v>39</v>
      </c>
    </row>
    <row r="2864" spans="1:6">
      <c r="A2864" s="35">
        <v>87795</v>
      </c>
      <c r="B2864" s="3" t="s">
        <v>3569</v>
      </c>
      <c r="C2864" s="3" t="s">
        <v>188</v>
      </c>
      <c r="D2864" s="3" t="s">
        <v>92</v>
      </c>
      <c r="E2864" s="36">
        <v>71.849999999999994</v>
      </c>
      <c r="F2864" s="3" t="s">
        <v>39</v>
      </c>
    </row>
    <row r="2865" spans="1:6">
      <c r="A2865" s="35">
        <v>87800</v>
      </c>
      <c r="B2865" s="3" t="s">
        <v>3572</v>
      </c>
      <c r="C2865" s="3" t="s">
        <v>188</v>
      </c>
      <c r="D2865" s="3" t="s">
        <v>92</v>
      </c>
      <c r="E2865" s="36">
        <v>94.41</v>
      </c>
      <c r="F2865" s="3" t="s">
        <v>39</v>
      </c>
    </row>
    <row r="2866" spans="1:6">
      <c r="A2866" s="35">
        <v>87804</v>
      </c>
      <c r="B2866" s="3" t="s">
        <v>3575</v>
      </c>
      <c r="C2866" s="3" t="s">
        <v>188</v>
      </c>
      <c r="D2866" s="3" t="s">
        <v>92</v>
      </c>
      <c r="E2866" s="36">
        <v>116.98</v>
      </c>
      <c r="F2866" s="3" t="s">
        <v>39</v>
      </c>
    </row>
    <row r="2867" spans="1:6">
      <c r="A2867" s="35">
        <v>87808</v>
      </c>
      <c r="B2867" s="3" t="s">
        <v>3578</v>
      </c>
      <c r="C2867" s="3" t="s">
        <v>188</v>
      </c>
      <c r="D2867" s="3" t="s">
        <v>92</v>
      </c>
      <c r="E2867" s="36">
        <v>127.9</v>
      </c>
      <c r="F2867" s="3" t="s">
        <v>39</v>
      </c>
    </row>
    <row r="2868" spans="1:6">
      <c r="A2868" s="35">
        <v>87778</v>
      </c>
      <c r="B2868" s="3" t="s">
        <v>3557</v>
      </c>
      <c r="C2868" s="3" t="s">
        <v>188</v>
      </c>
      <c r="D2868" s="3" t="s">
        <v>92</v>
      </c>
      <c r="E2868" s="36">
        <v>89.11</v>
      </c>
      <c r="F2868" s="3" t="s">
        <v>39</v>
      </c>
    </row>
    <row r="2869" spans="1:6">
      <c r="A2869" s="35">
        <v>87783</v>
      </c>
      <c r="B2869" s="3" t="s">
        <v>3560</v>
      </c>
      <c r="C2869" s="3" t="s">
        <v>188</v>
      </c>
      <c r="D2869" s="3" t="s">
        <v>92</v>
      </c>
      <c r="E2869" s="36">
        <v>113.06</v>
      </c>
      <c r="F2869" s="3" t="s">
        <v>39</v>
      </c>
    </row>
    <row r="2870" spans="1:6">
      <c r="A2870" s="35">
        <v>87787</v>
      </c>
      <c r="B2870" s="3" t="s">
        <v>3563</v>
      </c>
      <c r="C2870" s="3" t="s">
        <v>188</v>
      </c>
      <c r="D2870" s="3" t="s">
        <v>92</v>
      </c>
      <c r="E2870" s="36">
        <v>137</v>
      </c>
      <c r="F2870" s="3" t="s">
        <v>39</v>
      </c>
    </row>
    <row r="2871" spans="1:6">
      <c r="A2871" s="35">
        <v>87791</v>
      </c>
      <c r="B2871" s="3" t="s">
        <v>3566</v>
      </c>
      <c r="C2871" s="3" t="s">
        <v>188</v>
      </c>
      <c r="D2871" s="3" t="s">
        <v>92</v>
      </c>
      <c r="E2871" s="36">
        <v>158.22999999999999</v>
      </c>
      <c r="F2871" s="3" t="s">
        <v>39</v>
      </c>
    </row>
    <row r="2872" spans="1:6">
      <c r="A2872" s="35">
        <v>87832</v>
      </c>
      <c r="B2872" s="3" t="s">
        <v>3596</v>
      </c>
      <c r="C2872" s="3" t="s">
        <v>188</v>
      </c>
      <c r="D2872" s="3" t="s">
        <v>92</v>
      </c>
      <c r="E2872" s="36">
        <v>132.12</v>
      </c>
      <c r="F2872" s="3" t="s">
        <v>39</v>
      </c>
    </row>
    <row r="2873" spans="1:6">
      <c r="A2873" s="35">
        <v>87812</v>
      </c>
      <c r="B2873" s="3" t="s">
        <v>3581</v>
      </c>
      <c r="C2873" s="3" t="s">
        <v>188</v>
      </c>
      <c r="D2873" s="3" t="s">
        <v>92</v>
      </c>
      <c r="E2873" s="36">
        <v>108.43</v>
      </c>
      <c r="F2873" s="3" t="s">
        <v>39</v>
      </c>
    </row>
    <row r="2874" spans="1:6">
      <c r="A2874" s="35">
        <v>87816</v>
      </c>
      <c r="B2874" s="3" t="s">
        <v>3584</v>
      </c>
      <c r="C2874" s="3" t="s">
        <v>188</v>
      </c>
      <c r="D2874" s="3" t="s">
        <v>92</v>
      </c>
      <c r="E2874" s="36">
        <v>130.99</v>
      </c>
      <c r="F2874" s="3" t="s">
        <v>39</v>
      </c>
    </row>
    <row r="2875" spans="1:6">
      <c r="A2875" s="35">
        <v>87820</v>
      </c>
      <c r="B2875" s="3" t="s">
        <v>3587</v>
      </c>
      <c r="C2875" s="3" t="s">
        <v>188</v>
      </c>
      <c r="D2875" s="3" t="s">
        <v>92</v>
      </c>
      <c r="E2875" s="36">
        <v>153.56</v>
      </c>
      <c r="F2875" s="3" t="s">
        <v>39</v>
      </c>
    </row>
    <row r="2876" spans="1:6">
      <c r="A2876" s="35">
        <v>87824</v>
      </c>
      <c r="B2876" s="3" t="s">
        <v>3590</v>
      </c>
      <c r="C2876" s="3" t="s">
        <v>188</v>
      </c>
      <c r="D2876" s="3" t="s">
        <v>92</v>
      </c>
      <c r="E2876" s="36">
        <v>193.28</v>
      </c>
      <c r="F2876" s="3" t="s">
        <v>39</v>
      </c>
    </row>
    <row r="2877" spans="1:6">
      <c r="A2877" s="35">
        <v>87828</v>
      </c>
      <c r="B2877" s="3" t="s">
        <v>3593</v>
      </c>
      <c r="C2877" s="3" t="s">
        <v>188</v>
      </c>
      <c r="D2877" s="3" t="s">
        <v>92</v>
      </c>
      <c r="E2877" s="36">
        <v>105.22</v>
      </c>
      <c r="F2877" s="3" t="s">
        <v>39</v>
      </c>
    </row>
    <row r="2878" spans="1:6">
      <c r="A2878" s="35">
        <v>87794</v>
      </c>
      <c r="B2878" s="3" t="s">
        <v>3568</v>
      </c>
      <c r="C2878" s="3" t="s">
        <v>188</v>
      </c>
      <c r="D2878" s="3" t="s">
        <v>92</v>
      </c>
      <c r="E2878" s="36">
        <v>36.479999999999997</v>
      </c>
      <c r="F2878" s="3" t="s">
        <v>39</v>
      </c>
    </row>
    <row r="2879" spans="1:6">
      <c r="A2879" s="35">
        <v>87799</v>
      </c>
      <c r="B2879" s="3" t="s">
        <v>3571</v>
      </c>
      <c r="C2879" s="3" t="s">
        <v>188</v>
      </c>
      <c r="D2879" s="3" t="s">
        <v>92</v>
      </c>
      <c r="E2879" s="36">
        <v>45.37</v>
      </c>
      <c r="F2879" s="3" t="s">
        <v>39</v>
      </c>
    </row>
    <row r="2880" spans="1:6">
      <c r="A2880" s="35">
        <v>87803</v>
      </c>
      <c r="B2880" s="3" t="s">
        <v>3574</v>
      </c>
      <c r="C2880" s="3" t="s">
        <v>188</v>
      </c>
      <c r="D2880" s="3" t="s">
        <v>92</v>
      </c>
      <c r="E2880" s="36">
        <v>54.27</v>
      </c>
      <c r="F2880" s="3" t="s">
        <v>39</v>
      </c>
    </row>
    <row r="2881" spans="1:6">
      <c r="A2881" s="35">
        <v>87807</v>
      </c>
      <c r="B2881" s="3" t="s">
        <v>3577</v>
      </c>
      <c r="C2881" s="3" t="s">
        <v>188</v>
      </c>
      <c r="D2881" s="3" t="s">
        <v>92</v>
      </c>
      <c r="E2881" s="36">
        <v>61.6</v>
      </c>
      <c r="F2881" s="3" t="s">
        <v>39</v>
      </c>
    </row>
    <row r="2882" spans="1:6">
      <c r="A2882" s="35">
        <v>87777</v>
      </c>
      <c r="B2882" s="3" t="s">
        <v>3556</v>
      </c>
      <c r="C2882" s="3" t="s">
        <v>188</v>
      </c>
      <c r="D2882" s="3" t="s">
        <v>92</v>
      </c>
      <c r="E2882" s="36">
        <v>50.87</v>
      </c>
      <c r="F2882" s="3" t="s">
        <v>39</v>
      </c>
    </row>
    <row r="2883" spans="1:6">
      <c r="A2883" s="35">
        <v>87781</v>
      </c>
      <c r="B2883" s="3" t="s">
        <v>3559</v>
      </c>
      <c r="C2883" s="3" t="s">
        <v>188</v>
      </c>
      <c r="D2883" s="3" t="s">
        <v>92</v>
      </c>
      <c r="E2883" s="36">
        <v>60.19</v>
      </c>
      <c r="F2883" s="3" t="s">
        <v>39</v>
      </c>
    </row>
    <row r="2884" spans="1:6">
      <c r="A2884" s="35">
        <v>87786</v>
      </c>
      <c r="B2884" s="3" t="s">
        <v>3562</v>
      </c>
      <c r="C2884" s="3" t="s">
        <v>188</v>
      </c>
      <c r="D2884" s="3" t="s">
        <v>92</v>
      </c>
      <c r="E2884" s="36">
        <v>69.510000000000005</v>
      </c>
      <c r="F2884" s="3" t="s">
        <v>39</v>
      </c>
    </row>
    <row r="2885" spans="1:6">
      <c r="A2885" s="35">
        <v>87790</v>
      </c>
      <c r="B2885" s="3" t="s">
        <v>3565</v>
      </c>
      <c r="C2885" s="3" t="s">
        <v>188</v>
      </c>
      <c r="D2885" s="3" t="s">
        <v>92</v>
      </c>
      <c r="E2885" s="36">
        <v>86.74</v>
      </c>
      <c r="F2885" s="3" t="s">
        <v>39</v>
      </c>
    </row>
    <row r="2886" spans="1:6">
      <c r="A2886" s="35">
        <v>87811</v>
      </c>
      <c r="B2886" s="3" t="s">
        <v>3580</v>
      </c>
      <c r="C2886" s="3" t="s">
        <v>188</v>
      </c>
      <c r="D2886" s="3" t="s">
        <v>92</v>
      </c>
      <c r="E2886" s="36">
        <v>73.42</v>
      </c>
      <c r="F2886" s="3" t="s">
        <v>39</v>
      </c>
    </row>
    <row r="2887" spans="1:6">
      <c r="A2887" s="35">
        <v>87815</v>
      </c>
      <c r="B2887" s="3" t="s">
        <v>3583</v>
      </c>
      <c r="C2887" s="3" t="s">
        <v>188</v>
      </c>
      <c r="D2887" s="3" t="s">
        <v>92</v>
      </c>
      <c r="E2887" s="36">
        <v>82.31</v>
      </c>
      <c r="F2887" s="3" t="s">
        <v>39</v>
      </c>
    </row>
    <row r="2888" spans="1:6">
      <c r="A2888" s="35">
        <v>87819</v>
      </c>
      <c r="B2888" s="3" t="s">
        <v>3586</v>
      </c>
      <c r="C2888" s="3" t="s">
        <v>188</v>
      </c>
      <c r="D2888" s="3" t="s">
        <v>92</v>
      </c>
      <c r="E2888" s="36">
        <v>90.85</v>
      </c>
      <c r="F2888" s="3" t="s">
        <v>39</v>
      </c>
    </row>
    <row r="2889" spans="1:6">
      <c r="A2889" s="35">
        <v>87823</v>
      </c>
      <c r="B2889" s="3" t="s">
        <v>3589</v>
      </c>
      <c r="C2889" s="3" t="s">
        <v>188</v>
      </c>
      <c r="D2889" s="3" t="s">
        <v>92</v>
      </c>
      <c r="E2889" s="36">
        <v>127.34</v>
      </c>
      <c r="F2889" s="3" t="s">
        <v>39</v>
      </c>
    </row>
    <row r="2890" spans="1:6">
      <c r="A2890" s="35">
        <v>87827</v>
      </c>
      <c r="B2890" s="3" t="s">
        <v>3592</v>
      </c>
      <c r="C2890" s="3" t="s">
        <v>188</v>
      </c>
      <c r="D2890" s="3" t="s">
        <v>92</v>
      </c>
      <c r="E2890" s="36">
        <v>60.83</v>
      </c>
      <c r="F2890" s="3" t="s">
        <v>39</v>
      </c>
    </row>
    <row r="2891" spans="1:6">
      <c r="A2891" s="35">
        <v>87831</v>
      </c>
      <c r="B2891" s="3" t="s">
        <v>3595</v>
      </c>
      <c r="C2891" s="3" t="s">
        <v>188</v>
      </c>
      <c r="D2891" s="3" t="s">
        <v>92</v>
      </c>
      <c r="E2891" s="36">
        <v>71.05</v>
      </c>
      <c r="F2891" s="3" t="s">
        <v>39</v>
      </c>
    </row>
    <row r="2892" spans="1:6">
      <c r="A2892" s="35">
        <v>87792</v>
      </c>
      <c r="B2892" s="3" t="s">
        <v>3567</v>
      </c>
      <c r="C2892" s="3" t="s">
        <v>188</v>
      </c>
      <c r="D2892" s="3" t="s">
        <v>92</v>
      </c>
      <c r="E2892" s="36">
        <v>33.49</v>
      </c>
      <c r="F2892" s="3" t="s">
        <v>39</v>
      </c>
    </row>
    <row r="2893" spans="1:6">
      <c r="A2893" s="35">
        <v>87797</v>
      </c>
      <c r="B2893" s="3" t="s">
        <v>3570</v>
      </c>
      <c r="C2893" s="3" t="s">
        <v>188</v>
      </c>
      <c r="D2893" s="3" t="s">
        <v>92</v>
      </c>
      <c r="E2893" s="36">
        <v>41.37</v>
      </c>
      <c r="F2893" s="3" t="s">
        <v>39</v>
      </c>
    </row>
    <row r="2894" spans="1:6">
      <c r="A2894" s="35">
        <v>87801</v>
      </c>
      <c r="B2894" s="3" t="s">
        <v>3573</v>
      </c>
      <c r="C2894" s="3" t="s">
        <v>188</v>
      </c>
      <c r="D2894" s="3" t="s">
        <v>92</v>
      </c>
      <c r="E2894" s="36">
        <v>49.25</v>
      </c>
      <c r="F2894" s="3" t="s">
        <v>39</v>
      </c>
    </row>
    <row r="2895" spans="1:6">
      <c r="A2895" s="35">
        <v>87805</v>
      </c>
      <c r="B2895" s="3" t="s">
        <v>3576</v>
      </c>
      <c r="C2895" s="3" t="s">
        <v>188</v>
      </c>
      <c r="D2895" s="3" t="s">
        <v>92</v>
      </c>
      <c r="E2895" s="36">
        <v>56.07</v>
      </c>
      <c r="F2895" s="3" t="s">
        <v>39</v>
      </c>
    </row>
    <row r="2896" spans="1:6">
      <c r="A2896" s="35">
        <v>87775</v>
      </c>
      <c r="B2896" s="3" t="s">
        <v>3555</v>
      </c>
      <c r="C2896" s="3" t="s">
        <v>188</v>
      </c>
      <c r="D2896" s="3" t="s">
        <v>92</v>
      </c>
      <c r="E2896" s="36">
        <v>47.67</v>
      </c>
      <c r="F2896" s="3" t="s">
        <v>39</v>
      </c>
    </row>
    <row r="2897" spans="1:6">
      <c r="A2897" s="35">
        <v>87779</v>
      </c>
      <c r="B2897" s="3" t="s">
        <v>3558</v>
      </c>
      <c r="C2897" s="3" t="s">
        <v>188</v>
      </c>
      <c r="D2897" s="3" t="s">
        <v>92</v>
      </c>
      <c r="E2897" s="36">
        <v>55.9</v>
      </c>
      <c r="F2897" s="3" t="s">
        <v>39</v>
      </c>
    </row>
    <row r="2898" spans="1:6">
      <c r="A2898" s="35">
        <v>87784</v>
      </c>
      <c r="B2898" s="3" t="s">
        <v>3561</v>
      </c>
      <c r="C2898" s="3" t="s">
        <v>188</v>
      </c>
      <c r="D2898" s="3" t="s">
        <v>92</v>
      </c>
      <c r="E2898" s="36">
        <v>64.13</v>
      </c>
      <c r="F2898" s="3" t="s">
        <v>39</v>
      </c>
    </row>
    <row r="2899" spans="1:6">
      <c r="A2899" s="35">
        <v>87788</v>
      </c>
      <c r="B2899" s="3" t="s">
        <v>3564</v>
      </c>
      <c r="C2899" s="3" t="s">
        <v>188</v>
      </c>
      <c r="D2899" s="3" t="s">
        <v>92</v>
      </c>
      <c r="E2899" s="36">
        <v>80.819999999999993</v>
      </c>
      <c r="F2899" s="3" t="s">
        <v>39</v>
      </c>
    </row>
    <row r="2900" spans="1:6">
      <c r="A2900" s="35">
        <v>87809</v>
      </c>
      <c r="B2900" s="3" t="s">
        <v>3579</v>
      </c>
      <c r="C2900" s="3" t="s">
        <v>188</v>
      </c>
      <c r="D2900" s="3" t="s">
        <v>92</v>
      </c>
      <c r="E2900" s="36">
        <v>70.430000000000007</v>
      </c>
      <c r="F2900" s="3" t="s">
        <v>39</v>
      </c>
    </row>
    <row r="2901" spans="1:6">
      <c r="A2901" s="35">
        <v>87813</v>
      </c>
      <c r="B2901" s="3" t="s">
        <v>3582</v>
      </c>
      <c r="C2901" s="3" t="s">
        <v>188</v>
      </c>
      <c r="D2901" s="3" t="s">
        <v>92</v>
      </c>
      <c r="E2901" s="36">
        <v>78.31</v>
      </c>
      <c r="F2901" s="3" t="s">
        <v>39</v>
      </c>
    </row>
    <row r="2902" spans="1:6">
      <c r="A2902" s="35">
        <v>87817</v>
      </c>
      <c r="B2902" s="3" t="s">
        <v>3585</v>
      </c>
      <c r="C2902" s="3" t="s">
        <v>188</v>
      </c>
      <c r="D2902" s="3" t="s">
        <v>92</v>
      </c>
      <c r="E2902" s="36">
        <v>85.83</v>
      </c>
      <c r="F2902" s="3" t="s">
        <v>39</v>
      </c>
    </row>
    <row r="2903" spans="1:6">
      <c r="A2903" s="35">
        <v>87821</v>
      </c>
      <c r="B2903" s="3" t="s">
        <v>3588</v>
      </c>
      <c r="C2903" s="3" t="s">
        <v>188</v>
      </c>
      <c r="D2903" s="3" t="s">
        <v>92</v>
      </c>
      <c r="E2903" s="36">
        <v>121.81</v>
      </c>
      <c r="F2903" s="3" t="s">
        <v>39</v>
      </c>
    </row>
    <row r="2904" spans="1:6">
      <c r="A2904" s="35">
        <v>87825</v>
      </c>
      <c r="B2904" s="3" t="s">
        <v>3591</v>
      </c>
      <c r="C2904" s="3" t="s">
        <v>188</v>
      </c>
      <c r="D2904" s="3" t="s">
        <v>92</v>
      </c>
      <c r="E2904" s="36">
        <v>57.17</v>
      </c>
      <c r="F2904" s="3" t="s">
        <v>39</v>
      </c>
    </row>
    <row r="2905" spans="1:6">
      <c r="A2905" s="35">
        <v>87829</v>
      </c>
      <c r="B2905" s="3" t="s">
        <v>3594</v>
      </c>
      <c r="C2905" s="3" t="s">
        <v>188</v>
      </c>
      <c r="D2905" s="3" t="s">
        <v>92</v>
      </c>
      <c r="E2905" s="36">
        <v>66.150000000000006</v>
      </c>
      <c r="F2905" s="3" t="s">
        <v>39</v>
      </c>
    </row>
    <row r="2906" spans="1:6">
      <c r="A2906" s="35">
        <v>87537</v>
      </c>
      <c r="B2906" s="3" t="s">
        <v>3537</v>
      </c>
      <c r="C2906" s="3" t="s">
        <v>188</v>
      </c>
      <c r="D2906" s="3" t="s">
        <v>92</v>
      </c>
      <c r="E2906" s="36">
        <v>85.87</v>
      </c>
      <c r="F2906" s="3" t="s">
        <v>39</v>
      </c>
    </row>
    <row r="2907" spans="1:6">
      <c r="A2907" s="35">
        <v>87557</v>
      </c>
      <c r="B2907" s="3" t="s">
        <v>3552</v>
      </c>
      <c r="C2907" s="3" t="s">
        <v>188</v>
      </c>
      <c r="D2907" s="3" t="s">
        <v>92</v>
      </c>
      <c r="E2907" s="36">
        <v>47.86</v>
      </c>
      <c r="F2907" s="3" t="s">
        <v>39</v>
      </c>
    </row>
    <row r="2908" spans="1:6">
      <c r="A2908" s="35">
        <v>87539</v>
      </c>
      <c r="B2908" s="3" t="s">
        <v>3539</v>
      </c>
      <c r="C2908" s="3" t="s">
        <v>188</v>
      </c>
      <c r="D2908" s="3" t="s">
        <v>92</v>
      </c>
      <c r="E2908" s="36">
        <v>82.59</v>
      </c>
      <c r="F2908" s="3" t="s">
        <v>39</v>
      </c>
    </row>
    <row r="2909" spans="1:6">
      <c r="A2909" s="35">
        <v>87559</v>
      </c>
      <c r="B2909" s="3" t="s">
        <v>3553</v>
      </c>
      <c r="C2909" s="3" t="s">
        <v>188</v>
      </c>
      <c r="D2909" s="3" t="s">
        <v>92</v>
      </c>
      <c r="E2909" s="36">
        <v>45.44</v>
      </c>
      <c r="F2909" s="3" t="s">
        <v>39</v>
      </c>
    </row>
    <row r="2910" spans="1:6">
      <c r="A2910" s="35">
        <v>87541</v>
      </c>
      <c r="B2910" s="3" t="s">
        <v>3540</v>
      </c>
      <c r="C2910" s="3" t="s">
        <v>188</v>
      </c>
      <c r="D2910" s="3" t="s">
        <v>92</v>
      </c>
      <c r="E2910" s="36">
        <v>80.17</v>
      </c>
      <c r="F2910" s="3" t="s">
        <v>39</v>
      </c>
    </row>
    <row r="2911" spans="1:6">
      <c r="A2911" s="35">
        <v>87555</v>
      </c>
      <c r="B2911" s="3" t="s">
        <v>3550</v>
      </c>
      <c r="C2911" s="3" t="s">
        <v>188</v>
      </c>
      <c r="D2911" s="3" t="s">
        <v>92</v>
      </c>
      <c r="E2911" s="36">
        <v>51.15</v>
      </c>
      <c r="F2911" s="3" t="s">
        <v>39</v>
      </c>
    </row>
    <row r="2912" spans="1:6">
      <c r="A2912" s="35">
        <v>87532</v>
      </c>
      <c r="B2912" s="3" t="s">
        <v>3534</v>
      </c>
      <c r="C2912" s="3" t="s">
        <v>188</v>
      </c>
      <c r="D2912" s="3" t="s">
        <v>92</v>
      </c>
      <c r="E2912" s="36">
        <v>33.74</v>
      </c>
      <c r="F2912" s="3" t="s">
        <v>39</v>
      </c>
    </row>
    <row r="2913" spans="1:6">
      <c r="A2913" s="35">
        <v>87536</v>
      </c>
      <c r="B2913" s="3" t="s">
        <v>3536</v>
      </c>
      <c r="C2913" s="3" t="s">
        <v>188</v>
      </c>
      <c r="D2913" s="3" t="s">
        <v>92</v>
      </c>
      <c r="E2913" s="36">
        <v>30.9</v>
      </c>
      <c r="F2913" s="3" t="s">
        <v>39</v>
      </c>
    </row>
    <row r="2914" spans="1:6">
      <c r="A2914" s="35">
        <v>87550</v>
      </c>
      <c r="B2914" s="3" t="s">
        <v>3547</v>
      </c>
      <c r="C2914" s="3" t="s">
        <v>188</v>
      </c>
      <c r="D2914" s="3" t="s">
        <v>92</v>
      </c>
      <c r="E2914" s="36">
        <v>20.82</v>
      </c>
      <c r="F2914" s="3" t="s">
        <v>39</v>
      </c>
    </row>
    <row r="2915" spans="1:6">
      <c r="A2915" s="35">
        <v>87554</v>
      </c>
      <c r="B2915" s="3" t="s">
        <v>3549</v>
      </c>
      <c r="C2915" s="3" t="s">
        <v>188</v>
      </c>
      <c r="D2915" s="3" t="s">
        <v>92</v>
      </c>
      <c r="E2915" s="36">
        <v>17.98</v>
      </c>
      <c r="F2915" s="3" t="s">
        <v>39</v>
      </c>
    </row>
    <row r="2916" spans="1:6">
      <c r="A2916" s="35">
        <v>87546</v>
      </c>
      <c r="B2916" s="3" t="s">
        <v>3543</v>
      </c>
      <c r="C2916" s="3" t="s">
        <v>188</v>
      </c>
      <c r="D2916" s="3" t="s">
        <v>92</v>
      </c>
      <c r="E2916" s="36">
        <v>24.67</v>
      </c>
      <c r="F2916" s="3" t="s">
        <v>39</v>
      </c>
    </row>
    <row r="2917" spans="1:6">
      <c r="A2917" s="35">
        <v>87528</v>
      </c>
      <c r="B2917" s="3" t="s">
        <v>3530</v>
      </c>
      <c r="C2917" s="3" t="s">
        <v>188</v>
      </c>
      <c r="D2917" s="3" t="s">
        <v>92</v>
      </c>
      <c r="E2917" s="36">
        <v>37.58</v>
      </c>
      <c r="F2917" s="3" t="s">
        <v>39</v>
      </c>
    </row>
    <row r="2918" spans="1:6">
      <c r="A2918" s="35">
        <v>87535</v>
      </c>
      <c r="B2918" s="3" t="s">
        <v>3535</v>
      </c>
      <c r="C2918" s="3" t="s">
        <v>188</v>
      </c>
      <c r="D2918" s="3" t="s">
        <v>92</v>
      </c>
      <c r="E2918" s="36">
        <v>27.07</v>
      </c>
      <c r="F2918" s="3" t="s">
        <v>39</v>
      </c>
    </row>
    <row r="2919" spans="1:6">
      <c r="A2919" s="35">
        <v>87549</v>
      </c>
      <c r="B2919" s="3" t="s">
        <v>3546</v>
      </c>
      <c r="C2919" s="3" t="s">
        <v>188</v>
      </c>
      <c r="D2919" s="3" t="s">
        <v>92</v>
      </c>
      <c r="E2919" s="36">
        <v>18.649999999999999</v>
      </c>
      <c r="F2919" s="3" t="s">
        <v>39</v>
      </c>
    </row>
    <row r="2920" spans="1:6">
      <c r="A2920" s="35">
        <v>87531</v>
      </c>
      <c r="B2920" s="3" t="s">
        <v>3533</v>
      </c>
      <c r="C2920" s="3" t="s">
        <v>188</v>
      </c>
      <c r="D2920" s="3" t="s">
        <v>92</v>
      </c>
      <c r="E2920" s="36">
        <v>29.91</v>
      </c>
      <c r="F2920" s="3" t="s">
        <v>39</v>
      </c>
    </row>
    <row r="2921" spans="1:6">
      <c r="A2921" s="35">
        <v>87553</v>
      </c>
      <c r="B2921" s="3" t="s">
        <v>3548</v>
      </c>
      <c r="C2921" s="3" t="s">
        <v>188</v>
      </c>
      <c r="D2921" s="3" t="s">
        <v>92</v>
      </c>
      <c r="E2921" s="36">
        <v>15.81</v>
      </c>
      <c r="F2921" s="3" t="s">
        <v>39</v>
      </c>
    </row>
    <row r="2922" spans="1:6">
      <c r="A2922" s="35">
        <v>87545</v>
      </c>
      <c r="B2922" s="3" t="s">
        <v>3542</v>
      </c>
      <c r="C2922" s="3" t="s">
        <v>188</v>
      </c>
      <c r="D2922" s="3" t="s">
        <v>92</v>
      </c>
      <c r="E2922" s="36">
        <v>22.5</v>
      </c>
      <c r="F2922" s="3" t="s">
        <v>39</v>
      </c>
    </row>
    <row r="2923" spans="1:6">
      <c r="A2923" s="35">
        <v>87527</v>
      </c>
      <c r="B2923" s="3" t="s">
        <v>3529</v>
      </c>
      <c r="C2923" s="3" t="s">
        <v>188</v>
      </c>
      <c r="D2923" s="3" t="s">
        <v>92</v>
      </c>
      <c r="E2923" s="36">
        <v>33.75</v>
      </c>
      <c r="F2923" s="3" t="s">
        <v>39</v>
      </c>
    </row>
    <row r="2924" spans="1:6">
      <c r="A2924" s="35">
        <v>88267</v>
      </c>
      <c r="B2924" s="3" t="s">
        <v>4059</v>
      </c>
      <c r="C2924" s="3" t="s">
        <v>9</v>
      </c>
      <c r="D2924" s="3" t="s">
        <v>410</v>
      </c>
      <c r="E2924" s="36">
        <v>19.88</v>
      </c>
      <c r="F2924" s="3" t="s">
        <v>4035</v>
      </c>
    </row>
    <row r="2925" spans="1:6">
      <c r="A2925" s="35">
        <v>101402</v>
      </c>
      <c r="B2925" s="3" t="s">
        <v>4059</v>
      </c>
      <c r="C2925" s="3" t="s">
        <v>4127</v>
      </c>
      <c r="D2925" s="3" t="s">
        <v>92</v>
      </c>
      <c r="E2925" s="37">
        <v>3555.41</v>
      </c>
      <c r="F2925" s="3" t="s">
        <v>4035</v>
      </c>
    </row>
    <row r="2926" spans="1:6">
      <c r="A2926" s="35">
        <v>90776</v>
      </c>
      <c r="B2926" s="3" t="s">
        <v>4120</v>
      </c>
      <c r="C2926" s="3" t="s">
        <v>9</v>
      </c>
      <c r="D2926" s="3" t="s">
        <v>410</v>
      </c>
      <c r="E2926" s="36">
        <v>22.23</v>
      </c>
      <c r="F2926" s="3" t="s">
        <v>4035</v>
      </c>
    </row>
    <row r="2927" spans="1:6">
      <c r="A2927" s="35">
        <v>93572</v>
      </c>
      <c r="B2927" s="3" t="s">
        <v>4131</v>
      </c>
      <c r="C2927" s="3" t="s">
        <v>4127</v>
      </c>
      <c r="D2927" s="3" t="s">
        <v>92</v>
      </c>
      <c r="E2927" s="37">
        <v>3936.07</v>
      </c>
      <c r="F2927" s="3" t="s">
        <v>4035</v>
      </c>
    </row>
    <row r="2928" spans="1:6">
      <c r="A2928" s="35">
        <v>102915</v>
      </c>
      <c r="B2928" s="3" t="s">
        <v>16105</v>
      </c>
      <c r="C2928" s="3" t="s">
        <v>9</v>
      </c>
      <c r="D2928" s="3" t="s">
        <v>92</v>
      </c>
      <c r="E2928" s="36">
        <v>0.56999999999999995</v>
      </c>
      <c r="F2928" s="3" t="s">
        <v>39</v>
      </c>
    </row>
    <row r="2929" spans="1:6">
      <c r="A2929" s="35">
        <v>102499</v>
      </c>
      <c r="B2929" s="3" t="s">
        <v>6014</v>
      </c>
      <c r="C2929" s="3" t="s">
        <v>188</v>
      </c>
      <c r="D2929" s="3" t="s">
        <v>92</v>
      </c>
      <c r="E2929" s="36">
        <v>2.2799999999999998</v>
      </c>
      <c r="F2929" s="3" t="s">
        <v>39</v>
      </c>
    </row>
    <row r="2930" spans="1:6">
      <c r="A2930" s="35">
        <v>102718</v>
      </c>
      <c r="B2930" s="3" t="s">
        <v>4396</v>
      </c>
      <c r="C2930" s="3" t="s">
        <v>1231</v>
      </c>
      <c r="D2930" s="3" t="s">
        <v>92</v>
      </c>
      <c r="E2930" s="36">
        <v>142.30000000000001</v>
      </c>
      <c r="F2930" s="3" t="s">
        <v>39</v>
      </c>
    </row>
    <row r="2931" spans="1:6">
      <c r="A2931" s="35">
        <v>102716</v>
      </c>
      <c r="B2931" s="3" t="s">
        <v>4394</v>
      </c>
      <c r="C2931" s="3" t="s">
        <v>1231</v>
      </c>
      <c r="D2931" s="3" t="s">
        <v>38</v>
      </c>
      <c r="E2931" s="36">
        <v>136.44999999999999</v>
      </c>
      <c r="F2931" s="3" t="s">
        <v>39</v>
      </c>
    </row>
    <row r="2932" spans="1:6">
      <c r="A2932" s="35">
        <v>102719</v>
      </c>
      <c r="B2932" s="3" t="s">
        <v>4397</v>
      </c>
      <c r="C2932" s="3" t="s">
        <v>1231</v>
      </c>
      <c r="D2932" s="3" t="s">
        <v>410</v>
      </c>
      <c r="E2932" s="36">
        <v>118.57</v>
      </c>
      <c r="F2932" s="3" t="s">
        <v>39</v>
      </c>
    </row>
    <row r="2933" spans="1:6">
      <c r="A2933" s="35">
        <v>102717</v>
      </c>
      <c r="B2933" s="3" t="s">
        <v>4395</v>
      </c>
      <c r="C2933" s="3" t="s">
        <v>1231</v>
      </c>
      <c r="D2933" s="3" t="s">
        <v>38</v>
      </c>
      <c r="E2933" s="36">
        <v>112.72</v>
      </c>
      <c r="F2933" s="3" t="s">
        <v>39</v>
      </c>
    </row>
    <row r="2934" spans="1:6">
      <c r="A2934" s="35">
        <v>86886</v>
      </c>
      <c r="B2934" s="3" t="s">
        <v>3007</v>
      </c>
      <c r="C2934" s="3" t="s">
        <v>91</v>
      </c>
      <c r="D2934" s="3" t="s">
        <v>92</v>
      </c>
      <c r="E2934" s="36">
        <v>38.270000000000003</v>
      </c>
      <c r="F2934" s="3" t="s">
        <v>39</v>
      </c>
    </row>
    <row r="2935" spans="1:6">
      <c r="A2935" s="35">
        <v>86887</v>
      </c>
      <c r="B2935" s="3" t="s">
        <v>3008</v>
      </c>
      <c r="C2935" s="3" t="s">
        <v>91</v>
      </c>
      <c r="D2935" s="3" t="s">
        <v>92</v>
      </c>
      <c r="E2935" s="36">
        <v>41.52</v>
      </c>
      <c r="F2935" s="3" t="s">
        <v>39</v>
      </c>
    </row>
    <row r="2936" spans="1:6">
      <c r="A2936" s="35">
        <v>86884</v>
      </c>
      <c r="B2936" s="3" t="s">
        <v>3005</v>
      </c>
      <c r="C2936" s="3" t="s">
        <v>91</v>
      </c>
      <c r="D2936" s="3" t="s">
        <v>92</v>
      </c>
      <c r="E2936" s="36">
        <v>8.84</v>
      </c>
      <c r="F2936" s="3" t="s">
        <v>39</v>
      </c>
    </row>
    <row r="2937" spans="1:6">
      <c r="A2937" s="35">
        <v>86885</v>
      </c>
      <c r="B2937" s="3" t="s">
        <v>3006</v>
      </c>
      <c r="C2937" s="3" t="s">
        <v>91</v>
      </c>
      <c r="D2937" s="3" t="s">
        <v>92</v>
      </c>
      <c r="E2937" s="36">
        <v>12.17</v>
      </c>
      <c r="F2937" s="3" t="s">
        <v>39</v>
      </c>
    </row>
    <row r="2938" spans="1:6">
      <c r="A2938" s="35">
        <v>90777</v>
      </c>
      <c r="B2938" s="3" t="s">
        <v>4121</v>
      </c>
      <c r="C2938" s="3" t="s">
        <v>9</v>
      </c>
      <c r="D2938" s="3" t="s">
        <v>410</v>
      </c>
      <c r="E2938" s="36">
        <v>81.02</v>
      </c>
      <c r="F2938" s="3" t="s">
        <v>4035</v>
      </c>
    </row>
    <row r="2939" spans="1:6">
      <c r="A2939" s="35">
        <v>93565</v>
      </c>
      <c r="B2939" s="3" t="s">
        <v>4121</v>
      </c>
      <c r="C2939" s="3" t="s">
        <v>4127</v>
      </c>
      <c r="D2939" s="3" t="s">
        <v>92</v>
      </c>
      <c r="E2939" s="37">
        <v>14283.7</v>
      </c>
      <c r="F2939" s="3" t="s">
        <v>4035</v>
      </c>
    </row>
    <row r="2940" spans="1:6">
      <c r="A2940" s="35">
        <v>90778</v>
      </c>
      <c r="B2940" s="3" t="s">
        <v>4122</v>
      </c>
      <c r="C2940" s="3" t="s">
        <v>9</v>
      </c>
      <c r="D2940" s="3" t="s">
        <v>92</v>
      </c>
      <c r="E2940" s="36">
        <v>91.99</v>
      </c>
      <c r="F2940" s="3" t="s">
        <v>4035</v>
      </c>
    </row>
    <row r="2941" spans="1:6">
      <c r="A2941" s="35">
        <v>93567</v>
      </c>
      <c r="B2941" s="3" t="s">
        <v>4122</v>
      </c>
      <c r="C2941" s="3" t="s">
        <v>4127</v>
      </c>
      <c r="D2941" s="3" t="s">
        <v>92</v>
      </c>
      <c r="E2941" s="37">
        <v>16217.76</v>
      </c>
      <c r="F2941" s="3" t="s">
        <v>4035</v>
      </c>
    </row>
    <row r="2942" spans="1:6">
      <c r="A2942" s="35">
        <v>90779</v>
      </c>
      <c r="B2942" s="3" t="s">
        <v>4123</v>
      </c>
      <c r="C2942" s="3" t="s">
        <v>9</v>
      </c>
      <c r="D2942" s="3" t="s">
        <v>92</v>
      </c>
      <c r="E2942" s="36">
        <v>125.18</v>
      </c>
      <c r="F2942" s="3" t="s">
        <v>4035</v>
      </c>
    </row>
    <row r="2943" spans="1:6">
      <c r="A2943" s="35">
        <v>93568</v>
      </c>
      <c r="B2943" s="3" t="s">
        <v>4123</v>
      </c>
      <c r="C2943" s="3" t="s">
        <v>4127</v>
      </c>
      <c r="D2943" s="3" t="s">
        <v>92</v>
      </c>
      <c r="E2943" s="37">
        <v>22062.98</v>
      </c>
      <c r="F2943" s="3" t="s">
        <v>4035</v>
      </c>
    </row>
    <row r="2944" spans="1:6">
      <c r="A2944" s="35">
        <v>100305</v>
      </c>
      <c r="B2944" s="3" t="s">
        <v>4262</v>
      </c>
      <c r="C2944" s="3" t="s">
        <v>9</v>
      </c>
      <c r="D2944" s="3" t="s">
        <v>92</v>
      </c>
      <c r="E2944" s="36">
        <v>81.96</v>
      </c>
      <c r="F2944" s="3" t="s">
        <v>4035</v>
      </c>
    </row>
    <row r="2945" spans="1:6">
      <c r="A2945" s="35">
        <v>100319</v>
      </c>
      <c r="B2945" s="3" t="s">
        <v>4262</v>
      </c>
      <c r="C2945" s="3" t="s">
        <v>4127</v>
      </c>
      <c r="D2945" s="3" t="s">
        <v>92</v>
      </c>
      <c r="E2945" s="37">
        <v>14459.7</v>
      </c>
      <c r="F2945" s="3" t="s">
        <v>4035</v>
      </c>
    </row>
    <row r="2946" spans="1:6">
      <c r="A2946" s="35">
        <v>100306</v>
      </c>
      <c r="B2946" s="3" t="s">
        <v>4263</v>
      </c>
      <c r="C2946" s="3" t="s">
        <v>9</v>
      </c>
      <c r="D2946" s="3" t="s">
        <v>92</v>
      </c>
      <c r="E2946" s="36">
        <v>92.26</v>
      </c>
      <c r="F2946" s="3" t="s">
        <v>4035</v>
      </c>
    </row>
    <row r="2947" spans="1:6">
      <c r="A2947" s="35">
        <v>100320</v>
      </c>
      <c r="B2947" s="3" t="s">
        <v>4263</v>
      </c>
      <c r="C2947" s="3" t="s">
        <v>4127</v>
      </c>
      <c r="D2947" s="3" t="s">
        <v>92</v>
      </c>
      <c r="E2947" s="37">
        <v>16276.28</v>
      </c>
      <c r="F2947" s="3" t="s">
        <v>4035</v>
      </c>
    </row>
    <row r="2948" spans="1:6">
      <c r="A2948" s="35">
        <v>101373</v>
      </c>
      <c r="B2948" s="3" t="s">
        <v>6378</v>
      </c>
      <c r="C2948" s="3" t="s">
        <v>9</v>
      </c>
      <c r="D2948" s="3" t="s">
        <v>92</v>
      </c>
      <c r="E2948" s="36">
        <v>125.87</v>
      </c>
      <c r="F2948" s="3" t="s">
        <v>4035</v>
      </c>
    </row>
    <row r="2949" spans="1:6">
      <c r="A2949" s="35">
        <v>101403</v>
      </c>
      <c r="B2949" s="3" t="s">
        <v>6378</v>
      </c>
      <c r="C2949" s="3" t="s">
        <v>4127</v>
      </c>
      <c r="D2949" s="3" t="s">
        <v>92</v>
      </c>
      <c r="E2949" s="37">
        <v>22197.83</v>
      </c>
      <c r="F2949" s="3" t="s">
        <v>4035</v>
      </c>
    </row>
    <row r="2950" spans="1:6">
      <c r="A2950" s="35">
        <v>91677</v>
      </c>
      <c r="B2950" s="3" t="s">
        <v>22</v>
      </c>
      <c r="C2950" s="3" t="s">
        <v>9</v>
      </c>
      <c r="D2950" s="3" t="s">
        <v>92</v>
      </c>
      <c r="E2950" s="36">
        <v>78.489999999999995</v>
      </c>
      <c r="F2950" s="3" t="s">
        <v>4035</v>
      </c>
    </row>
    <row r="2951" spans="1:6">
      <c r="A2951" s="35">
        <v>101404</v>
      </c>
      <c r="B2951" s="3" t="s">
        <v>22</v>
      </c>
      <c r="C2951" s="3" t="s">
        <v>4127</v>
      </c>
      <c r="D2951" s="3" t="s">
        <v>92</v>
      </c>
      <c r="E2951" s="37">
        <v>13795.11</v>
      </c>
      <c r="F2951" s="3" t="s">
        <v>4035</v>
      </c>
    </row>
    <row r="2952" spans="1:6">
      <c r="A2952" s="35">
        <v>91678</v>
      </c>
      <c r="B2952" s="3" t="s">
        <v>4125</v>
      </c>
      <c r="C2952" s="3" t="s">
        <v>9</v>
      </c>
      <c r="D2952" s="3" t="s">
        <v>92</v>
      </c>
      <c r="E2952" s="36">
        <v>76</v>
      </c>
      <c r="F2952" s="3" t="s">
        <v>4035</v>
      </c>
    </row>
    <row r="2953" spans="1:6">
      <c r="A2953" s="35">
        <v>101405</v>
      </c>
      <c r="B2953" s="3" t="s">
        <v>4125</v>
      </c>
      <c r="C2953" s="3" t="s">
        <v>4127</v>
      </c>
      <c r="D2953" s="3" t="s">
        <v>92</v>
      </c>
      <c r="E2953" s="37">
        <v>13427.66</v>
      </c>
      <c r="F2953" s="3" t="s">
        <v>4035</v>
      </c>
    </row>
    <row r="2954" spans="1:6">
      <c r="A2954" s="35">
        <v>92123</v>
      </c>
      <c r="B2954" s="3" t="s">
        <v>3826</v>
      </c>
      <c r="C2954" s="3" t="s">
        <v>1231</v>
      </c>
      <c r="D2954" s="3" t="s">
        <v>92</v>
      </c>
      <c r="E2954" s="36">
        <v>40.479999999999997</v>
      </c>
      <c r="F2954" s="3" t="s">
        <v>39</v>
      </c>
    </row>
    <row r="2955" spans="1:6">
      <c r="A2955" s="35">
        <v>101501</v>
      </c>
      <c r="B2955" s="3" t="s">
        <v>5139</v>
      </c>
      <c r="C2955" s="3" t="s">
        <v>91</v>
      </c>
      <c r="D2955" s="3" t="s">
        <v>38</v>
      </c>
      <c r="E2955" s="37">
        <v>1501.66</v>
      </c>
      <c r="F2955" s="3" t="s">
        <v>39</v>
      </c>
    </row>
    <row r="2956" spans="1:6">
      <c r="A2956" s="35">
        <v>101502</v>
      </c>
      <c r="B2956" s="3" t="s">
        <v>5140</v>
      </c>
      <c r="C2956" s="3" t="s">
        <v>91</v>
      </c>
      <c r="D2956" s="3" t="s">
        <v>38</v>
      </c>
      <c r="E2956" s="37">
        <v>1639.52</v>
      </c>
      <c r="F2956" s="3" t="s">
        <v>39</v>
      </c>
    </row>
    <row r="2957" spans="1:6">
      <c r="A2957" s="35">
        <v>101503</v>
      </c>
      <c r="B2957" s="3" t="s">
        <v>5141</v>
      </c>
      <c r="C2957" s="3" t="s">
        <v>91</v>
      </c>
      <c r="D2957" s="3" t="s">
        <v>38</v>
      </c>
      <c r="E2957" s="37">
        <v>1702.79</v>
      </c>
      <c r="F2957" s="3" t="s">
        <v>39</v>
      </c>
    </row>
    <row r="2958" spans="1:6">
      <c r="A2958" s="35">
        <v>101504</v>
      </c>
      <c r="B2958" s="3" t="s">
        <v>5142</v>
      </c>
      <c r="C2958" s="3" t="s">
        <v>91</v>
      </c>
      <c r="D2958" s="3" t="s">
        <v>38</v>
      </c>
      <c r="E2958" s="37">
        <v>1893.86</v>
      </c>
      <c r="F2958" s="3" t="s">
        <v>39</v>
      </c>
    </row>
    <row r="2959" spans="1:6">
      <c r="A2959" s="35">
        <v>101497</v>
      </c>
      <c r="B2959" s="3" t="s">
        <v>5135</v>
      </c>
      <c r="C2959" s="3" t="s">
        <v>91</v>
      </c>
      <c r="D2959" s="3" t="s">
        <v>38</v>
      </c>
      <c r="E2959" s="37">
        <v>1505.84</v>
      </c>
      <c r="F2959" s="3" t="s">
        <v>39</v>
      </c>
    </row>
    <row r="2960" spans="1:6">
      <c r="A2960" s="35">
        <v>101498</v>
      </c>
      <c r="B2960" s="3" t="s">
        <v>5136</v>
      </c>
      <c r="C2960" s="3" t="s">
        <v>91</v>
      </c>
      <c r="D2960" s="3" t="s">
        <v>38</v>
      </c>
      <c r="E2960" s="37">
        <v>1643.7</v>
      </c>
      <c r="F2960" s="3" t="s">
        <v>39</v>
      </c>
    </row>
    <row r="2961" spans="1:6">
      <c r="A2961" s="35">
        <v>101499</v>
      </c>
      <c r="B2961" s="3" t="s">
        <v>5137</v>
      </c>
      <c r="C2961" s="3" t="s">
        <v>91</v>
      </c>
      <c r="D2961" s="3" t="s">
        <v>38</v>
      </c>
      <c r="E2961" s="37">
        <v>1706.97</v>
      </c>
      <c r="F2961" s="3" t="s">
        <v>39</v>
      </c>
    </row>
    <row r="2962" spans="1:6">
      <c r="A2962" s="35">
        <v>101500</v>
      </c>
      <c r="B2962" s="3" t="s">
        <v>5138</v>
      </c>
      <c r="C2962" s="3" t="s">
        <v>91</v>
      </c>
      <c r="D2962" s="3" t="s">
        <v>38</v>
      </c>
      <c r="E2962" s="37">
        <v>1898.04</v>
      </c>
      <c r="F2962" s="3" t="s">
        <v>39</v>
      </c>
    </row>
    <row r="2963" spans="1:6">
      <c r="A2963" s="35">
        <v>101493</v>
      </c>
      <c r="B2963" s="3" t="s">
        <v>5131</v>
      </c>
      <c r="C2963" s="3" t="s">
        <v>91</v>
      </c>
      <c r="D2963" s="3" t="s">
        <v>38</v>
      </c>
      <c r="E2963" s="37">
        <v>1255.04</v>
      </c>
      <c r="F2963" s="3" t="s">
        <v>39</v>
      </c>
    </row>
    <row r="2964" spans="1:6">
      <c r="A2964" s="35">
        <v>101494</v>
      </c>
      <c r="B2964" s="3" t="s">
        <v>5132</v>
      </c>
      <c r="C2964" s="3" t="s">
        <v>91</v>
      </c>
      <c r="D2964" s="3" t="s">
        <v>38</v>
      </c>
      <c r="E2964" s="37">
        <v>1346.12</v>
      </c>
      <c r="F2964" s="3" t="s">
        <v>39</v>
      </c>
    </row>
    <row r="2965" spans="1:6">
      <c r="A2965" s="35">
        <v>101495</v>
      </c>
      <c r="B2965" s="3" t="s">
        <v>5133</v>
      </c>
      <c r="C2965" s="3" t="s">
        <v>91</v>
      </c>
      <c r="D2965" s="3" t="s">
        <v>38</v>
      </c>
      <c r="E2965" s="37">
        <v>1387.92</v>
      </c>
      <c r="F2965" s="3" t="s">
        <v>39</v>
      </c>
    </row>
    <row r="2966" spans="1:6">
      <c r="A2966" s="35">
        <v>101496</v>
      </c>
      <c r="B2966" s="3" t="s">
        <v>5134</v>
      </c>
      <c r="C2966" s="3" t="s">
        <v>91</v>
      </c>
      <c r="D2966" s="3" t="s">
        <v>38</v>
      </c>
      <c r="E2966" s="37">
        <v>1522.49</v>
      </c>
      <c r="F2966" s="3" t="s">
        <v>39</v>
      </c>
    </row>
    <row r="2967" spans="1:6">
      <c r="A2967" s="35">
        <v>101489</v>
      </c>
      <c r="B2967" s="3" t="s">
        <v>5127</v>
      </c>
      <c r="C2967" s="3" t="s">
        <v>91</v>
      </c>
      <c r="D2967" s="3" t="s">
        <v>38</v>
      </c>
      <c r="E2967" s="37">
        <v>1265.93</v>
      </c>
      <c r="F2967" s="3" t="s">
        <v>39</v>
      </c>
    </row>
    <row r="2968" spans="1:6">
      <c r="A2968" s="35">
        <v>101490</v>
      </c>
      <c r="B2968" s="3" t="s">
        <v>5128</v>
      </c>
      <c r="C2968" s="3" t="s">
        <v>91</v>
      </c>
      <c r="D2968" s="3" t="s">
        <v>38</v>
      </c>
      <c r="E2968" s="37">
        <v>1357.01</v>
      </c>
      <c r="F2968" s="3" t="s">
        <v>39</v>
      </c>
    </row>
    <row r="2969" spans="1:6">
      <c r="A2969" s="35">
        <v>101491</v>
      </c>
      <c r="B2969" s="3" t="s">
        <v>5129</v>
      </c>
      <c r="C2969" s="3" t="s">
        <v>91</v>
      </c>
      <c r="D2969" s="3" t="s">
        <v>38</v>
      </c>
      <c r="E2969" s="37">
        <v>1398.81</v>
      </c>
      <c r="F2969" s="3" t="s">
        <v>39</v>
      </c>
    </row>
    <row r="2970" spans="1:6">
      <c r="A2970" s="35">
        <v>101492</v>
      </c>
      <c r="B2970" s="3" t="s">
        <v>5130</v>
      </c>
      <c r="C2970" s="3" t="s">
        <v>91</v>
      </c>
      <c r="D2970" s="3" t="s">
        <v>38</v>
      </c>
      <c r="E2970" s="37">
        <v>1533.38</v>
      </c>
      <c r="F2970" s="3" t="s">
        <v>39</v>
      </c>
    </row>
    <row r="2971" spans="1:6">
      <c r="A2971" s="35">
        <v>101509</v>
      </c>
      <c r="B2971" s="3" t="s">
        <v>5147</v>
      </c>
      <c r="C2971" s="3" t="s">
        <v>91</v>
      </c>
      <c r="D2971" s="3" t="s">
        <v>38</v>
      </c>
      <c r="E2971" s="37">
        <v>1830.32</v>
      </c>
      <c r="F2971" s="3" t="s">
        <v>39</v>
      </c>
    </row>
    <row r="2972" spans="1:6">
      <c r="A2972" s="35">
        <v>101510</v>
      </c>
      <c r="B2972" s="3" t="s">
        <v>5148</v>
      </c>
      <c r="C2972" s="3" t="s">
        <v>91</v>
      </c>
      <c r="D2972" s="3" t="s">
        <v>38</v>
      </c>
      <c r="E2972" s="37">
        <v>2014.13</v>
      </c>
      <c r="F2972" s="3" t="s">
        <v>39</v>
      </c>
    </row>
    <row r="2973" spans="1:6">
      <c r="A2973" s="35">
        <v>101511</v>
      </c>
      <c r="B2973" s="3" t="s">
        <v>5149</v>
      </c>
      <c r="C2973" s="3" t="s">
        <v>91</v>
      </c>
      <c r="D2973" s="3" t="s">
        <v>38</v>
      </c>
      <c r="E2973" s="37">
        <v>2098.4899999999998</v>
      </c>
      <c r="F2973" s="3" t="s">
        <v>39</v>
      </c>
    </row>
    <row r="2974" spans="1:6">
      <c r="A2974" s="35">
        <v>101512</v>
      </c>
      <c r="B2974" s="3" t="s">
        <v>5150</v>
      </c>
      <c r="C2974" s="3" t="s">
        <v>91</v>
      </c>
      <c r="D2974" s="3" t="s">
        <v>38</v>
      </c>
      <c r="E2974" s="37">
        <v>2345.06</v>
      </c>
      <c r="F2974" s="3" t="s">
        <v>39</v>
      </c>
    </row>
    <row r="2975" spans="1:6">
      <c r="A2975" s="35">
        <v>101505</v>
      </c>
      <c r="B2975" s="3" t="s">
        <v>5143</v>
      </c>
      <c r="C2975" s="3" t="s">
        <v>91</v>
      </c>
      <c r="D2975" s="3" t="s">
        <v>38</v>
      </c>
      <c r="E2975" s="37">
        <v>1615.76</v>
      </c>
      <c r="F2975" s="3" t="s">
        <v>39</v>
      </c>
    </row>
    <row r="2976" spans="1:6">
      <c r="A2976" s="35">
        <v>101506</v>
      </c>
      <c r="B2976" s="3" t="s">
        <v>5144</v>
      </c>
      <c r="C2976" s="3" t="s">
        <v>91</v>
      </c>
      <c r="D2976" s="3" t="s">
        <v>38</v>
      </c>
      <c r="E2976" s="37">
        <v>1799.57</v>
      </c>
      <c r="F2976" s="3" t="s">
        <v>39</v>
      </c>
    </row>
    <row r="2977" spans="1:6">
      <c r="A2977" s="35">
        <v>101507</v>
      </c>
      <c r="B2977" s="3" t="s">
        <v>5145</v>
      </c>
      <c r="C2977" s="3" t="s">
        <v>91</v>
      </c>
      <c r="D2977" s="3" t="s">
        <v>38</v>
      </c>
      <c r="E2977" s="37">
        <v>1883.93</v>
      </c>
      <c r="F2977" s="3" t="s">
        <v>39</v>
      </c>
    </row>
    <row r="2978" spans="1:6">
      <c r="A2978" s="35">
        <v>101508</v>
      </c>
      <c r="B2978" s="3" t="s">
        <v>5146</v>
      </c>
      <c r="C2978" s="3" t="s">
        <v>91</v>
      </c>
      <c r="D2978" s="3" t="s">
        <v>38</v>
      </c>
      <c r="E2978" s="37">
        <v>2130.5</v>
      </c>
      <c r="F2978" s="3" t="s">
        <v>39</v>
      </c>
    </row>
    <row r="2979" spans="1:6">
      <c r="A2979" s="35">
        <v>101525</v>
      </c>
      <c r="B2979" s="3" t="s">
        <v>5163</v>
      </c>
      <c r="C2979" s="3" t="s">
        <v>91</v>
      </c>
      <c r="D2979" s="3" t="s">
        <v>92</v>
      </c>
      <c r="E2979" s="36">
        <v>955.23</v>
      </c>
      <c r="F2979" s="3" t="s">
        <v>39</v>
      </c>
    </row>
    <row r="2980" spans="1:6">
      <c r="A2980" s="35">
        <v>101526</v>
      </c>
      <c r="B2980" s="3" t="s">
        <v>5164</v>
      </c>
      <c r="C2980" s="3" t="s">
        <v>91</v>
      </c>
      <c r="D2980" s="3" t="s">
        <v>92</v>
      </c>
      <c r="E2980" s="37">
        <v>1119.17</v>
      </c>
      <c r="F2980" s="3" t="s">
        <v>39</v>
      </c>
    </row>
    <row r="2981" spans="1:6">
      <c r="A2981" s="35">
        <v>101527</v>
      </c>
      <c r="B2981" s="3" t="s">
        <v>5165</v>
      </c>
      <c r="C2981" s="3" t="s">
        <v>91</v>
      </c>
      <c r="D2981" s="3" t="s">
        <v>92</v>
      </c>
      <c r="E2981" s="37">
        <v>1194.4100000000001</v>
      </c>
      <c r="F2981" s="3" t="s">
        <v>39</v>
      </c>
    </row>
    <row r="2982" spans="1:6">
      <c r="A2982" s="35">
        <v>101528</v>
      </c>
      <c r="B2982" s="3" t="s">
        <v>5166</v>
      </c>
      <c r="C2982" s="3" t="s">
        <v>91</v>
      </c>
      <c r="D2982" s="3" t="s">
        <v>92</v>
      </c>
      <c r="E2982" s="37">
        <v>1392.41</v>
      </c>
      <c r="F2982" s="3" t="s">
        <v>39</v>
      </c>
    </row>
    <row r="2983" spans="1:6">
      <c r="A2983" s="35">
        <v>101521</v>
      </c>
      <c r="B2983" s="3" t="s">
        <v>5159</v>
      </c>
      <c r="C2983" s="3" t="s">
        <v>91</v>
      </c>
      <c r="D2983" s="3" t="s">
        <v>92</v>
      </c>
      <c r="E2983" s="36">
        <v>959.42</v>
      </c>
      <c r="F2983" s="3" t="s">
        <v>39</v>
      </c>
    </row>
    <row r="2984" spans="1:6">
      <c r="A2984" s="35">
        <v>101522</v>
      </c>
      <c r="B2984" s="3" t="s">
        <v>5160</v>
      </c>
      <c r="C2984" s="3" t="s">
        <v>91</v>
      </c>
      <c r="D2984" s="3" t="s">
        <v>92</v>
      </c>
      <c r="E2984" s="37">
        <v>1123.3599999999999</v>
      </c>
      <c r="F2984" s="3" t="s">
        <v>39</v>
      </c>
    </row>
    <row r="2985" spans="1:6">
      <c r="A2985" s="35">
        <v>101523</v>
      </c>
      <c r="B2985" s="3" t="s">
        <v>5161</v>
      </c>
      <c r="C2985" s="3" t="s">
        <v>91</v>
      </c>
      <c r="D2985" s="3" t="s">
        <v>92</v>
      </c>
      <c r="E2985" s="37">
        <v>1198.5999999999999</v>
      </c>
      <c r="F2985" s="3" t="s">
        <v>39</v>
      </c>
    </row>
    <row r="2986" spans="1:6">
      <c r="A2986" s="35">
        <v>101524</v>
      </c>
      <c r="B2986" s="3" t="s">
        <v>5162</v>
      </c>
      <c r="C2986" s="3" t="s">
        <v>91</v>
      </c>
      <c r="D2986" s="3" t="s">
        <v>92</v>
      </c>
      <c r="E2986" s="37">
        <v>1396.6</v>
      </c>
      <c r="F2986" s="3" t="s">
        <v>39</v>
      </c>
    </row>
    <row r="2987" spans="1:6">
      <c r="A2987" s="35">
        <v>101517</v>
      </c>
      <c r="B2987" s="3" t="s">
        <v>5155</v>
      </c>
      <c r="C2987" s="3" t="s">
        <v>91</v>
      </c>
      <c r="D2987" s="3" t="s">
        <v>92</v>
      </c>
      <c r="E2987" s="36">
        <v>693.65</v>
      </c>
      <c r="F2987" s="3" t="s">
        <v>39</v>
      </c>
    </row>
    <row r="2988" spans="1:6">
      <c r="A2988" s="35">
        <v>101518</v>
      </c>
      <c r="B2988" s="3" t="s">
        <v>5156</v>
      </c>
      <c r="C2988" s="3" t="s">
        <v>91</v>
      </c>
      <c r="D2988" s="3" t="s">
        <v>92</v>
      </c>
      <c r="E2988" s="36">
        <v>802.94</v>
      </c>
      <c r="F2988" s="3" t="s">
        <v>39</v>
      </c>
    </row>
    <row r="2989" spans="1:6">
      <c r="A2989" s="35">
        <v>101519</v>
      </c>
      <c r="B2989" s="3" t="s">
        <v>5157</v>
      </c>
      <c r="C2989" s="3" t="s">
        <v>91</v>
      </c>
      <c r="D2989" s="3" t="s">
        <v>92</v>
      </c>
      <c r="E2989" s="36">
        <v>853.1</v>
      </c>
      <c r="F2989" s="3" t="s">
        <v>39</v>
      </c>
    </row>
    <row r="2990" spans="1:6">
      <c r="A2990" s="35">
        <v>101520</v>
      </c>
      <c r="B2990" s="3" t="s">
        <v>5158</v>
      </c>
      <c r="C2990" s="3" t="s">
        <v>91</v>
      </c>
      <c r="D2990" s="3" t="s">
        <v>92</v>
      </c>
      <c r="E2990" s="36">
        <v>985.1</v>
      </c>
      <c r="F2990" s="3" t="s">
        <v>39</v>
      </c>
    </row>
    <row r="2991" spans="1:6">
      <c r="A2991" s="35">
        <v>101513</v>
      </c>
      <c r="B2991" s="3" t="s">
        <v>5151</v>
      </c>
      <c r="C2991" s="3" t="s">
        <v>91</v>
      </c>
      <c r="D2991" s="3" t="s">
        <v>92</v>
      </c>
      <c r="E2991" s="36">
        <v>704.54</v>
      </c>
      <c r="F2991" s="3" t="s">
        <v>39</v>
      </c>
    </row>
    <row r="2992" spans="1:6">
      <c r="A2992" s="35">
        <v>101514</v>
      </c>
      <c r="B2992" s="3" t="s">
        <v>5152</v>
      </c>
      <c r="C2992" s="3" t="s">
        <v>91</v>
      </c>
      <c r="D2992" s="3" t="s">
        <v>92</v>
      </c>
      <c r="E2992" s="36">
        <v>813.83</v>
      </c>
      <c r="F2992" s="3" t="s">
        <v>39</v>
      </c>
    </row>
    <row r="2993" spans="1:6">
      <c r="A2993" s="35">
        <v>101515</v>
      </c>
      <c r="B2993" s="3" t="s">
        <v>5153</v>
      </c>
      <c r="C2993" s="3" t="s">
        <v>91</v>
      </c>
      <c r="D2993" s="3" t="s">
        <v>92</v>
      </c>
      <c r="E2993" s="36">
        <v>863.99</v>
      </c>
      <c r="F2993" s="3" t="s">
        <v>39</v>
      </c>
    </row>
    <row r="2994" spans="1:6">
      <c r="A2994" s="35">
        <v>101516</v>
      </c>
      <c r="B2994" s="3" t="s">
        <v>5154</v>
      </c>
      <c r="C2994" s="3" t="s">
        <v>91</v>
      </c>
      <c r="D2994" s="3" t="s">
        <v>92</v>
      </c>
      <c r="E2994" s="36">
        <v>995.99</v>
      </c>
      <c r="F2994" s="3" t="s">
        <v>39</v>
      </c>
    </row>
    <row r="2995" spans="1:6">
      <c r="A2995" s="35">
        <v>101533</v>
      </c>
      <c r="B2995" s="3" t="s">
        <v>5171</v>
      </c>
      <c r="C2995" s="3" t="s">
        <v>91</v>
      </c>
      <c r="D2995" s="3" t="s">
        <v>92</v>
      </c>
      <c r="E2995" s="37">
        <v>1300.42</v>
      </c>
      <c r="F2995" s="3" t="s">
        <v>39</v>
      </c>
    </row>
    <row r="2996" spans="1:6">
      <c r="A2996" s="35">
        <v>101534</v>
      </c>
      <c r="B2996" s="3" t="s">
        <v>5172</v>
      </c>
      <c r="C2996" s="3" t="s">
        <v>91</v>
      </c>
      <c r="D2996" s="3" t="s">
        <v>92</v>
      </c>
      <c r="E2996" s="37">
        <v>1519.01</v>
      </c>
      <c r="F2996" s="3" t="s">
        <v>39</v>
      </c>
    </row>
    <row r="2997" spans="1:6">
      <c r="A2997" s="35">
        <v>101535</v>
      </c>
      <c r="B2997" s="3" t="s">
        <v>5173</v>
      </c>
      <c r="C2997" s="3" t="s">
        <v>91</v>
      </c>
      <c r="D2997" s="3" t="s">
        <v>92</v>
      </c>
      <c r="E2997" s="37">
        <v>1619.33</v>
      </c>
      <c r="F2997" s="3" t="s">
        <v>39</v>
      </c>
    </row>
    <row r="2998" spans="1:6">
      <c r="A2998" s="35">
        <v>101536</v>
      </c>
      <c r="B2998" s="3" t="s">
        <v>5174</v>
      </c>
      <c r="C2998" s="3" t="s">
        <v>91</v>
      </c>
      <c r="D2998" s="3" t="s">
        <v>92</v>
      </c>
      <c r="E2998" s="37">
        <v>1883.33</v>
      </c>
      <c r="F2998" s="3" t="s">
        <v>39</v>
      </c>
    </row>
    <row r="2999" spans="1:6">
      <c r="A2999" s="35">
        <v>101529</v>
      </c>
      <c r="B2999" s="3" t="s">
        <v>5167</v>
      </c>
      <c r="C2999" s="3" t="s">
        <v>91</v>
      </c>
      <c r="D2999" s="3" t="s">
        <v>92</v>
      </c>
      <c r="E2999" s="37">
        <v>1085.8699999999999</v>
      </c>
      <c r="F2999" s="3" t="s">
        <v>39</v>
      </c>
    </row>
    <row r="3000" spans="1:6">
      <c r="A3000" s="35">
        <v>101530</v>
      </c>
      <c r="B3000" s="3" t="s">
        <v>5168</v>
      </c>
      <c r="C3000" s="3" t="s">
        <v>91</v>
      </c>
      <c r="D3000" s="3" t="s">
        <v>92</v>
      </c>
      <c r="E3000" s="37">
        <v>1304.46</v>
      </c>
      <c r="F3000" s="3" t="s">
        <v>39</v>
      </c>
    </row>
    <row r="3001" spans="1:6">
      <c r="A3001" s="35">
        <v>101531</v>
      </c>
      <c r="B3001" s="3" t="s">
        <v>5169</v>
      </c>
      <c r="C3001" s="3" t="s">
        <v>91</v>
      </c>
      <c r="D3001" s="3" t="s">
        <v>92</v>
      </c>
      <c r="E3001" s="37">
        <v>1404.78</v>
      </c>
      <c r="F3001" s="3" t="s">
        <v>39</v>
      </c>
    </row>
    <row r="3002" spans="1:6">
      <c r="A3002" s="35">
        <v>101532</v>
      </c>
      <c r="B3002" s="3" t="s">
        <v>5170</v>
      </c>
      <c r="C3002" s="3" t="s">
        <v>91</v>
      </c>
      <c r="D3002" s="3" t="s">
        <v>92</v>
      </c>
      <c r="E3002" s="37">
        <v>1668.78</v>
      </c>
      <c r="F3002" s="3" t="s">
        <v>39</v>
      </c>
    </row>
    <row r="3003" spans="1:6">
      <c r="A3003" s="35">
        <v>102077</v>
      </c>
      <c r="B3003" s="3" t="s">
        <v>4964</v>
      </c>
      <c r="C3003" s="3" t="s">
        <v>1231</v>
      </c>
      <c r="D3003" s="3" t="s">
        <v>38</v>
      </c>
      <c r="E3003" s="37">
        <v>5074.3900000000003</v>
      </c>
      <c r="F3003" s="3" t="s">
        <v>39</v>
      </c>
    </row>
    <row r="3004" spans="1:6">
      <c r="A3004" s="35">
        <v>102073</v>
      </c>
      <c r="B3004" s="3" t="s">
        <v>4960</v>
      </c>
      <c r="C3004" s="3" t="s">
        <v>1231</v>
      </c>
      <c r="D3004" s="3" t="s">
        <v>38</v>
      </c>
      <c r="E3004" s="37">
        <v>3580.39</v>
      </c>
      <c r="F3004" s="3" t="s">
        <v>39</v>
      </c>
    </row>
    <row r="3005" spans="1:6">
      <c r="A3005" s="35">
        <v>102079</v>
      </c>
      <c r="B3005" s="3" t="s">
        <v>4966</v>
      </c>
      <c r="C3005" s="3" t="s">
        <v>1231</v>
      </c>
      <c r="D3005" s="3" t="s">
        <v>38</v>
      </c>
      <c r="E3005" s="37">
        <v>4973.09</v>
      </c>
      <c r="F3005" s="3" t="s">
        <v>39</v>
      </c>
    </row>
    <row r="3006" spans="1:6">
      <c r="A3006" s="35">
        <v>102075</v>
      </c>
      <c r="B3006" s="3" t="s">
        <v>4962</v>
      </c>
      <c r="C3006" s="3" t="s">
        <v>1231</v>
      </c>
      <c r="D3006" s="3" t="s">
        <v>38</v>
      </c>
      <c r="E3006" s="37">
        <v>4554.17</v>
      </c>
      <c r="F3006" s="3" t="s">
        <v>39</v>
      </c>
    </row>
    <row r="3007" spans="1:6">
      <c r="A3007" s="35">
        <v>102078</v>
      </c>
      <c r="B3007" s="3" t="s">
        <v>4965</v>
      </c>
      <c r="C3007" s="3" t="s">
        <v>1231</v>
      </c>
      <c r="D3007" s="3" t="s">
        <v>38</v>
      </c>
      <c r="E3007" s="37">
        <v>5152.4799999999996</v>
      </c>
      <c r="F3007" s="3" t="s">
        <v>39</v>
      </c>
    </row>
    <row r="3008" spans="1:6">
      <c r="A3008" s="35">
        <v>102074</v>
      </c>
      <c r="B3008" s="3" t="s">
        <v>4961</v>
      </c>
      <c r="C3008" s="3" t="s">
        <v>1231</v>
      </c>
      <c r="D3008" s="3" t="s">
        <v>38</v>
      </c>
      <c r="E3008" s="37">
        <v>4338.91</v>
      </c>
      <c r="F3008" s="3" t="s">
        <v>39</v>
      </c>
    </row>
    <row r="3009" spans="1:6">
      <c r="A3009" s="35">
        <v>102080</v>
      </c>
      <c r="B3009" s="3" t="s">
        <v>4967</v>
      </c>
      <c r="C3009" s="3" t="s">
        <v>1231</v>
      </c>
      <c r="D3009" s="3" t="s">
        <v>38</v>
      </c>
      <c r="E3009" s="37">
        <v>4440.75</v>
      </c>
      <c r="F3009" s="3" t="s">
        <v>39</v>
      </c>
    </row>
    <row r="3010" spans="1:6">
      <c r="A3010" s="35">
        <v>102076</v>
      </c>
      <c r="B3010" s="3" t="s">
        <v>4963</v>
      </c>
      <c r="C3010" s="3" t="s">
        <v>1231</v>
      </c>
      <c r="D3010" s="3" t="s">
        <v>38</v>
      </c>
      <c r="E3010" s="37">
        <v>4696.1000000000004</v>
      </c>
      <c r="F3010" s="3" t="s">
        <v>39</v>
      </c>
    </row>
    <row r="3011" spans="1:6">
      <c r="A3011" s="35">
        <v>101114</v>
      </c>
      <c r="B3011" s="3" t="s">
        <v>5732</v>
      </c>
      <c r="C3011" s="3" t="s">
        <v>1231</v>
      </c>
      <c r="D3011" s="3" t="s">
        <v>38</v>
      </c>
      <c r="E3011" s="36">
        <v>3.64</v>
      </c>
      <c r="F3011" s="3" t="s">
        <v>39</v>
      </c>
    </row>
    <row r="3012" spans="1:6">
      <c r="A3012" s="35">
        <v>101118</v>
      </c>
      <c r="B3012" s="3" t="s">
        <v>5736</v>
      </c>
      <c r="C3012" s="3" t="s">
        <v>1231</v>
      </c>
      <c r="D3012" s="3" t="s">
        <v>38</v>
      </c>
      <c r="E3012" s="36">
        <v>3.19</v>
      </c>
      <c r="F3012" s="3" t="s">
        <v>39</v>
      </c>
    </row>
    <row r="3013" spans="1:6">
      <c r="A3013" s="35">
        <v>101115</v>
      </c>
      <c r="B3013" s="3" t="s">
        <v>5733</v>
      </c>
      <c r="C3013" s="3" t="s">
        <v>1231</v>
      </c>
      <c r="D3013" s="3" t="s">
        <v>38</v>
      </c>
      <c r="E3013" s="36">
        <v>3.16</v>
      </c>
      <c r="F3013" s="3" t="s">
        <v>39</v>
      </c>
    </row>
    <row r="3014" spans="1:6">
      <c r="A3014" s="35">
        <v>101116</v>
      </c>
      <c r="B3014" s="3" t="s">
        <v>5734</v>
      </c>
      <c r="C3014" s="3" t="s">
        <v>1231</v>
      </c>
      <c r="D3014" s="3" t="s">
        <v>38</v>
      </c>
      <c r="E3014" s="36">
        <v>1.98</v>
      </c>
      <c r="F3014" s="3" t="s">
        <v>39</v>
      </c>
    </row>
    <row r="3015" spans="1:6">
      <c r="A3015" s="35">
        <v>101117</v>
      </c>
      <c r="B3015" s="3" t="s">
        <v>5735</v>
      </c>
      <c r="C3015" s="3" t="s">
        <v>1231</v>
      </c>
      <c r="D3015" s="3" t="s">
        <v>38</v>
      </c>
      <c r="E3015" s="36">
        <v>2.94</v>
      </c>
      <c r="F3015" s="3" t="s">
        <v>39</v>
      </c>
    </row>
    <row r="3016" spans="1:6">
      <c r="A3016" s="35">
        <v>101139</v>
      </c>
      <c r="B3016" s="3" t="s">
        <v>5757</v>
      </c>
      <c r="C3016" s="3" t="s">
        <v>1231</v>
      </c>
      <c r="D3016" s="3" t="s">
        <v>38</v>
      </c>
      <c r="E3016" s="36">
        <v>17.53</v>
      </c>
      <c r="F3016" s="3" t="s">
        <v>39</v>
      </c>
    </row>
    <row r="3017" spans="1:6">
      <c r="A3017" s="35">
        <v>101124</v>
      </c>
      <c r="B3017" s="3" t="s">
        <v>5742</v>
      </c>
      <c r="C3017" s="3" t="s">
        <v>1231</v>
      </c>
      <c r="D3017" s="3" t="s">
        <v>38</v>
      </c>
      <c r="E3017" s="36">
        <v>13.2</v>
      </c>
      <c r="F3017" s="3" t="s">
        <v>39</v>
      </c>
    </row>
    <row r="3018" spans="1:6">
      <c r="A3018" s="35">
        <v>101128</v>
      </c>
      <c r="B3018" s="3" t="s">
        <v>5746</v>
      </c>
      <c r="C3018" s="3" t="s">
        <v>1231</v>
      </c>
      <c r="D3018" s="3" t="s">
        <v>38</v>
      </c>
      <c r="E3018" s="36">
        <v>12.75</v>
      </c>
      <c r="F3018" s="3" t="s">
        <v>39</v>
      </c>
    </row>
    <row r="3019" spans="1:6">
      <c r="A3019" s="35">
        <v>101125</v>
      </c>
      <c r="B3019" s="3" t="s">
        <v>5743</v>
      </c>
      <c r="C3019" s="3" t="s">
        <v>1231</v>
      </c>
      <c r="D3019" s="3" t="s">
        <v>38</v>
      </c>
      <c r="E3019" s="36">
        <v>12.72</v>
      </c>
      <c r="F3019" s="3" t="s">
        <v>39</v>
      </c>
    </row>
    <row r="3020" spans="1:6">
      <c r="A3020" s="35">
        <v>101126</v>
      </c>
      <c r="B3020" s="3" t="s">
        <v>5744</v>
      </c>
      <c r="C3020" s="3" t="s">
        <v>1231</v>
      </c>
      <c r="D3020" s="3" t="s">
        <v>38</v>
      </c>
      <c r="E3020" s="36">
        <v>11.54</v>
      </c>
      <c r="F3020" s="3" t="s">
        <v>39</v>
      </c>
    </row>
    <row r="3021" spans="1:6">
      <c r="A3021" s="35">
        <v>101127</v>
      </c>
      <c r="B3021" s="3" t="s">
        <v>5745</v>
      </c>
      <c r="C3021" s="3" t="s">
        <v>1231</v>
      </c>
      <c r="D3021" s="3" t="s">
        <v>38</v>
      </c>
      <c r="E3021" s="36">
        <v>12.5</v>
      </c>
      <c r="F3021" s="3" t="s">
        <v>39</v>
      </c>
    </row>
    <row r="3022" spans="1:6">
      <c r="A3022" s="35">
        <v>101134</v>
      </c>
      <c r="B3022" s="3" t="s">
        <v>5752</v>
      </c>
      <c r="C3022" s="3" t="s">
        <v>1231</v>
      </c>
      <c r="D3022" s="3" t="s">
        <v>38</v>
      </c>
      <c r="E3022" s="36">
        <v>13.81</v>
      </c>
      <c r="F3022" s="3" t="s">
        <v>39</v>
      </c>
    </row>
    <row r="3023" spans="1:6">
      <c r="A3023" s="35">
        <v>101144</v>
      </c>
      <c r="B3023" s="3" t="s">
        <v>5762</v>
      </c>
      <c r="C3023" s="3" t="s">
        <v>1231</v>
      </c>
      <c r="D3023" s="3" t="s">
        <v>38</v>
      </c>
      <c r="E3023" s="36">
        <v>13.94</v>
      </c>
      <c r="F3023" s="3" t="s">
        <v>39</v>
      </c>
    </row>
    <row r="3024" spans="1:6">
      <c r="A3024" s="35">
        <v>101138</v>
      </c>
      <c r="B3024" s="3" t="s">
        <v>5756</v>
      </c>
      <c r="C3024" s="3" t="s">
        <v>1231</v>
      </c>
      <c r="D3024" s="3" t="s">
        <v>38</v>
      </c>
      <c r="E3024" s="36">
        <v>13.36</v>
      </c>
      <c r="F3024" s="3" t="s">
        <v>39</v>
      </c>
    </row>
    <row r="3025" spans="1:6">
      <c r="A3025" s="35">
        <v>101148</v>
      </c>
      <c r="B3025" s="3" t="s">
        <v>5766</v>
      </c>
      <c r="C3025" s="3" t="s">
        <v>1231</v>
      </c>
      <c r="D3025" s="3" t="s">
        <v>38</v>
      </c>
      <c r="E3025" s="36">
        <v>13.49</v>
      </c>
      <c r="F3025" s="3" t="s">
        <v>39</v>
      </c>
    </row>
    <row r="3026" spans="1:6">
      <c r="A3026" s="35">
        <v>101135</v>
      </c>
      <c r="B3026" s="3" t="s">
        <v>5753</v>
      </c>
      <c r="C3026" s="3" t="s">
        <v>1231</v>
      </c>
      <c r="D3026" s="3" t="s">
        <v>38</v>
      </c>
      <c r="E3026" s="36">
        <v>13.33</v>
      </c>
      <c r="F3026" s="3" t="s">
        <v>39</v>
      </c>
    </row>
    <row r="3027" spans="1:6">
      <c r="A3027" s="35">
        <v>101145</v>
      </c>
      <c r="B3027" s="3" t="s">
        <v>5763</v>
      </c>
      <c r="C3027" s="3" t="s">
        <v>1231</v>
      </c>
      <c r="D3027" s="3" t="s">
        <v>38</v>
      </c>
      <c r="E3027" s="36">
        <v>13.46</v>
      </c>
      <c r="F3027" s="3" t="s">
        <v>39</v>
      </c>
    </row>
    <row r="3028" spans="1:6">
      <c r="A3028" s="35">
        <v>101136</v>
      </c>
      <c r="B3028" s="3" t="s">
        <v>5754</v>
      </c>
      <c r="C3028" s="3" t="s">
        <v>1231</v>
      </c>
      <c r="D3028" s="3" t="s">
        <v>38</v>
      </c>
      <c r="E3028" s="36">
        <v>12.15</v>
      </c>
      <c r="F3028" s="3" t="s">
        <v>39</v>
      </c>
    </row>
    <row r="3029" spans="1:6">
      <c r="A3029" s="35">
        <v>101146</v>
      </c>
      <c r="B3029" s="3" t="s">
        <v>5764</v>
      </c>
      <c r="C3029" s="3" t="s">
        <v>1231</v>
      </c>
      <c r="D3029" s="3" t="s">
        <v>38</v>
      </c>
      <c r="E3029" s="36">
        <v>12.28</v>
      </c>
      <c r="F3029" s="3" t="s">
        <v>39</v>
      </c>
    </row>
    <row r="3030" spans="1:6">
      <c r="A3030" s="35">
        <v>101137</v>
      </c>
      <c r="B3030" s="3" t="s">
        <v>5755</v>
      </c>
      <c r="C3030" s="3" t="s">
        <v>1231</v>
      </c>
      <c r="D3030" s="3" t="s">
        <v>38</v>
      </c>
      <c r="E3030" s="36">
        <v>13.11</v>
      </c>
      <c r="F3030" s="3" t="s">
        <v>39</v>
      </c>
    </row>
    <row r="3031" spans="1:6">
      <c r="A3031" s="35">
        <v>101147</v>
      </c>
      <c r="B3031" s="3" t="s">
        <v>5765</v>
      </c>
      <c r="C3031" s="3" t="s">
        <v>1231</v>
      </c>
      <c r="D3031" s="3" t="s">
        <v>38</v>
      </c>
      <c r="E3031" s="36">
        <v>13.24</v>
      </c>
      <c r="F3031" s="3" t="s">
        <v>39</v>
      </c>
    </row>
    <row r="3032" spans="1:6">
      <c r="A3032" s="35">
        <v>101119</v>
      </c>
      <c r="B3032" s="3" t="s">
        <v>5737</v>
      </c>
      <c r="C3032" s="3" t="s">
        <v>1231</v>
      </c>
      <c r="D3032" s="3" t="s">
        <v>38</v>
      </c>
      <c r="E3032" s="36">
        <v>6.95</v>
      </c>
      <c r="F3032" s="3" t="s">
        <v>39</v>
      </c>
    </row>
    <row r="3033" spans="1:6">
      <c r="A3033" s="35">
        <v>101123</v>
      </c>
      <c r="B3033" s="3" t="s">
        <v>5741</v>
      </c>
      <c r="C3033" s="3" t="s">
        <v>1231</v>
      </c>
      <c r="D3033" s="3" t="s">
        <v>38</v>
      </c>
      <c r="E3033" s="36">
        <v>6.07</v>
      </c>
      <c r="F3033" s="3" t="s">
        <v>39</v>
      </c>
    </row>
    <row r="3034" spans="1:6">
      <c r="A3034" s="35">
        <v>101120</v>
      </c>
      <c r="B3034" s="3" t="s">
        <v>5738</v>
      </c>
      <c r="C3034" s="3" t="s">
        <v>1231</v>
      </c>
      <c r="D3034" s="3" t="s">
        <v>38</v>
      </c>
      <c r="E3034" s="36">
        <v>6.05</v>
      </c>
      <c r="F3034" s="3" t="s">
        <v>39</v>
      </c>
    </row>
    <row r="3035" spans="1:6">
      <c r="A3035" s="35">
        <v>101121</v>
      </c>
      <c r="B3035" s="3" t="s">
        <v>5739</v>
      </c>
      <c r="C3035" s="3" t="s">
        <v>1231</v>
      </c>
      <c r="D3035" s="3" t="s">
        <v>38</v>
      </c>
      <c r="E3035" s="36">
        <v>3.81</v>
      </c>
      <c r="F3035" s="3" t="s">
        <v>39</v>
      </c>
    </row>
    <row r="3036" spans="1:6">
      <c r="A3036" s="35">
        <v>101122</v>
      </c>
      <c r="B3036" s="3" t="s">
        <v>5740</v>
      </c>
      <c r="C3036" s="3" t="s">
        <v>1231</v>
      </c>
      <c r="D3036" s="3" t="s">
        <v>38</v>
      </c>
      <c r="E3036" s="36">
        <v>5.6</v>
      </c>
      <c r="F3036" s="3" t="s">
        <v>39</v>
      </c>
    </row>
    <row r="3037" spans="1:6">
      <c r="A3037" s="35">
        <v>101129</v>
      </c>
      <c r="B3037" s="3" t="s">
        <v>5747</v>
      </c>
      <c r="C3037" s="3" t="s">
        <v>1231</v>
      </c>
      <c r="D3037" s="3" t="s">
        <v>38</v>
      </c>
      <c r="E3037" s="36">
        <v>16.89</v>
      </c>
      <c r="F3037" s="3" t="s">
        <v>39</v>
      </c>
    </row>
    <row r="3038" spans="1:6">
      <c r="A3038" s="35">
        <v>101133</v>
      </c>
      <c r="B3038" s="3" t="s">
        <v>5751</v>
      </c>
      <c r="C3038" s="3" t="s">
        <v>1231</v>
      </c>
      <c r="D3038" s="3" t="s">
        <v>38</v>
      </c>
      <c r="E3038" s="36">
        <v>16.010000000000002</v>
      </c>
      <c r="F3038" s="3" t="s">
        <v>39</v>
      </c>
    </row>
    <row r="3039" spans="1:6">
      <c r="A3039" s="35">
        <v>101130</v>
      </c>
      <c r="B3039" s="3" t="s">
        <v>5748</v>
      </c>
      <c r="C3039" s="3" t="s">
        <v>1231</v>
      </c>
      <c r="D3039" s="3" t="s">
        <v>38</v>
      </c>
      <c r="E3039" s="36">
        <v>15.99</v>
      </c>
      <c r="F3039" s="3" t="s">
        <v>39</v>
      </c>
    </row>
    <row r="3040" spans="1:6">
      <c r="A3040" s="35">
        <v>101131</v>
      </c>
      <c r="B3040" s="3" t="s">
        <v>5749</v>
      </c>
      <c r="C3040" s="3" t="s">
        <v>1231</v>
      </c>
      <c r="D3040" s="3" t="s">
        <v>38</v>
      </c>
      <c r="E3040" s="36">
        <v>13.75</v>
      </c>
      <c r="F3040" s="3" t="s">
        <v>39</v>
      </c>
    </row>
    <row r="3041" spans="1:6">
      <c r="A3041" s="35">
        <v>101132</v>
      </c>
      <c r="B3041" s="3" t="s">
        <v>5750</v>
      </c>
      <c r="C3041" s="3" t="s">
        <v>1231</v>
      </c>
      <c r="D3041" s="3" t="s">
        <v>38</v>
      </c>
      <c r="E3041" s="36">
        <v>15.54</v>
      </c>
      <c r="F3041" s="3" t="s">
        <v>39</v>
      </c>
    </row>
    <row r="3042" spans="1:6">
      <c r="A3042" s="35">
        <v>101149</v>
      </c>
      <c r="B3042" s="3" t="s">
        <v>5767</v>
      </c>
      <c r="C3042" s="3" t="s">
        <v>1231</v>
      </c>
      <c r="D3042" s="3" t="s">
        <v>38</v>
      </c>
      <c r="E3042" s="36">
        <v>17.66</v>
      </c>
      <c r="F3042" s="3" t="s">
        <v>39</v>
      </c>
    </row>
    <row r="3043" spans="1:6">
      <c r="A3043" s="35">
        <v>101143</v>
      </c>
      <c r="B3043" s="3" t="s">
        <v>5761</v>
      </c>
      <c r="C3043" s="3" t="s">
        <v>1231</v>
      </c>
      <c r="D3043" s="3" t="s">
        <v>38</v>
      </c>
      <c r="E3043" s="36">
        <v>16.649999999999999</v>
      </c>
      <c r="F3043" s="3" t="s">
        <v>39</v>
      </c>
    </row>
    <row r="3044" spans="1:6">
      <c r="A3044" s="35">
        <v>101153</v>
      </c>
      <c r="B3044" s="3" t="s">
        <v>5771</v>
      </c>
      <c r="C3044" s="3" t="s">
        <v>1231</v>
      </c>
      <c r="D3044" s="3" t="s">
        <v>38</v>
      </c>
      <c r="E3044" s="36">
        <v>16.78</v>
      </c>
      <c r="F3044" s="3" t="s">
        <v>39</v>
      </c>
    </row>
    <row r="3045" spans="1:6">
      <c r="A3045" s="35">
        <v>101140</v>
      </c>
      <c r="B3045" s="3" t="s">
        <v>5758</v>
      </c>
      <c r="C3045" s="3" t="s">
        <v>1231</v>
      </c>
      <c r="D3045" s="3" t="s">
        <v>38</v>
      </c>
      <c r="E3045" s="36">
        <v>16.63</v>
      </c>
      <c r="F3045" s="3" t="s">
        <v>39</v>
      </c>
    </row>
    <row r="3046" spans="1:6">
      <c r="A3046" s="35">
        <v>101150</v>
      </c>
      <c r="B3046" s="3" t="s">
        <v>5768</v>
      </c>
      <c r="C3046" s="3" t="s">
        <v>1231</v>
      </c>
      <c r="D3046" s="3" t="s">
        <v>38</v>
      </c>
      <c r="E3046" s="36">
        <v>16.760000000000002</v>
      </c>
      <c r="F3046" s="3" t="s">
        <v>39</v>
      </c>
    </row>
    <row r="3047" spans="1:6">
      <c r="A3047" s="35">
        <v>101141</v>
      </c>
      <c r="B3047" s="3" t="s">
        <v>5759</v>
      </c>
      <c r="C3047" s="3" t="s">
        <v>1231</v>
      </c>
      <c r="D3047" s="3" t="s">
        <v>38</v>
      </c>
      <c r="E3047" s="36">
        <v>14.39</v>
      </c>
      <c r="F3047" s="3" t="s">
        <v>39</v>
      </c>
    </row>
    <row r="3048" spans="1:6">
      <c r="A3048" s="35">
        <v>101151</v>
      </c>
      <c r="B3048" s="3" t="s">
        <v>5769</v>
      </c>
      <c r="C3048" s="3" t="s">
        <v>1231</v>
      </c>
      <c r="D3048" s="3" t="s">
        <v>38</v>
      </c>
      <c r="E3048" s="36">
        <v>14.52</v>
      </c>
      <c r="F3048" s="3" t="s">
        <v>39</v>
      </c>
    </row>
    <row r="3049" spans="1:6">
      <c r="A3049" s="35">
        <v>101142</v>
      </c>
      <c r="B3049" s="3" t="s">
        <v>5760</v>
      </c>
      <c r="C3049" s="3" t="s">
        <v>1231</v>
      </c>
      <c r="D3049" s="3" t="s">
        <v>38</v>
      </c>
      <c r="E3049" s="36">
        <v>16.18</v>
      </c>
      <c r="F3049" s="3" t="s">
        <v>39</v>
      </c>
    </row>
    <row r="3050" spans="1:6">
      <c r="A3050" s="35">
        <v>101152</v>
      </c>
      <c r="B3050" s="3" t="s">
        <v>5770</v>
      </c>
      <c r="C3050" s="3" t="s">
        <v>1231</v>
      </c>
      <c r="D3050" s="3" t="s">
        <v>38</v>
      </c>
      <c r="E3050" s="36">
        <v>16.309999999999999</v>
      </c>
      <c r="F3050" s="3" t="s">
        <v>39</v>
      </c>
    </row>
    <row r="3051" spans="1:6">
      <c r="A3051" s="35">
        <v>93358</v>
      </c>
      <c r="B3051" s="3" t="s">
        <v>5848</v>
      </c>
      <c r="C3051" s="3" t="s">
        <v>1231</v>
      </c>
      <c r="D3051" s="3" t="s">
        <v>410</v>
      </c>
      <c r="E3051" s="36">
        <v>63.37</v>
      </c>
      <c r="F3051" s="3" t="s">
        <v>39</v>
      </c>
    </row>
    <row r="3052" spans="1:6">
      <c r="A3052" s="35">
        <v>96527</v>
      </c>
      <c r="B3052" s="3" t="s">
        <v>16661</v>
      </c>
      <c r="C3052" s="3" t="s">
        <v>1231</v>
      </c>
      <c r="D3052" s="3" t="s">
        <v>410</v>
      </c>
      <c r="E3052" s="36">
        <v>95.44</v>
      </c>
      <c r="F3052" s="3" t="s">
        <v>39</v>
      </c>
    </row>
    <row r="3053" spans="1:6">
      <c r="A3053" s="35">
        <v>96526</v>
      </c>
      <c r="B3053" s="3" t="s">
        <v>16660</v>
      </c>
      <c r="C3053" s="3" t="s">
        <v>1231</v>
      </c>
      <c r="D3053" s="3" t="s">
        <v>410</v>
      </c>
      <c r="E3053" s="36">
        <v>229.21</v>
      </c>
      <c r="F3053" s="3" t="s">
        <v>39</v>
      </c>
    </row>
    <row r="3054" spans="1:6">
      <c r="A3054" s="35">
        <v>97082</v>
      </c>
      <c r="B3054" s="3" t="s">
        <v>16148</v>
      </c>
      <c r="C3054" s="3" t="s">
        <v>1231</v>
      </c>
      <c r="D3054" s="3" t="s">
        <v>410</v>
      </c>
      <c r="E3054" s="36">
        <v>46.52</v>
      </c>
      <c r="F3054" s="3" t="s">
        <v>39</v>
      </c>
    </row>
    <row r="3055" spans="1:6">
      <c r="A3055" s="35">
        <v>96523</v>
      </c>
      <c r="B3055" s="3" t="s">
        <v>16657</v>
      </c>
      <c r="C3055" s="3" t="s">
        <v>1231</v>
      </c>
      <c r="D3055" s="3" t="s">
        <v>410</v>
      </c>
      <c r="E3055" s="36">
        <v>72.650000000000006</v>
      </c>
      <c r="F3055" s="3" t="s">
        <v>39</v>
      </c>
    </row>
    <row r="3056" spans="1:6">
      <c r="A3056" s="35">
        <v>96522</v>
      </c>
      <c r="B3056" s="3" t="s">
        <v>16656</v>
      </c>
      <c r="C3056" s="3" t="s">
        <v>1231</v>
      </c>
      <c r="D3056" s="3" t="s">
        <v>410</v>
      </c>
      <c r="E3056" s="36">
        <v>113.6</v>
      </c>
      <c r="F3056" s="3" t="s">
        <v>39</v>
      </c>
    </row>
    <row r="3057" spans="1:6">
      <c r="A3057" s="35">
        <v>90082</v>
      </c>
      <c r="B3057" s="3" t="s">
        <v>16662</v>
      </c>
      <c r="C3057" s="3" t="s">
        <v>1231</v>
      </c>
      <c r="D3057" s="3" t="s">
        <v>38</v>
      </c>
      <c r="E3057" s="36">
        <v>10.199999999999999</v>
      </c>
      <c r="F3057" s="3" t="s">
        <v>39</v>
      </c>
    </row>
    <row r="3058" spans="1:6">
      <c r="A3058" s="35">
        <v>90091</v>
      </c>
      <c r="B3058" s="3" t="s">
        <v>16667</v>
      </c>
      <c r="C3058" s="3" t="s">
        <v>1231</v>
      </c>
      <c r="D3058" s="3" t="s">
        <v>38</v>
      </c>
      <c r="E3058" s="36">
        <v>5.51</v>
      </c>
      <c r="F3058" s="3" t="s">
        <v>39</v>
      </c>
    </row>
    <row r="3059" spans="1:6">
      <c r="A3059" s="35">
        <v>102307</v>
      </c>
      <c r="B3059" s="3" t="s">
        <v>16711</v>
      </c>
      <c r="C3059" s="3" t="s">
        <v>1231</v>
      </c>
      <c r="D3059" s="3" t="s">
        <v>38</v>
      </c>
      <c r="E3059" s="36">
        <v>12.74</v>
      </c>
      <c r="F3059" s="3" t="s">
        <v>39</v>
      </c>
    </row>
    <row r="3060" spans="1:6">
      <c r="A3060" s="35">
        <v>102315</v>
      </c>
      <c r="B3060" s="3" t="s">
        <v>16719</v>
      </c>
      <c r="C3060" s="3" t="s">
        <v>1231</v>
      </c>
      <c r="D3060" s="3" t="s">
        <v>38</v>
      </c>
      <c r="E3060" s="36">
        <v>7.04</v>
      </c>
      <c r="F3060" s="3" t="s">
        <v>39</v>
      </c>
    </row>
    <row r="3061" spans="1:6">
      <c r="A3061" s="35">
        <v>102283</v>
      </c>
      <c r="B3061" s="3" t="s">
        <v>16687</v>
      </c>
      <c r="C3061" s="3" t="s">
        <v>1231</v>
      </c>
      <c r="D3061" s="3" t="s">
        <v>38</v>
      </c>
      <c r="E3061" s="36">
        <v>11.32</v>
      </c>
      <c r="F3061" s="3" t="s">
        <v>39</v>
      </c>
    </row>
    <row r="3062" spans="1:6">
      <c r="A3062" s="35">
        <v>102291</v>
      </c>
      <c r="B3062" s="3" t="s">
        <v>16695</v>
      </c>
      <c r="C3062" s="3" t="s">
        <v>1231</v>
      </c>
      <c r="D3062" s="3" t="s">
        <v>38</v>
      </c>
      <c r="E3062" s="36">
        <v>6.25</v>
      </c>
      <c r="F3062" s="3" t="s">
        <v>39</v>
      </c>
    </row>
    <row r="3063" spans="1:6">
      <c r="A3063" s="35">
        <v>102276</v>
      </c>
      <c r="B3063" s="3" t="s">
        <v>16680</v>
      </c>
      <c r="C3063" s="3" t="s">
        <v>1231</v>
      </c>
      <c r="D3063" s="3" t="s">
        <v>38</v>
      </c>
      <c r="E3063" s="36">
        <v>11.48</v>
      </c>
      <c r="F3063" s="3" t="s">
        <v>39</v>
      </c>
    </row>
    <row r="3064" spans="1:6">
      <c r="A3064" s="35">
        <v>102306</v>
      </c>
      <c r="B3064" s="3" t="s">
        <v>16710</v>
      </c>
      <c r="C3064" s="3" t="s">
        <v>1231</v>
      </c>
      <c r="D3064" s="3" t="s">
        <v>38</v>
      </c>
      <c r="E3064" s="36">
        <v>14.36</v>
      </c>
      <c r="F3064" s="3" t="s">
        <v>39</v>
      </c>
    </row>
    <row r="3065" spans="1:6">
      <c r="A3065" s="35">
        <v>102279</v>
      </c>
      <c r="B3065" s="3" t="s">
        <v>16683</v>
      </c>
      <c r="C3065" s="3" t="s">
        <v>1231</v>
      </c>
      <c r="D3065" s="3" t="s">
        <v>38</v>
      </c>
      <c r="E3065" s="36">
        <v>6.32</v>
      </c>
      <c r="F3065" s="3" t="s">
        <v>39</v>
      </c>
    </row>
    <row r="3066" spans="1:6">
      <c r="A3066" s="35">
        <v>102282</v>
      </c>
      <c r="B3066" s="3" t="s">
        <v>16686</v>
      </c>
      <c r="C3066" s="3" t="s">
        <v>1231</v>
      </c>
      <c r="D3066" s="3" t="s">
        <v>38</v>
      </c>
      <c r="E3066" s="36">
        <v>12.74</v>
      </c>
      <c r="F3066" s="3" t="s">
        <v>39</v>
      </c>
    </row>
    <row r="3067" spans="1:6">
      <c r="A3067" s="35">
        <v>102290</v>
      </c>
      <c r="B3067" s="3" t="s">
        <v>16694</v>
      </c>
      <c r="C3067" s="3" t="s">
        <v>1231</v>
      </c>
      <c r="D3067" s="3" t="s">
        <v>38</v>
      </c>
      <c r="E3067" s="36">
        <v>7.04</v>
      </c>
      <c r="F3067" s="3" t="s">
        <v>39</v>
      </c>
    </row>
    <row r="3068" spans="1:6">
      <c r="A3068" s="35">
        <v>102327</v>
      </c>
      <c r="B3068" s="3" t="s">
        <v>16731</v>
      </c>
      <c r="C3068" s="3" t="s">
        <v>1231</v>
      </c>
      <c r="D3068" s="3" t="s">
        <v>38</v>
      </c>
      <c r="E3068" s="36">
        <v>7.8</v>
      </c>
      <c r="F3068" s="3" t="s">
        <v>39</v>
      </c>
    </row>
    <row r="3069" spans="1:6">
      <c r="A3069" s="35">
        <v>90100</v>
      </c>
      <c r="B3069" s="3" t="s">
        <v>16673</v>
      </c>
      <c r="C3069" s="3" t="s">
        <v>1231</v>
      </c>
      <c r="D3069" s="3" t="s">
        <v>38</v>
      </c>
      <c r="E3069" s="36">
        <v>11.31</v>
      </c>
      <c r="F3069" s="3" t="s">
        <v>39</v>
      </c>
    </row>
    <row r="3070" spans="1:6">
      <c r="A3070" s="35">
        <v>102323</v>
      </c>
      <c r="B3070" s="3" t="s">
        <v>16727</v>
      </c>
      <c r="C3070" s="3" t="s">
        <v>1231</v>
      </c>
      <c r="D3070" s="3" t="s">
        <v>38</v>
      </c>
      <c r="E3070" s="36">
        <v>14.14</v>
      </c>
      <c r="F3070" s="3" t="s">
        <v>39</v>
      </c>
    </row>
    <row r="3071" spans="1:6">
      <c r="A3071" s="35">
        <v>102299</v>
      </c>
      <c r="B3071" s="3" t="s">
        <v>16703</v>
      </c>
      <c r="C3071" s="3" t="s">
        <v>1231</v>
      </c>
      <c r="D3071" s="3" t="s">
        <v>38</v>
      </c>
      <c r="E3071" s="36">
        <v>12.58</v>
      </c>
      <c r="F3071" s="3" t="s">
        <v>39</v>
      </c>
    </row>
    <row r="3072" spans="1:6">
      <c r="A3072" s="35">
        <v>102303</v>
      </c>
      <c r="B3072" s="3" t="s">
        <v>16707</v>
      </c>
      <c r="C3072" s="3" t="s">
        <v>1231</v>
      </c>
      <c r="D3072" s="3" t="s">
        <v>38</v>
      </c>
      <c r="E3072" s="36">
        <v>6.93</v>
      </c>
      <c r="F3072" s="3" t="s">
        <v>39</v>
      </c>
    </row>
    <row r="3073" spans="1:6">
      <c r="A3073" s="35">
        <v>102302</v>
      </c>
      <c r="B3073" s="3" t="s">
        <v>16706</v>
      </c>
      <c r="C3073" s="3" t="s">
        <v>1231</v>
      </c>
      <c r="D3073" s="3" t="s">
        <v>38</v>
      </c>
      <c r="E3073" s="36">
        <v>8.15</v>
      </c>
      <c r="F3073" s="3" t="s">
        <v>39</v>
      </c>
    </row>
    <row r="3074" spans="1:6">
      <c r="A3074" s="35">
        <v>90099</v>
      </c>
      <c r="B3074" s="3" t="s">
        <v>16672</v>
      </c>
      <c r="C3074" s="3" t="s">
        <v>1231</v>
      </c>
      <c r="D3074" s="3" t="s">
        <v>38</v>
      </c>
      <c r="E3074" s="36">
        <v>13.31</v>
      </c>
      <c r="F3074" s="3" t="s">
        <v>39</v>
      </c>
    </row>
    <row r="3075" spans="1:6">
      <c r="A3075" s="35">
        <v>102322</v>
      </c>
      <c r="B3075" s="3" t="s">
        <v>16726</v>
      </c>
      <c r="C3075" s="3" t="s">
        <v>1231</v>
      </c>
      <c r="D3075" s="3" t="s">
        <v>38</v>
      </c>
      <c r="E3075" s="36">
        <v>16.66</v>
      </c>
      <c r="F3075" s="3" t="s">
        <v>39</v>
      </c>
    </row>
    <row r="3076" spans="1:6">
      <c r="A3076" s="35">
        <v>102298</v>
      </c>
      <c r="B3076" s="3" t="s">
        <v>16702</v>
      </c>
      <c r="C3076" s="3" t="s">
        <v>1231</v>
      </c>
      <c r="D3076" s="3" t="s">
        <v>38</v>
      </c>
      <c r="E3076" s="36">
        <v>14.81</v>
      </c>
      <c r="F3076" s="3" t="s">
        <v>39</v>
      </c>
    </row>
    <row r="3077" spans="1:6">
      <c r="A3077" s="35">
        <v>102326</v>
      </c>
      <c r="B3077" s="3" t="s">
        <v>16730</v>
      </c>
      <c r="C3077" s="3" t="s">
        <v>1231</v>
      </c>
      <c r="D3077" s="3" t="s">
        <v>38</v>
      </c>
      <c r="E3077" s="36">
        <v>9.19</v>
      </c>
      <c r="F3077" s="3" t="s">
        <v>39</v>
      </c>
    </row>
    <row r="3078" spans="1:6">
      <c r="A3078" s="35">
        <v>102314</v>
      </c>
      <c r="B3078" s="3" t="s">
        <v>16718</v>
      </c>
      <c r="C3078" s="3" t="s">
        <v>1231</v>
      </c>
      <c r="D3078" s="3" t="s">
        <v>38</v>
      </c>
      <c r="E3078" s="36">
        <v>7.92</v>
      </c>
      <c r="F3078" s="3" t="s">
        <v>39</v>
      </c>
    </row>
    <row r="3079" spans="1:6">
      <c r="A3079" s="35">
        <v>102312</v>
      </c>
      <c r="B3079" s="3" t="s">
        <v>16716</v>
      </c>
      <c r="C3079" s="3" t="s">
        <v>1231</v>
      </c>
      <c r="D3079" s="3" t="s">
        <v>38</v>
      </c>
      <c r="E3079" s="36">
        <v>10.89</v>
      </c>
      <c r="F3079" s="3" t="s">
        <v>39</v>
      </c>
    </row>
    <row r="3080" spans="1:6">
      <c r="A3080" s="35">
        <v>102288</v>
      </c>
      <c r="B3080" s="3" t="s">
        <v>16692</v>
      </c>
      <c r="C3080" s="3" t="s">
        <v>1231</v>
      </c>
      <c r="D3080" s="3" t="s">
        <v>38</v>
      </c>
      <c r="E3080" s="36">
        <v>9.68</v>
      </c>
      <c r="F3080" s="3" t="s">
        <v>39</v>
      </c>
    </row>
    <row r="3081" spans="1:6">
      <c r="A3081" s="35">
        <v>90087</v>
      </c>
      <c r="B3081" s="3" t="s">
        <v>16665</v>
      </c>
      <c r="C3081" s="3" t="s">
        <v>1231</v>
      </c>
      <c r="D3081" s="3" t="s">
        <v>38</v>
      </c>
      <c r="E3081" s="36">
        <v>8.6999999999999993</v>
      </c>
      <c r="F3081" s="3" t="s">
        <v>39</v>
      </c>
    </row>
    <row r="3082" spans="1:6">
      <c r="A3082" s="35">
        <v>102277</v>
      </c>
      <c r="B3082" s="3" t="s">
        <v>16681</v>
      </c>
      <c r="C3082" s="3" t="s">
        <v>1231</v>
      </c>
      <c r="D3082" s="3" t="s">
        <v>38</v>
      </c>
      <c r="E3082" s="36">
        <v>9.06</v>
      </c>
      <c r="F3082" s="3" t="s">
        <v>39</v>
      </c>
    </row>
    <row r="3083" spans="1:6">
      <c r="A3083" s="35">
        <v>102308</v>
      </c>
      <c r="B3083" s="3" t="s">
        <v>16712</v>
      </c>
      <c r="C3083" s="3" t="s">
        <v>1231</v>
      </c>
      <c r="D3083" s="3" t="s">
        <v>38</v>
      </c>
      <c r="E3083" s="36">
        <v>12.36</v>
      </c>
      <c r="F3083" s="3" t="s">
        <v>39</v>
      </c>
    </row>
    <row r="3084" spans="1:6">
      <c r="A3084" s="35">
        <v>90084</v>
      </c>
      <c r="B3084" s="3" t="s">
        <v>16663</v>
      </c>
      <c r="C3084" s="3" t="s">
        <v>1231</v>
      </c>
      <c r="D3084" s="3" t="s">
        <v>38</v>
      </c>
      <c r="E3084" s="36">
        <v>9.8800000000000008</v>
      </c>
      <c r="F3084" s="3" t="s">
        <v>39</v>
      </c>
    </row>
    <row r="3085" spans="1:6">
      <c r="A3085" s="35">
        <v>102284</v>
      </c>
      <c r="B3085" s="3" t="s">
        <v>16688</v>
      </c>
      <c r="C3085" s="3" t="s">
        <v>1231</v>
      </c>
      <c r="D3085" s="3" t="s">
        <v>38</v>
      </c>
      <c r="E3085" s="36">
        <v>10.96</v>
      </c>
      <c r="F3085" s="3" t="s">
        <v>39</v>
      </c>
    </row>
    <row r="3086" spans="1:6">
      <c r="A3086" s="35">
        <v>102304</v>
      </c>
      <c r="B3086" s="3" t="s">
        <v>16708</v>
      </c>
      <c r="C3086" s="3" t="s">
        <v>1231</v>
      </c>
      <c r="D3086" s="3" t="s">
        <v>38</v>
      </c>
      <c r="E3086" s="36">
        <v>6.85</v>
      </c>
      <c r="F3086" s="3" t="s">
        <v>39</v>
      </c>
    </row>
    <row r="3087" spans="1:6">
      <c r="A3087" s="35">
        <v>102325</v>
      </c>
      <c r="B3087" s="3" t="s">
        <v>16729</v>
      </c>
      <c r="C3087" s="3" t="s">
        <v>1231</v>
      </c>
      <c r="D3087" s="3" t="s">
        <v>38</v>
      </c>
      <c r="E3087" s="36">
        <v>12.71</v>
      </c>
      <c r="F3087" s="3" t="s">
        <v>39</v>
      </c>
    </row>
    <row r="3088" spans="1:6">
      <c r="A3088" s="35">
        <v>102329</v>
      </c>
      <c r="B3088" s="3" t="s">
        <v>16733</v>
      </c>
      <c r="C3088" s="3" t="s">
        <v>1231</v>
      </c>
      <c r="D3088" s="3" t="s">
        <v>38</v>
      </c>
      <c r="E3088" s="36">
        <v>7.02</v>
      </c>
      <c r="F3088" s="3" t="s">
        <v>39</v>
      </c>
    </row>
    <row r="3089" spans="1:6">
      <c r="A3089" s="35">
        <v>102301</v>
      </c>
      <c r="B3089" s="3" t="s">
        <v>16705</v>
      </c>
      <c r="C3089" s="3" t="s">
        <v>1231</v>
      </c>
      <c r="D3089" s="3" t="s">
        <v>38</v>
      </c>
      <c r="E3089" s="36">
        <v>11.28</v>
      </c>
      <c r="F3089" s="3" t="s">
        <v>39</v>
      </c>
    </row>
    <row r="3090" spans="1:6">
      <c r="A3090" s="35">
        <v>102305</v>
      </c>
      <c r="B3090" s="3" t="s">
        <v>16709</v>
      </c>
      <c r="C3090" s="3" t="s">
        <v>1231</v>
      </c>
      <c r="D3090" s="3" t="s">
        <v>38</v>
      </c>
      <c r="E3090" s="36">
        <v>6.23</v>
      </c>
      <c r="F3090" s="3" t="s">
        <v>39</v>
      </c>
    </row>
    <row r="3091" spans="1:6">
      <c r="A3091" s="35">
        <v>90101</v>
      </c>
      <c r="B3091" s="3" t="s">
        <v>16674</v>
      </c>
      <c r="C3091" s="3" t="s">
        <v>1231</v>
      </c>
      <c r="D3091" s="3" t="s">
        <v>38</v>
      </c>
      <c r="E3091" s="36">
        <v>11.18</v>
      </c>
      <c r="F3091" s="3" t="s">
        <v>39</v>
      </c>
    </row>
    <row r="3092" spans="1:6">
      <c r="A3092" s="35">
        <v>102324</v>
      </c>
      <c r="B3092" s="3" t="s">
        <v>16728</v>
      </c>
      <c r="C3092" s="3" t="s">
        <v>1231</v>
      </c>
      <c r="D3092" s="3" t="s">
        <v>38</v>
      </c>
      <c r="E3092" s="36">
        <v>13.97</v>
      </c>
      <c r="F3092" s="3" t="s">
        <v>39</v>
      </c>
    </row>
    <row r="3093" spans="1:6">
      <c r="A3093" s="35">
        <v>102300</v>
      </c>
      <c r="B3093" s="3" t="s">
        <v>16704</v>
      </c>
      <c r="C3093" s="3" t="s">
        <v>1231</v>
      </c>
      <c r="D3093" s="3" t="s">
        <v>38</v>
      </c>
      <c r="E3093" s="36">
        <v>12.41</v>
      </c>
      <c r="F3093" s="3" t="s">
        <v>39</v>
      </c>
    </row>
    <row r="3094" spans="1:6">
      <c r="A3094" s="35">
        <v>90102</v>
      </c>
      <c r="B3094" s="3" t="s">
        <v>16675</v>
      </c>
      <c r="C3094" s="3" t="s">
        <v>1231</v>
      </c>
      <c r="D3094" s="3" t="s">
        <v>38</v>
      </c>
      <c r="E3094" s="36">
        <v>10.17</v>
      </c>
      <c r="F3094" s="3" t="s">
        <v>39</v>
      </c>
    </row>
    <row r="3095" spans="1:6">
      <c r="A3095" s="35">
        <v>102328</v>
      </c>
      <c r="B3095" s="3" t="s">
        <v>16732</v>
      </c>
      <c r="C3095" s="3" t="s">
        <v>1231</v>
      </c>
      <c r="D3095" s="3" t="s">
        <v>38</v>
      </c>
      <c r="E3095" s="36">
        <v>7.7</v>
      </c>
      <c r="F3095" s="3" t="s">
        <v>39</v>
      </c>
    </row>
    <row r="3096" spans="1:6">
      <c r="A3096" s="35">
        <v>102295</v>
      </c>
      <c r="B3096" s="3" t="s">
        <v>16699</v>
      </c>
      <c r="C3096" s="3" t="s">
        <v>1231</v>
      </c>
      <c r="D3096" s="3" t="s">
        <v>38</v>
      </c>
      <c r="E3096" s="36">
        <v>5.55</v>
      </c>
      <c r="F3096" s="3" t="s">
        <v>39</v>
      </c>
    </row>
    <row r="3097" spans="1:6">
      <c r="A3097" s="35">
        <v>102281</v>
      </c>
      <c r="B3097" s="3" t="s">
        <v>16685</v>
      </c>
      <c r="C3097" s="3" t="s">
        <v>1231</v>
      </c>
      <c r="D3097" s="3" t="s">
        <v>38</v>
      </c>
      <c r="E3097" s="36">
        <v>5</v>
      </c>
      <c r="F3097" s="3" t="s">
        <v>39</v>
      </c>
    </row>
    <row r="3098" spans="1:6">
      <c r="A3098" s="35">
        <v>102311</v>
      </c>
      <c r="B3098" s="3" t="s">
        <v>16715</v>
      </c>
      <c r="C3098" s="3" t="s">
        <v>1231</v>
      </c>
      <c r="D3098" s="3" t="s">
        <v>38</v>
      </c>
      <c r="E3098" s="36">
        <v>11.33</v>
      </c>
      <c r="F3098" s="3" t="s">
        <v>39</v>
      </c>
    </row>
    <row r="3099" spans="1:6">
      <c r="A3099" s="35">
        <v>102319</v>
      </c>
      <c r="B3099" s="3" t="s">
        <v>16723</v>
      </c>
      <c r="C3099" s="3" t="s">
        <v>1231</v>
      </c>
      <c r="D3099" s="3" t="s">
        <v>38</v>
      </c>
      <c r="E3099" s="36">
        <v>6.25</v>
      </c>
      <c r="F3099" s="3" t="s">
        <v>39</v>
      </c>
    </row>
    <row r="3100" spans="1:6">
      <c r="A3100" s="35">
        <v>102287</v>
      </c>
      <c r="B3100" s="3" t="s">
        <v>16691</v>
      </c>
      <c r="C3100" s="3" t="s">
        <v>1231</v>
      </c>
      <c r="D3100" s="3" t="s">
        <v>38</v>
      </c>
      <c r="E3100" s="36">
        <v>10.09</v>
      </c>
      <c r="F3100" s="3" t="s">
        <v>39</v>
      </c>
    </row>
    <row r="3101" spans="1:6">
      <c r="A3101" s="35">
        <v>102316</v>
      </c>
      <c r="B3101" s="3" t="s">
        <v>16720</v>
      </c>
      <c r="C3101" s="3" t="s">
        <v>1231</v>
      </c>
      <c r="D3101" s="3" t="s">
        <v>38</v>
      </c>
      <c r="E3101" s="36">
        <v>6.8</v>
      </c>
      <c r="F3101" s="3" t="s">
        <v>39</v>
      </c>
    </row>
    <row r="3102" spans="1:6">
      <c r="A3102" s="35">
        <v>102292</v>
      </c>
      <c r="B3102" s="3" t="s">
        <v>16696</v>
      </c>
      <c r="C3102" s="3" t="s">
        <v>1231</v>
      </c>
      <c r="D3102" s="3" t="s">
        <v>38</v>
      </c>
      <c r="E3102" s="36">
        <v>6.05</v>
      </c>
      <c r="F3102" s="3" t="s">
        <v>39</v>
      </c>
    </row>
    <row r="3103" spans="1:6">
      <c r="A3103" s="35">
        <v>90092</v>
      </c>
      <c r="B3103" s="3" t="s">
        <v>16668</v>
      </c>
      <c r="C3103" s="3" t="s">
        <v>1231</v>
      </c>
      <c r="D3103" s="3" t="s">
        <v>38</v>
      </c>
      <c r="E3103" s="36">
        <v>5.45</v>
      </c>
      <c r="F3103" s="3" t="s">
        <v>39</v>
      </c>
    </row>
    <row r="3104" spans="1:6">
      <c r="A3104" s="35">
        <v>102278</v>
      </c>
      <c r="B3104" s="3" t="s">
        <v>16682</v>
      </c>
      <c r="C3104" s="3" t="s">
        <v>1231</v>
      </c>
      <c r="D3104" s="3" t="s">
        <v>38</v>
      </c>
      <c r="E3104" s="36">
        <v>9.06</v>
      </c>
      <c r="F3104" s="3" t="s">
        <v>39</v>
      </c>
    </row>
    <row r="3105" spans="1:6">
      <c r="A3105" s="35">
        <v>102285</v>
      </c>
      <c r="B3105" s="3" t="s">
        <v>16689</v>
      </c>
      <c r="C3105" s="3" t="s">
        <v>1231</v>
      </c>
      <c r="D3105" s="3" t="s">
        <v>38</v>
      </c>
      <c r="E3105" s="36">
        <v>10.37</v>
      </c>
      <c r="F3105" s="3" t="s">
        <v>39</v>
      </c>
    </row>
    <row r="3106" spans="1:6">
      <c r="A3106" s="35">
        <v>90094</v>
      </c>
      <c r="B3106" s="3" t="s">
        <v>16669</v>
      </c>
      <c r="C3106" s="3" t="s">
        <v>1231</v>
      </c>
      <c r="D3106" s="3" t="s">
        <v>38</v>
      </c>
      <c r="E3106" s="36">
        <v>5.15</v>
      </c>
      <c r="F3106" s="3" t="s">
        <v>39</v>
      </c>
    </row>
    <row r="3107" spans="1:6">
      <c r="A3107" s="35">
        <v>102309</v>
      </c>
      <c r="B3107" s="3" t="s">
        <v>16713</v>
      </c>
      <c r="C3107" s="3" t="s">
        <v>1231</v>
      </c>
      <c r="D3107" s="3" t="s">
        <v>38</v>
      </c>
      <c r="E3107" s="36">
        <v>11.7</v>
      </c>
      <c r="F3107" s="3" t="s">
        <v>39</v>
      </c>
    </row>
    <row r="3108" spans="1:6">
      <c r="A3108" s="35">
        <v>90095</v>
      </c>
      <c r="B3108" s="3" t="s">
        <v>16670</v>
      </c>
      <c r="C3108" s="3" t="s">
        <v>1231</v>
      </c>
      <c r="D3108" s="3" t="s">
        <v>38</v>
      </c>
      <c r="E3108" s="36">
        <v>4.78</v>
      </c>
      <c r="F3108" s="3" t="s">
        <v>39</v>
      </c>
    </row>
    <row r="3109" spans="1:6">
      <c r="A3109" s="35">
        <v>102320</v>
      </c>
      <c r="B3109" s="3" t="s">
        <v>16724</v>
      </c>
      <c r="C3109" s="3" t="s">
        <v>1231</v>
      </c>
      <c r="D3109" s="3" t="s">
        <v>38</v>
      </c>
      <c r="E3109" s="36">
        <v>5.99</v>
      </c>
      <c r="F3109" s="3" t="s">
        <v>39</v>
      </c>
    </row>
    <row r="3110" spans="1:6">
      <c r="A3110" s="35">
        <v>102296</v>
      </c>
      <c r="B3110" s="3" t="s">
        <v>16700</v>
      </c>
      <c r="C3110" s="3" t="s">
        <v>1231</v>
      </c>
      <c r="D3110" s="3" t="s">
        <v>38</v>
      </c>
      <c r="E3110" s="36">
        <v>5.33</v>
      </c>
      <c r="F3110" s="3" t="s">
        <v>39</v>
      </c>
    </row>
    <row r="3111" spans="1:6">
      <c r="A3111" s="35">
        <v>90086</v>
      </c>
      <c r="B3111" s="3" t="s">
        <v>16664</v>
      </c>
      <c r="C3111" s="3" t="s">
        <v>1231</v>
      </c>
      <c r="D3111" s="3" t="s">
        <v>38</v>
      </c>
      <c r="E3111" s="36">
        <v>9.35</v>
      </c>
      <c r="F3111" s="3" t="s">
        <v>39</v>
      </c>
    </row>
    <row r="3112" spans="1:6">
      <c r="A3112" s="35">
        <v>102286</v>
      </c>
      <c r="B3112" s="3" t="s">
        <v>16690</v>
      </c>
      <c r="C3112" s="3" t="s">
        <v>1231</v>
      </c>
      <c r="D3112" s="3" t="s">
        <v>38</v>
      </c>
      <c r="E3112" s="36">
        <v>10.08</v>
      </c>
      <c r="F3112" s="3" t="s">
        <v>39</v>
      </c>
    </row>
    <row r="3113" spans="1:6">
      <c r="A3113" s="35">
        <v>90098</v>
      </c>
      <c r="B3113" s="3" t="s">
        <v>16671</v>
      </c>
      <c r="C3113" s="3" t="s">
        <v>1231</v>
      </c>
      <c r="D3113" s="3" t="s">
        <v>38</v>
      </c>
      <c r="E3113" s="36">
        <v>4.71</v>
      </c>
      <c r="F3113" s="3" t="s">
        <v>39</v>
      </c>
    </row>
    <row r="3114" spans="1:6">
      <c r="A3114" s="35">
        <v>102313</v>
      </c>
      <c r="B3114" s="3" t="s">
        <v>16717</v>
      </c>
      <c r="C3114" s="3" t="s">
        <v>1231</v>
      </c>
      <c r="D3114" s="3" t="s">
        <v>38</v>
      </c>
      <c r="E3114" s="36">
        <v>10.64</v>
      </c>
      <c r="F3114" s="3" t="s">
        <v>39</v>
      </c>
    </row>
    <row r="3115" spans="1:6">
      <c r="A3115" s="35">
        <v>102321</v>
      </c>
      <c r="B3115" s="3" t="s">
        <v>16725</v>
      </c>
      <c r="C3115" s="3" t="s">
        <v>1231</v>
      </c>
      <c r="D3115" s="3" t="s">
        <v>38</v>
      </c>
      <c r="E3115" s="36">
        <v>5.87</v>
      </c>
      <c r="F3115" s="3" t="s">
        <v>39</v>
      </c>
    </row>
    <row r="3116" spans="1:6">
      <c r="A3116" s="35">
        <v>102289</v>
      </c>
      <c r="B3116" s="3" t="s">
        <v>16693</v>
      </c>
      <c r="C3116" s="3" t="s">
        <v>1231</v>
      </c>
      <c r="D3116" s="3" t="s">
        <v>38</v>
      </c>
      <c r="E3116" s="36">
        <v>9.4499999999999993</v>
      </c>
      <c r="F3116" s="3" t="s">
        <v>39</v>
      </c>
    </row>
    <row r="3117" spans="1:6">
      <c r="A3117" s="35">
        <v>102297</v>
      </c>
      <c r="B3117" s="3" t="s">
        <v>16701</v>
      </c>
      <c r="C3117" s="3" t="s">
        <v>1231</v>
      </c>
      <c r="D3117" s="3" t="s">
        <v>38</v>
      </c>
      <c r="E3117" s="36">
        <v>5.21</v>
      </c>
      <c r="F3117" s="3" t="s">
        <v>39</v>
      </c>
    </row>
    <row r="3118" spans="1:6">
      <c r="A3118" s="35">
        <v>102280</v>
      </c>
      <c r="B3118" s="3" t="s">
        <v>16684</v>
      </c>
      <c r="C3118" s="3" t="s">
        <v>1231</v>
      </c>
      <c r="D3118" s="3" t="s">
        <v>38</v>
      </c>
      <c r="E3118" s="36">
        <v>5</v>
      </c>
      <c r="F3118" s="3" t="s">
        <v>39</v>
      </c>
    </row>
    <row r="3119" spans="1:6">
      <c r="A3119" s="35">
        <v>102294</v>
      </c>
      <c r="B3119" s="3" t="s">
        <v>16698</v>
      </c>
      <c r="C3119" s="3" t="s">
        <v>1231</v>
      </c>
      <c r="D3119" s="3" t="s">
        <v>38</v>
      </c>
      <c r="E3119" s="36">
        <v>5.56</v>
      </c>
      <c r="F3119" s="3" t="s">
        <v>39</v>
      </c>
    </row>
    <row r="3120" spans="1:6">
      <c r="A3120" s="35">
        <v>90090</v>
      </c>
      <c r="B3120" s="3" t="s">
        <v>16666</v>
      </c>
      <c r="C3120" s="3" t="s">
        <v>1231</v>
      </c>
      <c r="D3120" s="3" t="s">
        <v>38</v>
      </c>
      <c r="E3120" s="36">
        <v>8.5</v>
      </c>
      <c r="F3120" s="3" t="s">
        <v>39</v>
      </c>
    </row>
    <row r="3121" spans="1:6">
      <c r="A3121" s="35">
        <v>102317</v>
      </c>
      <c r="B3121" s="3" t="s">
        <v>16721</v>
      </c>
      <c r="C3121" s="3" t="s">
        <v>1231</v>
      </c>
      <c r="D3121" s="3" t="s">
        <v>38</v>
      </c>
      <c r="E3121" s="36">
        <v>6.44</v>
      </c>
      <c r="F3121" s="3" t="s">
        <v>39</v>
      </c>
    </row>
    <row r="3122" spans="1:6">
      <c r="A3122" s="35">
        <v>102293</v>
      </c>
      <c r="B3122" s="3" t="s">
        <v>16697</v>
      </c>
      <c r="C3122" s="3" t="s">
        <v>1231</v>
      </c>
      <c r="D3122" s="3" t="s">
        <v>38</v>
      </c>
      <c r="E3122" s="36">
        <v>5.73</v>
      </c>
      <c r="F3122" s="3" t="s">
        <v>39</v>
      </c>
    </row>
    <row r="3123" spans="1:6">
      <c r="A3123" s="35">
        <v>102310</v>
      </c>
      <c r="B3123" s="3" t="s">
        <v>16714</v>
      </c>
      <c r="C3123" s="3" t="s">
        <v>1231</v>
      </c>
      <c r="D3123" s="3" t="s">
        <v>38</v>
      </c>
      <c r="E3123" s="36">
        <v>11.34</v>
      </c>
      <c r="F3123" s="3" t="s">
        <v>39</v>
      </c>
    </row>
    <row r="3124" spans="1:6">
      <c r="A3124" s="35">
        <v>102318</v>
      </c>
      <c r="B3124" s="3" t="s">
        <v>16722</v>
      </c>
      <c r="C3124" s="3" t="s">
        <v>1231</v>
      </c>
      <c r="D3124" s="3" t="s">
        <v>38</v>
      </c>
      <c r="E3124" s="36">
        <v>6.27</v>
      </c>
      <c r="F3124" s="3" t="s">
        <v>39</v>
      </c>
    </row>
    <row r="3125" spans="1:6">
      <c r="A3125" s="35">
        <v>90106</v>
      </c>
      <c r="B3125" s="3" t="s">
        <v>16677</v>
      </c>
      <c r="C3125" s="3" t="s">
        <v>1231</v>
      </c>
      <c r="D3125" s="3" t="s">
        <v>38</v>
      </c>
      <c r="E3125" s="36">
        <v>6.25</v>
      </c>
      <c r="F3125" s="3" t="s">
        <v>39</v>
      </c>
    </row>
    <row r="3126" spans="1:6">
      <c r="A3126" s="35">
        <v>90105</v>
      </c>
      <c r="B3126" s="3" t="s">
        <v>16676</v>
      </c>
      <c r="C3126" s="3" t="s">
        <v>1231</v>
      </c>
      <c r="D3126" s="3" t="s">
        <v>38</v>
      </c>
      <c r="E3126" s="36">
        <v>7.34</v>
      </c>
      <c r="F3126" s="3" t="s">
        <v>39</v>
      </c>
    </row>
    <row r="3127" spans="1:6">
      <c r="A3127" s="35">
        <v>90108</v>
      </c>
      <c r="B3127" s="3" t="s">
        <v>16679</v>
      </c>
      <c r="C3127" s="3" t="s">
        <v>1231</v>
      </c>
      <c r="D3127" s="3" t="s">
        <v>38</v>
      </c>
      <c r="E3127" s="36">
        <v>5.61</v>
      </c>
      <c r="F3127" s="3" t="s">
        <v>39</v>
      </c>
    </row>
    <row r="3128" spans="1:6">
      <c r="A3128" s="35">
        <v>90107</v>
      </c>
      <c r="B3128" s="3" t="s">
        <v>16678</v>
      </c>
      <c r="C3128" s="3" t="s">
        <v>1231</v>
      </c>
      <c r="D3128" s="3" t="s">
        <v>38</v>
      </c>
      <c r="E3128" s="36">
        <v>6.16</v>
      </c>
      <c r="F3128" s="3" t="s">
        <v>39</v>
      </c>
    </row>
    <row r="3129" spans="1:6">
      <c r="A3129" s="35">
        <v>96521</v>
      </c>
      <c r="B3129" s="3" t="s">
        <v>16655</v>
      </c>
      <c r="C3129" s="3" t="s">
        <v>1231</v>
      </c>
      <c r="D3129" s="3" t="s">
        <v>38</v>
      </c>
      <c r="E3129" s="36">
        <v>39.18</v>
      </c>
      <c r="F3129" s="3" t="s">
        <v>39</v>
      </c>
    </row>
    <row r="3130" spans="1:6">
      <c r="A3130" s="35">
        <v>96520</v>
      </c>
      <c r="B3130" s="3" t="s">
        <v>16654</v>
      </c>
      <c r="C3130" s="3" t="s">
        <v>1231</v>
      </c>
      <c r="D3130" s="3" t="s">
        <v>38</v>
      </c>
      <c r="E3130" s="36">
        <v>84.2</v>
      </c>
      <c r="F3130" s="3" t="s">
        <v>39</v>
      </c>
    </row>
    <row r="3131" spans="1:6">
      <c r="A3131" s="35">
        <v>96525</v>
      </c>
      <c r="B3131" s="3" t="s">
        <v>16659</v>
      </c>
      <c r="C3131" s="3" t="s">
        <v>1231</v>
      </c>
      <c r="D3131" s="3" t="s">
        <v>38</v>
      </c>
      <c r="E3131" s="36">
        <v>34.369999999999997</v>
      </c>
      <c r="F3131" s="3" t="s">
        <v>39</v>
      </c>
    </row>
    <row r="3132" spans="1:6">
      <c r="A3132" s="35">
        <v>96524</v>
      </c>
      <c r="B3132" s="3" t="s">
        <v>16658</v>
      </c>
      <c r="C3132" s="3" t="s">
        <v>1231</v>
      </c>
      <c r="D3132" s="3" t="s">
        <v>38</v>
      </c>
      <c r="E3132" s="36">
        <v>141.78</v>
      </c>
      <c r="F3132" s="3" t="s">
        <v>39</v>
      </c>
    </row>
    <row r="3133" spans="1:6">
      <c r="A3133" s="35">
        <v>101206</v>
      </c>
      <c r="B3133" s="3" t="s">
        <v>5772</v>
      </c>
      <c r="C3133" s="3" t="s">
        <v>1231</v>
      </c>
      <c r="D3133" s="3" t="s">
        <v>38</v>
      </c>
      <c r="E3133" s="36">
        <v>11.56</v>
      </c>
      <c r="F3133" s="3" t="s">
        <v>39</v>
      </c>
    </row>
    <row r="3134" spans="1:6">
      <c r="A3134" s="35">
        <v>101210</v>
      </c>
      <c r="B3134" s="3" t="s">
        <v>5776</v>
      </c>
      <c r="C3134" s="3" t="s">
        <v>1231</v>
      </c>
      <c r="D3134" s="3" t="s">
        <v>38</v>
      </c>
      <c r="E3134" s="36">
        <v>16.55</v>
      </c>
      <c r="F3134" s="3" t="s">
        <v>39</v>
      </c>
    </row>
    <row r="3135" spans="1:6">
      <c r="A3135" s="35">
        <v>101211</v>
      </c>
      <c r="B3135" s="3" t="s">
        <v>5777</v>
      </c>
      <c r="C3135" s="3" t="s">
        <v>1231</v>
      </c>
      <c r="D3135" s="3" t="s">
        <v>38</v>
      </c>
      <c r="E3135" s="36">
        <v>17.78</v>
      </c>
      <c r="F3135" s="3" t="s">
        <v>39</v>
      </c>
    </row>
    <row r="3136" spans="1:6">
      <c r="A3136" s="35">
        <v>101215</v>
      </c>
      <c r="B3136" s="3" t="s">
        <v>5781</v>
      </c>
      <c r="C3136" s="3" t="s">
        <v>1231</v>
      </c>
      <c r="D3136" s="3" t="s">
        <v>38</v>
      </c>
      <c r="E3136" s="36">
        <v>15.85</v>
      </c>
      <c r="F3136" s="3" t="s">
        <v>39</v>
      </c>
    </row>
    <row r="3137" spans="1:6">
      <c r="A3137" s="35">
        <v>101216</v>
      </c>
      <c r="B3137" s="3" t="s">
        <v>5782</v>
      </c>
      <c r="C3137" s="3" t="s">
        <v>1231</v>
      </c>
      <c r="D3137" s="3" t="s">
        <v>38</v>
      </c>
      <c r="E3137" s="36">
        <v>16.72</v>
      </c>
      <c r="F3137" s="3" t="s">
        <v>39</v>
      </c>
    </row>
    <row r="3138" spans="1:6">
      <c r="A3138" s="35">
        <v>101212</v>
      </c>
      <c r="B3138" s="3" t="s">
        <v>5778</v>
      </c>
      <c r="C3138" s="3" t="s">
        <v>1231</v>
      </c>
      <c r="D3138" s="3" t="s">
        <v>38</v>
      </c>
      <c r="E3138" s="36">
        <v>20.66</v>
      </c>
      <c r="F3138" s="3" t="s">
        <v>39</v>
      </c>
    </row>
    <row r="3139" spans="1:6">
      <c r="A3139" s="35">
        <v>101217</v>
      </c>
      <c r="B3139" s="3" t="s">
        <v>5783</v>
      </c>
      <c r="C3139" s="3" t="s">
        <v>1231</v>
      </c>
      <c r="D3139" s="3" t="s">
        <v>38</v>
      </c>
      <c r="E3139" s="36">
        <v>19.39</v>
      </c>
      <c r="F3139" s="3" t="s">
        <v>39</v>
      </c>
    </row>
    <row r="3140" spans="1:6">
      <c r="A3140" s="35">
        <v>101218</v>
      </c>
      <c r="B3140" s="3" t="s">
        <v>5784</v>
      </c>
      <c r="C3140" s="3" t="s">
        <v>1231</v>
      </c>
      <c r="D3140" s="3" t="s">
        <v>38</v>
      </c>
      <c r="E3140" s="36">
        <v>20.67</v>
      </c>
      <c r="F3140" s="3" t="s">
        <v>39</v>
      </c>
    </row>
    <row r="3141" spans="1:6">
      <c r="A3141" s="35">
        <v>101213</v>
      </c>
      <c r="B3141" s="3" t="s">
        <v>5779</v>
      </c>
      <c r="C3141" s="3" t="s">
        <v>1231</v>
      </c>
      <c r="D3141" s="3" t="s">
        <v>38</v>
      </c>
      <c r="E3141" s="36">
        <v>22.96</v>
      </c>
      <c r="F3141" s="3" t="s">
        <v>39</v>
      </c>
    </row>
    <row r="3142" spans="1:6">
      <c r="A3142" s="35">
        <v>101219</v>
      </c>
      <c r="B3142" s="3" t="s">
        <v>5785</v>
      </c>
      <c r="C3142" s="3" t="s">
        <v>1231</v>
      </c>
      <c r="D3142" s="3" t="s">
        <v>38</v>
      </c>
      <c r="E3142" s="36">
        <v>25.18</v>
      </c>
      <c r="F3142" s="3" t="s">
        <v>39</v>
      </c>
    </row>
    <row r="3143" spans="1:6">
      <c r="A3143" s="35">
        <v>101214</v>
      </c>
      <c r="B3143" s="3" t="s">
        <v>5780</v>
      </c>
      <c r="C3143" s="3" t="s">
        <v>1231</v>
      </c>
      <c r="D3143" s="3" t="s">
        <v>38</v>
      </c>
      <c r="E3143" s="36">
        <v>27.96</v>
      </c>
      <c r="F3143" s="3" t="s">
        <v>39</v>
      </c>
    </row>
    <row r="3144" spans="1:6">
      <c r="A3144" s="35">
        <v>101254</v>
      </c>
      <c r="B3144" s="3" t="s">
        <v>5820</v>
      </c>
      <c r="C3144" s="3" t="s">
        <v>1231</v>
      </c>
      <c r="D3144" s="3" t="s">
        <v>38</v>
      </c>
      <c r="E3144" s="36">
        <v>11.8</v>
      </c>
      <c r="F3144" s="3" t="s">
        <v>39</v>
      </c>
    </row>
    <row r="3145" spans="1:6">
      <c r="A3145" s="35">
        <v>101256</v>
      </c>
      <c r="B3145" s="3" t="s">
        <v>5822</v>
      </c>
      <c r="C3145" s="3" t="s">
        <v>1231</v>
      </c>
      <c r="D3145" s="3" t="s">
        <v>38</v>
      </c>
      <c r="E3145" s="36">
        <v>18.260000000000002</v>
      </c>
      <c r="F3145" s="3" t="s">
        <v>39</v>
      </c>
    </row>
    <row r="3146" spans="1:6">
      <c r="A3146" s="35">
        <v>101257</v>
      </c>
      <c r="B3146" s="3" t="s">
        <v>5823</v>
      </c>
      <c r="C3146" s="3" t="s">
        <v>1231</v>
      </c>
      <c r="D3146" s="3" t="s">
        <v>38</v>
      </c>
      <c r="E3146" s="36">
        <v>19.399999999999999</v>
      </c>
      <c r="F3146" s="3" t="s">
        <v>39</v>
      </c>
    </row>
    <row r="3147" spans="1:6">
      <c r="A3147" s="35">
        <v>101258</v>
      </c>
      <c r="B3147" s="3" t="s">
        <v>5824</v>
      </c>
      <c r="C3147" s="3" t="s">
        <v>1231</v>
      </c>
      <c r="D3147" s="3" t="s">
        <v>38</v>
      </c>
      <c r="E3147" s="36">
        <v>22.49</v>
      </c>
      <c r="F3147" s="3" t="s">
        <v>39</v>
      </c>
    </row>
    <row r="3148" spans="1:6">
      <c r="A3148" s="35">
        <v>101259</v>
      </c>
      <c r="B3148" s="3" t="s">
        <v>5825</v>
      </c>
      <c r="C3148" s="3" t="s">
        <v>1231</v>
      </c>
      <c r="D3148" s="3" t="s">
        <v>38</v>
      </c>
      <c r="E3148" s="36">
        <v>24.88</v>
      </c>
      <c r="F3148" s="3" t="s">
        <v>39</v>
      </c>
    </row>
    <row r="3149" spans="1:6">
      <c r="A3149" s="35">
        <v>101260</v>
      </c>
      <c r="B3149" s="3" t="s">
        <v>5826</v>
      </c>
      <c r="C3149" s="3" t="s">
        <v>1231</v>
      </c>
      <c r="D3149" s="3" t="s">
        <v>38</v>
      </c>
      <c r="E3149" s="36">
        <v>31.1</v>
      </c>
      <c r="F3149" s="3" t="s">
        <v>39</v>
      </c>
    </row>
    <row r="3150" spans="1:6">
      <c r="A3150" s="35">
        <v>101208</v>
      </c>
      <c r="B3150" s="3" t="s">
        <v>5774</v>
      </c>
      <c r="C3150" s="3" t="s">
        <v>1231</v>
      </c>
      <c r="D3150" s="3" t="s">
        <v>38</v>
      </c>
      <c r="E3150" s="36">
        <v>9.94</v>
      </c>
      <c r="F3150" s="3" t="s">
        <v>39</v>
      </c>
    </row>
    <row r="3151" spans="1:6">
      <c r="A3151" s="35">
        <v>101209</v>
      </c>
      <c r="B3151" s="3" t="s">
        <v>5775</v>
      </c>
      <c r="C3151" s="3" t="s">
        <v>1231</v>
      </c>
      <c r="D3151" s="3" t="s">
        <v>38</v>
      </c>
      <c r="E3151" s="36">
        <v>9.26</v>
      </c>
      <c r="F3151" s="3" t="s">
        <v>39</v>
      </c>
    </row>
    <row r="3152" spans="1:6">
      <c r="A3152" s="35">
        <v>101220</v>
      </c>
      <c r="B3152" s="3" t="s">
        <v>5786</v>
      </c>
      <c r="C3152" s="3" t="s">
        <v>1231</v>
      </c>
      <c r="D3152" s="3" t="s">
        <v>38</v>
      </c>
      <c r="E3152" s="36">
        <v>15.56</v>
      </c>
      <c r="F3152" s="3" t="s">
        <v>39</v>
      </c>
    </row>
    <row r="3153" spans="1:6">
      <c r="A3153" s="35">
        <v>101221</v>
      </c>
      <c r="B3153" s="3" t="s">
        <v>5787</v>
      </c>
      <c r="C3153" s="3" t="s">
        <v>1231</v>
      </c>
      <c r="D3153" s="3" t="s">
        <v>38</v>
      </c>
      <c r="E3153" s="36">
        <v>16.559999999999999</v>
      </c>
      <c r="F3153" s="3" t="s">
        <v>39</v>
      </c>
    </row>
    <row r="3154" spans="1:6">
      <c r="A3154" s="35">
        <v>101225</v>
      </c>
      <c r="B3154" s="3" t="s">
        <v>5791</v>
      </c>
      <c r="C3154" s="3" t="s">
        <v>1231</v>
      </c>
      <c r="D3154" s="3" t="s">
        <v>38</v>
      </c>
      <c r="E3154" s="36">
        <v>14.33</v>
      </c>
      <c r="F3154" s="3" t="s">
        <v>39</v>
      </c>
    </row>
    <row r="3155" spans="1:6">
      <c r="A3155" s="35">
        <v>101226</v>
      </c>
      <c r="B3155" s="3" t="s">
        <v>5792</v>
      </c>
      <c r="C3155" s="3" t="s">
        <v>1231</v>
      </c>
      <c r="D3155" s="3" t="s">
        <v>38</v>
      </c>
      <c r="E3155" s="36">
        <v>15.21</v>
      </c>
      <c r="F3155" s="3" t="s">
        <v>39</v>
      </c>
    </row>
    <row r="3156" spans="1:6">
      <c r="A3156" s="35">
        <v>101222</v>
      </c>
      <c r="B3156" s="3" t="s">
        <v>5788</v>
      </c>
      <c r="C3156" s="3" t="s">
        <v>1231</v>
      </c>
      <c r="D3156" s="3" t="s">
        <v>38</v>
      </c>
      <c r="E3156" s="36">
        <v>19.25</v>
      </c>
      <c r="F3156" s="3" t="s">
        <v>39</v>
      </c>
    </row>
    <row r="3157" spans="1:6">
      <c r="A3157" s="35">
        <v>101227</v>
      </c>
      <c r="B3157" s="3" t="s">
        <v>5793</v>
      </c>
      <c r="C3157" s="3" t="s">
        <v>1231</v>
      </c>
      <c r="D3157" s="3" t="s">
        <v>38</v>
      </c>
      <c r="E3157" s="36">
        <v>17.63</v>
      </c>
      <c r="F3157" s="3" t="s">
        <v>39</v>
      </c>
    </row>
    <row r="3158" spans="1:6">
      <c r="A3158" s="35">
        <v>101228</v>
      </c>
      <c r="B3158" s="3" t="s">
        <v>5794</v>
      </c>
      <c r="C3158" s="3" t="s">
        <v>1231</v>
      </c>
      <c r="D3158" s="3" t="s">
        <v>38</v>
      </c>
      <c r="E3158" s="36">
        <v>18.95</v>
      </c>
      <c r="F3158" s="3" t="s">
        <v>39</v>
      </c>
    </row>
    <row r="3159" spans="1:6">
      <c r="A3159" s="35">
        <v>101223</v>
      </c>
      <c r="B3159" s="3" t="s">
        <v>5789</v>
      </c>
      <c r="C3159" s="3" t="s">
        <v>1231</v>
      </c>
      <c r="D3159" s="3" t="s">
        <v>38</v>
      </c>
      <c r="E3159" s="36">
        <v>21.34</v>
      </c>
      <c r="F3159" s="3" t="s">
        <v>39</v>
      </c>
    </row>
    <row r="3160" spans="1:6">
      <c r="A3160" s="35">
        <v>101229</v>
      </c>
      <c r="B3160" s="3" t="s">
        <v>5795</v>
      </c>
      <c r="C3160" s="3" t="s">
        <v>1231</v>
      </c>
      <c r="D3160" s="3" t="s">
        <v>38</v>
      </c>
      <c r="E3160" s="36">
        <v>23.82</v>
      </c>
      <c r="F3160" s="3" t="s">
        <v>39</v>
      </c>
    </row>
    <row r="3161" spans="1:6">
      <c r="A3161" s="35">
        <v>101224</v>
      </c>
      <c r="B3161" s="3" t="s">
        <v>5790</v>
      </c>
      <c r="C3161" s="3" t="s">
        <v>1231</v>
      </c>
      <c r="D3161" s="3" t="s">
        <v>38</v>
      </c>
      <c r="E3161" s="36">
        <v>26.76</v>
      </c>
      <c r="F3161" s="3" t="s">
        <v>39</v>
      </c>
    </row>
    <row r="3162" spans="1:6">
      <c r="A3162" s="35">
        <v>101265</v>
      </c>
      <c r="B3162" s="3" t="s">
        <v>5831</v>
      </c>
      <c r="C3162" s="3" t="s">
        <v>1231</v>
      </c>
      <c r="D3162" s="3" t="s">
        <v>38</v>
      </c>
      <c r="E3162" s="36">
        <v>29.55</v>
      </c>
      <c r="F3162" s="3" t="s">
        <v>39</v>
      </c>
    </row>
    <row r="3163" spans="1:6">
      <c r="A3163" s="35">
        <v>101255</v>
      </c>
      <c r="B3163" s="3" t="s">
        <v>5821</v>
      </c>
      <c r="C3163" s="3" t="s">
        <v>1231</v>
      </c>
      <c r="D3163" s="3" t="s">
        <v>38</v>
      </c>
      <c r="E3163" s="36">
        <v>10.58</v>
      </c>
      <c r="F3163" s="3" t="s">
        <v>39</v>
      </c>
    </row>
    <row r="3164" spans="1:6">
      <c r="A3164" s="35">
        <v>101261</v>
      </c>
      <c r="B3164" s="3" t="s">
        <v>5827</v>
      </c>
      <c r="C3164" s="3" t="s">
        <v>1231</v>
      </c>
      <c r="D3164" s="3" t="s">
        <v>38</v>
      </c>
      <c r="E3164" s="36">
        <v>17.350000000000001</v>
      </c>
      <c r="F3164" s="3" t="s">
        <v>39</v>
      </c>
    </row>
    <row r="3165" spans="1:6">
      <c r="A3165" s="35">
        <v>101262</v>
      </c>
      <c r="B3165" s="3" t="s">
        <v>5828</v>
      </c>
      <c r="C3165" s="3" t="s">
        <v>1231</v>
      </c>
      <c r="D3165" s="3" t="s">
        <v>38</v>
      </c>
      <c r="E3165" s="36">
        <v>18.45</v>
      </c>
      <c r="F3165" s="3" t="s">
        <v>39</v>
      </c>
    </row>
    <row r="3166" spans="1:6">
      <c r="A3166" s="35">
        <v>101263</v>
      </c>
      <c r="B3166" s="3" t="s">
        <v>5829</v>
      </c>
      <c r="C3166" s="3" t="s">
        <v>1231</v>
      </c>
      <c r="D3166" s="3" t="s">
        <v>38</v>
      </c>
      <c r="E3166" s="36">
        <v>21.38</v>
      </c>
      <c r="F3166" s="3" t="s">
        <v>39</v>
      </c>
    </row>
    <row r="3167" spans="1:6">
      <c r="A3167" s="35">
        <v>101264</v>
      </c>
      <c r="B3167" s="3" t="s">
        <v>5830</v>
      </c>
      <c r="C3167" s="3" t="s">
        <v>1231</v>
      </c>
      <c r="D3167" s="3" t="s">
        <v>38</v>
      </c>
      <c r="E3167" s="36">
        <v>23.65</v>
      </c>
      <c r="F3167" s="3" t="s">
        <v>39</v>
      </c>
    </row>
    <row r="3168" spans="1:6">
      <c r="A3168" s="35">
        <v>101230</v>
      </c>
      <c r="B3168" s="3" t="s">
        <v>5796</v>
      </c>
      <c r="C3168" s="3" t="s">
        <v>1231</v>
      </c>
      <c r="D3168" s="3" t="s">
        <v>38</v>
      </c>
      <c r="E3168" s="36">
        <v>10.28</v>
      </c>
      <c r="F3168" s="3" t="s">
        <v>39</v>
      </c>
    </row>
    <row r="3169" spans="1:6">
      <c r="A3169" s="35">
        <v>101231</v>
      </c>
      <c r="B3169" s="3" t="s">
        <v>5797</v>
      </c>
      <c r="C3169" s="3" t="s">
        <v>1231</v>
      </c>
      <c r="D3169" s="3" t="s">
        <v>38</v>
      </c>
      <c r="E3169" s="36">
        <v>9.7899999999999991</v>
      </c>
      <c r="F3169" s="3" t="s">
        <v>39</v>
      </c>
    </row>
    <row r="3170" spans="1:6">
      <c r="A3170" s="35">
        <v>101272</v>
      </c>
      <c r="B3170" s="3" t="s">
        <v>5838</v>
      </c>
      <c r="C3170" s="3" t="s">
        <v>1231</v>
      </c>
      <c r="D3170" s="3" t="s">
        <v>38</v>
      </c>
      <c r="E3170" s="36">
        <v>29.81</v>
      </c>
      <c r="F3170" s="3" t="s">
        <v>39</v>
      </c>
    </row>
    <row r="3171" spans="1:6">
      <c r="A3171" s="35">
        <v>101266</v>
      </c>
      <c r="B3171" s="3" t="s">
        <v>5832</v>
      </c>
      <c r="C3171" s="3" t="s">
        <v>1231</v>
      </c>
      <c r="D3171" s="3" t="s">
        <v>38</v>
      </c>
      <c r="E3171" s="36">
        <v>10.56</v>
      </c>
      <c r="F3171" s="3" t="s">
        <v>39</v>
      </c>
    </row>
    <row r="3172" spans="1:6">
      <c r="A3172" s="35">
        <v>101239</v>
      </c>
      <c r="B3172" s="3" t="s">
        <v>5805</v>
      </c>
      <c r="C3172" s="3" t="s">
        <v>1231</v>
      </c>
      <c r="D3172" s="3" t="s">
        <v>38</v>
      </c>
      <c r="E3172" s="36">
        <v>14.33</v>
      </c>
      <c r="F3172" s="3" t="s">
        <v>39</v>
      </c>
    </row>
    <row r="3173" spans="1:6">
      <c r="A3173" s="35">
        <v>101240</v>
      </c>
      <c r="B3173" s="3" t="s">
        <v>5806</v>
      </c>
      <c r="C3173" s="3" t="s">
        <v>1231</v>
      </c>
      <c r="D3173" s="3" t="s">
        <v>38</v>
      </c>
      <c r="E3173" s="36">
        <v>15.24</v>
      </c>
      <c r="F3173" s="3" t="s">
        <v>39</v>
      </c>
    </row>
    <row r="3174" spans="1:6">
      <c r="A3174" s="35">
        <v>101268</v>
      </c>
      <c r="B3174" s="3" t="s">
        <v>5834</v>
      </c>
      <c r="C3174" s="3" t="s">
        <v>1231</v>
      </c>
      <c r="D3174" s="3" t="s">
        <v>38</v>
      </c>
      <c r="E3174" s="36">
        <v>16.77</v>
      </c>
      <c r="F3174" s="3" t="s">
        <v>39</v>
      </c>
    </row>
    <row r="3175" spans="1:6">
      <c r="A3175" s="35">
        <v>101234</v>
      </c>
      <c r="B3175" s="3" t="s">
        <v>5800</v>
      </c>
      <c r="C3175" s="3" t="s">
        <v>1231</v>
      </c>
      <c r="D3175" s="3" t="s">
        <v>38</v>
      </c>
      <c r="E3175" s="36">
        <v>16.04</v>
      </c>
      <c r="F3175" s="3" t="s">
        <v>39</v>
      </c>
    </row>
    <row r="3176" spans="1:6">
      <c r="A3176" s="35">
        <v>101235</v>
      </c>
      <c r="B3176" s="3" t="s">
        <v>5801</v>
      </c>
      <c r="C3176" s="3" t="s">
        <v>1231</v>
      </c>
      <c r="D3176" s="3" t="s">
        <v>38</v>
      </c>
      <c r="E3176" s="36">
        <v>17.02</v>
      </c>
      <c r="F3176" s="3" t="s">
        <v>39</v>
      </c>
    </row>
    <row r="3177" spans="1:6">
      <c r="A3177" s="35">
        <v>101241</v>
      </c>
      <c r="B3177" s="3" t="s">
        <v>5807</v>
      </c>
      <c r="C3177" s="3" t="s">
        <v>1231</v>
      </c>
      <c r="D3177" s="3" t="s">
        <v>38</v>
      </c>
      <c r="E3177" s="36">
        <v>17.739999999999998</v>
      </c>
      <c r="F3177" s="3" t="s">
        <v>39</v>
      </c>
    </row>
    <row r="3178" spans="1:6">
      <c r="A3178" s="35">
        <v>101269</v>
      </c>
      <c r="B3178" s="3" t="s">
        <v>5835</v>
      </c>
      <c r="C3178" s="3" t="s">
        <v>1231</v>
      </c>
      <c r="D3178" s="3" t="s">
        <v>38</v>
      </c>
      <c r="E3178" s="36">
        <v>18.55</v>
      </c>
      <c r="F3178" s="3" t="s">
        <v>39</v>
      </c>
    </row>
    <row r="3179" spans="1:6">
      <c r="A3179" s="35">
        <v>101236</v>
      </c>
      <c r="B3179" s="3" t="s">
        <v>5802</v>
      </c>
      <c r="C3179" s="3" t="s">
        <v>1231</v>
      </c>
      <c r="D3179" s="3" t="s">
        <v>38</v>
      </c>
      <c r="E3179" s="36">
        <v>19.809999999999999</v>
      </c>
      <c r="F3179" s="3" t="s">
        <v>39</v>
      </c>
    </row>
    <row r="3180" spans="1:6">
      <c r="A3180" s="35">
        <v>101237</v>
      </c>
      <c r="B3180" s="3" t="s">
        <v>5803</v>
      </c>
      <c r="C3180" s="3" t="s">
        <v>1231</v>
      </c>
      <c r="D3180" s="3" t="s">
        <v>38</v>
      </c>
      <c r="E3180" s="36">
        <v>21.28</v>
      </c>
      <c r="F3180" s="3" t="s">
        <v>39</v>
      </c>
    </row>
    <row r="3181" spans="1:6">
      <c r="A3181" s="35">
        <v>101242</v>
      </c>
      <c r="B3181" s="3" t="s">
        <v>5808</v>
      </c>
      <c r="C3181" s="3" t="s">
        <v>1231</v>
      </c>
      <c r="D3181" s="3" t="s">
        <v>38</v>
      </c>
      <c r="E3181" s="36">
        <v>19.71</v>
      </c>
      <c r="F3181" s="3" t="s">
        <v>39</v>
      </c>
    </row>
    <row r="3182" spans="1:6">
      <c r="A3182" s="35">
        <v>101270</v>
      </c>
      <c r="B3182" s="3" t="s">
        <v>5836</v>
      </c>
      <c r="C3182" s="3" t="s">
        <v>1231</v>
      </c>
      <c r="D3182" s="3" t="s">
        <v>38</v>
      </c>
      <c r="E3182" s="36">
        <v>21.52</v>
      </c>
      <c r="F3182" s="3" t="s">
        <v>39</v>
      </c>
    </row>
    <row r="3183" spans="1:6">
      <c r="A3183" s="35">
        <v>101243</v>
      </c>
      <c r="B3183" s="3" t="s">
        <v>5809</v>
      </c>
      <c r="C3183" s="3" t="s">
        <v>1231</v>
      </c>
      <c r="D3183" s="3" t="s">
        <v>38</v>
      </c>
      <c r="E3183" s="36">
        <v>24.07</v>
      </c>
      <c r="F3183" s="3" t="s">
        <v>39</v>
      </c>
    </row>
    <row r="3184" spans="1:6">
      <c r="A3184" s="35">
        <v>101271</v>
      </c>
      <c r="B3184" s="3" t="s">
        <v>5837</v>
      </c>
      <c r="C3184" s="3" t="s">
        <v>1231</v>
      </c>
      <c r="D3184" s="3" t="s">
        <v>38</v>
      </c>
      <c r="E3184" s="36">
        <v>23.82</v>
      </c>
      <c r="F3184" s="3" t="s">
        <v>39</v>
      </c>
    </row>
    <row r="3185" spans="1:6">
      <c r="A3185" s="35">
        <v>101238</v>
      </c>
      <c r="B3185" s="3" t="s">
        <v>5804</v>
      </c>
      <c r="C3185" s="3" t="s">
        <v>1231</v>
      </c>
      <c r="D3185" s="3" t="s">
        <v>38</v>
      </c>
      <c r="E3185" s="36">
        <v>26.84</v>
      </c>
      <c r="F3185" s="3" t="s">
        <v>39</v>
      </c>
    </row>
    <row r="3186" spans="1:6">
      <c r="A3186" s="35">
        <v>101232</v>
      </c>
      <c r="B3186" s="3" t="s">
        <v>5798</v>
      </c>
      <c r="C3186" s="3" t="s">
        <v>1231</v>
      </c>
      <c r="D3186" s="3" t="s">
        <v>38</v>
      </c>
      <c r="E3186" s="36">
        <v>8.94</v>
      </c>
      <c r="F3186" s="3" t="s">
        <v>39</v>
      </c>
    </row>
    <row r="3187" spans="1:6">
      <c r="A3187" s="35">
        <v>101233</v>
      </c>
      <c r="B3187" s="3" t="s">
        <v>5799</v>
      </c>
      <c r="C3187" s="3" t="s">
        <v>1231</v>
      </c>
      <c r="D3187" s="3" t="s">
        <v>38</v>
      </c>
      <c r="E3187" s="36">
        <v>8.2899999999999991</v>
      </c>
      <c r="F3187" s="3" t="s">
        <v>39</v>
      </c>
    </row>
    <row r="3188" spans="1:6">
      <c r="A3188" s="35">
        <v>101248</v>
      </c>
      <c r="B3188" s="3" t="s">
        <v>5814</v>
      </c>
      <c r="C3188" s="3" t="s">
        <v>1231</v>
      </c>
      <c r="D3188" s="3" t="s">
        <v>38</v>
      </c>
      <c r="E3188" s="36">
        <v>25.72</v>
      </c>
      <c r="F3188" s="3" t="s">
        <v>39</v>
      </c>
    </row>
    <row r="3189" spans="1:6">
      <c r="A3189" s="35">
        <v>101277</v>
      </c>
      <c r="B3189" s="3" t="s">
        <v>5843</v>
      </c>
      <c r="C3189" s="3" t="s">
        <v>1231</v>
      </c>
      <c r="D3189" s="3" t="s">
        <v>38</v>
      </c>
      <c r="E3189" s="36">
        <v>28.97</v>
      </c>
      <c r="F3189" s="3" t="s">
        <v>39</v>
      </c>
    </row>
    <row r="3190" spans="1:6">
      <c r="A3190" s="35">
        <v>101267</v>
      </c>
      <c r="B3190" s="3" t="s">
        <v>5833</v>
      </c>
      <c r="C3190" s="3" t="s">
        <v>1231</v>
      </c>
      <c r="D3190" s="3" t="s">
        <v>38</v>
      </c>
      <c r="E3190" s="36">
        <v>10.1</v>
      </c>
      <c r="F3190" s="3" t="s">
        <v>39</v>
      </c>
    </row>
    <row r="3191" spans="1:6">
      <c r="A3191" s="35">
        <v>101249</v>
      </c>
      <c r="B3191" s="3" t="s">
        <v>5815</v>
      </c>
      <c r="C3191" s="3" t="s">
        <v>1231</v>
      </c>
      <c r="D3191" s="3" t="s">
        <v>38</v>
      </c>
      <c r="E3191" s="36">
        <v>13.18</v>
      </c>
      <c r="F3191" s="3" t="s">
        <v>39</v>
      </c>
    </row>
    <row r="3192" spans="1:6">
      <c r="A3192" s="35">
        <v>101273</v>
      </c>
      <c r="B3192" s="3" t="s">
        <v>5839</v>
      </c>
      <c r="C3192" s="3" t="s">
        <v>1231</v>
      </c>
      <c r="D3192" s="3" t="s">
        <v>38</v>
      </c>
      <c r="E3192" s="36">
        <v>16.079999999999998</v>
      </c>
      <c r="F3192" s="3" t="s">
        <v>39</v>
      </c>
    </row>
    <row r="3193" spans="1:6">
      <c r="A3193" s="35">
        <v>101245</v>
      </c>
      <c r="B3193" s="3" t="s">
        <v>5811</v>
      </c>
      <c r="C3193" s="3" t="s">
        <v>1231</v>
      </c>
      <c r="D3193" s="3" t="s">
        <v>38</v>
      </c>
      <c r="E3193" s="36">
        <v>15.89</v>
      </c>
      <c r="F3193" s="3" t="s">
        <v>39</v>
      </c>
    </row>
    <row r="3194" spans="1:6">
      <c r="A3194" s="35">
        <v>101250</v>
      </c>
      <c r="B3194" s="3" t="s">
        <v>5816</v>
      </c>
      <c r="C3194" s="3" t="s">
        <v>1231</v>
      </c>
      <c r="D3194" s="3" t="s">
        <v>38</v>
      </c>
      <c r="E3194" s="36">
        <v>14.55</v>
      </c>
      <c r="F3194" s="3" t="s">
        <v>39</v>
      </c>
    </row>
    <row r="3195" spans="1:6">
      <c r="A3195" s="35">
        <v>101251</v>
      </c>
      <c r="B3195" s="3" t="s">
        <v>5817</v>
      </c>
      <c r="C3195" s="3" t="s">
        <v>1231</v>
      </c>
      <c r="D3195" s="3" t="s">
        <v>38</v>
      </c>
      <c r="E3195" s="36">
        <v>16.71</v>
      </c>
      <c r="F3195" s="3" t="s">
        <v>39</v>
      </c>
    </row>
    <row r="3196" spans="1:6">
      <c r="A3196" s="35">
        <v>101274</v>
      </c>
      <c r="B3196" s="3" t="s">
        <v>5840</v>
      </c>
      <c r="C3196" s="3" t="s">
        <v>1231</v>
      </c>
      <c r="D3196" s="3" t="s">
        <v>38</v>
      </c>
      <c r="E3196" s="36">
        <v>17.7</v>
      </c>
      <c r="F3196" s="3" t="s">
        <v>39</v>
      </c>
    </row>
    <row r="3197" spans="1:6">
      <c r="A3197" s="35">
        <v>101246</v>
      </c>
      <c r="B3197" s="3" t="s">
        <v>5812</v>
      </c>
      <c r="C3197" s="3" t="s">
        <v>1231</v>
      </c>
      <c r="D3197" s="3" t="s">
        <v>38</v>
      </c>
      <c r="E3197" s="36">
        <v>18.5</v>
      </c>
      <c r="F3197" s="3" t="s">
        <v>39</v>
      </c>
    </row>
    <row r="3198" spans="1:6">
      <c r="A3198" s="35">
        <v>101252</v>
      </c>
      <c r="B3198" s="3" t="s">
        <v>5818</v>
      </c>
      <c r="C3198" s="3" t="s">
        <v>1231</v>
      </c>
      <c r="D3198" s="3" t="s">
        <v>38</v>
      </c>
      <c r="E3198" s="36">
        <v>18.16</v>
      </c>
      <c r="F3198" s="3" t="s">
        <v>39</v>
      </c>
    </row>
    <row r="3199" spans="1:6">
      <c r="A3199" s="35">
        <v>101275</v>
      </c>
      <c r="B3199" s="3" t="s">
        <v>5841</v>
      </c>
      <c r="C3199" s="3" t="s">
        <v>1231</v>
      </c>
      <c r="D3199" s="3" t="s">
        <v>38</v>
      </c>
      <c r="E3199" s="36">
        <v>20.57</v>
      </c>
      <c r="F3199" s="3" t="s">
        <v>39</v>
      </c>
    </row>
    <row r="3200" spans="1:6">
      <c r="A3200" s="35">
        <v>101247</v>
      </c>
      <c r="B3200" s="3" t="s">
        <v>5813</v>
      </c>
      <c r="C3200" s="3" t="s">
        <v>1231</v>
      </c>
      <c r="D3200" s="3" t="s">
        <v>38</v>
      </c>
      <c r="E3200" s="36">
        <v>20.49</v>
      </c>
      <c r="F3200" s="3" t="s">
        <v>39</v>
      </c>
    </row>
    <row r="3201" spans="1:6">
      <c r="A3201" s="35">
        <v>101276</v>
      </c>
      <c r="B3201" s="3" t="s">
        <v>5842</v>
      </c>
      <c r="C3201" s="3" t="s">
        <v>1231</v>
      </c>
      <c r="D3201" s="3" t="s">
        <v>38</v>
      </c>
      <c r="E3201" s="36">
        <v>22.72</v>
      </c>
      <c r="F3201" s="3" t="s">
        <v>39</v>
      </c>
    </row>
    <row r="3202" spans="1:6">
      <c r="A3202" s="35">
        <v>101253</v>
      </c>
      <c r="B3202" s="3" t="s">
        <v>5819</v>
      </c>
      <c r="C3202" s="3" t="s">
        <v>1231</v>
      </c>
      <c r="D3202" s="3" t="s">
        <v>38</v>
      </c>
      <c r="E3202" s="36">
        <v>22.88</v>
      </c>
      <c r="F3202" s="3" t="s">
        <v>39</v>
      </c>
    </row>
    <row r="3203" spans="1:6">
      <c r="A3203" s="35">
        <v>101244</v>
      </c>
      <c r="B3203" s="3" t="s">
        <v>5810</v>
      </c>
      <c r="C3203" s="3" t="s">
        <v>1231</v>
      </c>
      <c r="D3203" s="3" t="s">
        <v>38</v>
      </c>
      <c r="E3203" s="36">
        <v>14.9</v>
      </c>
      <c r="F3203" s="3" t="s">
        <v>39</v>
      </c>
    </row>
    <row r="3204" spans="1:6">
      <c r="A3204" s="35">
        <v>101207</v>
      </c>
      <c r="B3204" s="3" t="s">
        <v>5773</v>
      </c>
      <c r="C3204" s="3" t="s">
        <v>1231</v>
      </c>
      <c r="D3204" s="3" t="s">
        <v>38</v>
      </c>
      <c r="E3204" s="36">
        <v>10.33</v>
      </c>
      <c r="F3204" s="3" t="s">
        <v>39</v>
      </c>
    </row>
    <row r="3205" spans="1:6">
      <c r="A3205" s="35">
        <v>95715</v>
      </c>
      <c r="B3205" s="3" t="s">
        <v>490</v>
      </c>
      <c r="C3205" s="3" t="s">
        <v>363</v>
      </c>
      <c r="D3205" s="3" t="s">
        <v>38</v>
      </c>
      <c r="E3205" s="36">
        <v>81.430000000000007</v>
      </c>
      <c r="F3205" s="3" t="s">
        <v>39</v>
      </c>
    </row>
    <row r="3206" spans="1:6">
      <c r="A3206" s="35">
        <v>95714</v>
      </c>
      <c r="B3206" s="3" t="s">
        <v>347</v>
      </c>
      <c r="C3206" s="3" t="s">
        <v>12</v>
      </c>
      <c r="D3206" s="3" t="s">
        <v>38</v>
      </c>
      <c r="E3206" s="36">
        <v>254.22</v>
      </c>
      <c r="F3206" s="3" t="s">
        <v>39</v>
      </c>
    </row>
    <row r="3207" spans="1:6">
      <c r="A3207" s="35">
        <v>95710</v>
      </c>
      <c r="B3207" s="3" t="s">
        <v>1016</v>
      </c>
      <c r="C3207" s="3" t="s">
        <v>9</v>
      </c>
      <c r="D3207" s="3" t="s">
        <v>38</v>
      </c>
      <c r="E3207" s="36">
        <v>55.15</v>
      </c>
      <c r="F3207" s="3" t="s">
        <v>39</v>
      </c>
    </row>
    <row r="3208" spans="1:6">
      <c r="A3208" s="35">
        <v>95711</v>
      </c>
      <c r="B3208" s="3" t="s">
        <v>1017</v>
      </c>
      <c r="C3208" s="3" t="s">
        <v>9</v>
      </c>
      <c r="D3208" s="3" t="s">
        <v>38</v>
      </c>
      <c r="E3208" s="36">
        <v>7.48</v>
      </c>
      <c r="F3208" s="3" t="s">
        <v>39</v>
      </c>
    </row>
    <row r="3209" spans="1:6">
      <c r="A3209" s="35">
        <v>95712</v>
      </c>
      <c r="B3209" s="3" t="s">
        <v>1018</v>
      </c>
      <c r="C3209" s="3" t="s">
        <v>9</v>
      </c>
      <c r="D3209" s="3" t="s">
        <v>38</v>
      </c>
      <c r="E3209" s="36">
        <v>68.94</v>
      </c>
      <c r="F3209" s="3" t="s">
        <v>39</v>
      </c>
    </row>
    <row r="3210" spans="1:6">
      <c r="A3210" s="35">
        <v>95713</v>
      </c>
      <c r="B3210" s="3" t="s">
        <v>1019</v>
      </c>
      <c r="C3210" s="3" t="s">
        <v>9</v>
      </c>
      <c r="D3210" s="3" t="s">
        <v>410</v>
      </c>
      <c r="E3210" s="36">
        <v>103.85</v>
      </c>
      <c r="F3210" s="3" t="s">
        <v>39</v>
      </c>
    </row>
    <row r="3211" spans="1:6">
      <c r="A3211" s="35">
        <v>95721</v>
      </c>
      <c r="B3211" s="3" t="s">
        <v>491</v>
      </c>
      <c r="C3211" s="3" t="s">
        <v>363</v>
      </c>
      <c r="D3211" s="3" t="s">
        <v>38</v>
      </c>
      <c r="E3211" s="36">
        <v>79.09</v>
      </c>
      <c r="F3211" s="3" t="s">
        <v>39</v>
      </c>
    </row>
    <row r="3212" spans="1:6">
      <c r="A3212" s="35">
        <v>95720</v>
      </c>
      <c r="B3212" s="3" t="s">
        <v>348</v>
      </c>
      <c r="C3212" s="3" t="s">
        <v>12</v>
      </c>
      <c r="D3212" s="3" t="s">
        <v>38</v>
      </c>
      <c r="E3212" s="36">
        <v>249.31</v>
      </c>
      <c r="F3212" s="3" t="s">
        <v>39</v>
      </c>
    </row>
    <row r="3213" spans="1:6">
      <c r="A3213" s="35">
        <v>95716</v>
      </c>
      <c r="B3213" s="3" t="s">
        <v>1020</v>
      </c>
      <c r="C3213" s="3" t="s">
        <v>9</v>
      </c>
      <c r="D3213" s="3" t="s">
        <v>38</v>
      </c>
      <c r="E3213" s="36">
        <v>53.09</v>
      </c>
      <c r="F3213" s="3" t="s">
        <v>39</v>
      </c>
    </row>
    <row r="3214" spans="1:6">
      <c r="A3214" s="35">
        <v>95717</v>
      </c>
      <c r="B3214" s="3" t="s">
        <v>1021</v>
      </c>
      <c r="C3214" s="3" t="s">
        <v>9</v>
      </c>
      <c r="D3214" s="3" t="s">
        <v>38</v>
      </c>
      <c r="E3214" s="36">
        <v>7.2</v>
      </c>
      <c r="F3214" s="3" t="s">
        <v>39</v>
      </c>
    </row>
    <row r="3215" spans="1:6">
      <c r="A3215" s="35">
        <v>95718</v>
      </c>
      <c r="B3215" s="3" t="s">
        <v>1022</v>
      </c>
      <c r="C3215" s="3" t="s">
        <v>9</v>
      </c>
      <c r="D3215" s="3" t="s">
        <v>38</v>
      </c>
      <c r="E3215" s="36">
        <v>66.37</v>
      </c>
      <c r="F3215" s="3" t="s">
        <v>39</v>
      </c>
    </row>
    <row r="3216" spans="1:6">
      <c r="A3216" s="35">
        <v>95719</v>
      </c>
      <c r="B3216" s="3" t="s">
        <v>1023</v>
      </c>
      <c r="C3216" s="3" t="s">
        <v>9</v>
      </c>
      <c r="D3216" s="3" t="s">
        <v>410</v>
      </c>
      <c r="E3216" s="36">
        <v>103.85</v>
      </c>
      <c r="F3216" s="3" t="s">
        <v>39</v>
      </c>
    </row>
    <row r="3217" spans="1:6">
      <c r="A3217" s="35">
        <v>102897</v>
      </c>
      <c r="B3217" s="3" t="s">
        <v>16102</v>
      </c>
      <c r="C3217" s="3" t="s">
        <v>9</v>
      </c>
      <c r="D3217" s="3" t="s">
        <v>410</v>
      </c>
      <c r="E3217" s="36">
        <v>103.85</v>
      </c>
      <c r="F3217" s="3" t="s">
        <v>39</v>
      </c>
    </row>
    <row r="3218" spans="1:6">
      <c r="A3218" s="35">
        <v>5632</v>
      </c>
      <c r="B3218" s="3" t="s">
        <v>362</v>
      </c>
      <c r="C3218" s="3" t="s">
        <v>363</v>
      </c>
      <c r="D3218" s="3" t="s">
        <v>38</v>
      </c>
      <c r="E3218" s="36">
        <v>72.22</v>
      </c>
      <c r="F3218" s="3" t="s">
        <v>39</v>
      </c>
    </row>
    <row r="3219" spans="1:6">
      <c r="A3219" s="35">
        <v>5631</v>
      </c>
      <c r="B3219" s="3" t="s">
        <v>221</v>
      </c>
      <c r="C3219" s="3" t="s">
        <v>12</v>
      </c>
      <c r="D3219" s="3" t="s">
        <v>38</v>
      </c>
      <c r="E3219" s="36">
        <v>205.44</v>
      </c>
      <c r="F3219" s="3" t="s">
        <v>39</v>
      </c>
    </row>
    <row r="3220" spans="1:6">
      <c r="A3220" s="35">
        <v>5627</v>
      </c>
      <c r="B3220" s="3" t="s">
        <v>507</v>
      </c>
      <c r="C3220" s="3" t="s">
        <v>9</v>
      </c>
      <c r="D3220" s="3" t="s">
        <v>38</v>
      </c>
      <c r="E3220" s="36">
        <v>47.04</v>
      </c>
      <c r="F3220" s="3" t="s">
        <v>39</v>
      </c>
    </row>
    <row r="3221" spans="1:6">
      <c r="A3221" s="35">
        <v>5628</v>
      </c>
      <c r="B3221" s="3" t="s">
        <v>508</v>
      </c>
      <c r="C3221" s="3" t="s">
        <v>9</v>
      </c>
      <c r="D3221" s="3" t="s">
        <v>38</v>
      </c>
      <c r="E3221" s="36">
        <v>6.38</v>
      </c>
      <c r="F3221" s="3" t="s">
        <v>39</v>
      </c>
    </row>
    <row r="3222" spans="1:6">
      <c r="A3222" s="35">
        <v>5629</v>
      </c>
      <c r="B3222" s="3" t="s">
        <v>509</v>
      </c>
      <c r="C3222" s="3" t="s">
        <v>9</v>
      </c>
      <c r="D3222" s="3" t="s">
        <v>38</v>
      </c>
      <c r="E3222" s="36">
        <v>58.8</v>
      </c>
      <c r="F3222" s="3" t="s">
        <v>39</v>
      </c>
    </row>
    <row r="3223" spans="1:6">
      <c r="A3223" s="35">
        <v>5630</v>
      </c>
      <c r="B3223" s="3" t="s">
        <v>510</v>
      </c>
      <c r="C3223" s="3" t="s">
        <v>9</v>
      </c>
      <c r="D3223" s="3" t="s">
        <v>410</v>
      </c>
      <c r="E3223" s="36">
        <v>74.42</v>
      </c>
      <c r="F3223" s="3" t="s">
        <v>39</v>
      </c>
    </row>
    <row r="3224" spans="1:6">
      <c r="A3224" s="35">
        <v>84013</v>
      </c>
      <c r="B3224" s="3" t="s">
        <v>402</v>
      </c>
      <c r="C3224" s="3" t="s">
        <v>363</v>
      </c>
      <c r="D3224" s="3" t="s">
        <v>38</v>
      </c>
      <c r="E3224" s="36">
        <v>69.77</v>
      </c>
      <c r="F3224" s="3" t="s">
        <v>39</v>
      </c>
    </row>
    <row r="3225" spans="1:6">
      <c r="A3225" s="35">
        <v>90991</v>
      </c>
      <c r="B3225" s="3" t="s">
        <v>301</v>
      </c>
      <c r="C3225" s="3" t="s">
        <v>12</v>
      </c>
      <c r="D3225" s="3" t="s">
        <v>38</v>
      </c>
      <c r="E3225" s="36">
        <v>199.59</v>
      </c>
      <c r="F3225" s="3" t="s">
        <v>39</v>
      </c>
    </row>
    <row r="3226" spans="1:6">
      <c r="A3226" s="35">
        <v>88832</v>
      </c>
      <c r="B3226" s="3" t="s">
        <v>637</v>
      </c>
      <c r="C3226" s="3" t="s">
        <v>9</v>
      </c>
      <c r="D3226" s="3" t="s">
        <v>38</v>
      </c>
      <c r="E3226" s="36">
        <v>44.88</v>
      </c>
      <c r="F3226" s="3" t="s">
        <v>39</v>
      </c>
    </row>
    <row r="3227" spans="1:6">
      <c r="A3227" s="35">
        <v>88834</v>
      </c>
      <c r="B3227" s="3" t="s">
        <v>638</v>
      </c>
      <c r="C3227" s="3" t="s">
        <v>9</v>
      </c>
      <c r="D3227" s="3" t="s">
        <v>38</v>
      </c>
      <c r="E3227" s="36">
        <v>6.09</v>
      </c>
      <c r="F3227" s="3" t="s">
        <v>39</v>
      </c>
    </row>
    <row r="3228" spans="1:6">
      <c r="A3228" s="35">
        <v>88835</v>
      </c>
      <c r="B3228" s="3" t="s">
        <v>639</v>
      </c>
      <c r="C3228" s="3" t="s">
        <v>9</v>
      </c>
      <c r="D3228" s="3" t="s">
        <v>38</v>
      </c>
      <c r="E3228" s="36">
        <v>56.1</v>
      </c>
      <c r="F3228" s="3" t="s">
        <v>39</v>
      </c>
    </row>
    <row r="3229" spans="1:6">
      <c r="A3229" s="35">
        <v>88836</v>
      </c>
      <c r="B3229" s="3" t="s">
        <v>640</v>
      </c>
      <c r="C3229" s="3" t="s">
        <v>9</v>
      </c>
      <c r="D3229" s="3" t="s">
        <v>410</v>
      </c>
      <c r="E3229" s="36">
        <v>73.72</v>
      </c>
      <c r="F3229" s="3" t="s">
        <v>39</v>
      </c>
    </row>
    <row r="3230" spans="1:6">
      <c r="A3230" s="35">
        <v>88908</v>
      </c>
      <c r="B3230" s="3" t="s">
        <v>412</v>
      </c>
      <c r="C3230" s="3" t="s">
        <v>363</v>
      </c>
      <c r="D3230" s="3" t="s">
        <v>38</v>
      </c>
      <c r="E3230" s="36">
        <v>78.23</v>
      </c>
      <c r="F3230" s="3" t="s">
        <v>39</v>
      </c>
    </row>
    <row r="3231" spans="1:6">
      <c r="A3231" s="35">
        <v>88907</v>
      </c>
      <c r="B3231" s="3" t="s">
        <v>270</v>
      </c>
      <c r="C3231" s="3" t="s">
        <v>12</v>
      </c>
      <c r="D3231" s="3" t="s">
        <v>38</v>
      </c>
      <c r="E3231" s="36">
        <v>247.49</v>
      </c>
      <c r="F3231" s="3" t="s">
        <v>39</v>
      </c>
    </row>
    <row r="3232" spans="1:6">
      <c r="A3232" s="35">
        <v>88900</v>
      </c>
      <c r="B3232" s="3" t="s">
        <v>655</v>
      </c>
      <c r="C3232" s="3" t="s">
        <v>9</v>
      </c>
      <c r="D3232" s="3" t="s">
        <v>38</v>
      </c>
      <c r="E3232" s="36">
        <v>52.33</v>
      </c>
      <c r="F3232" s="3" t="s">
        <v>39</v>
      </c>
    </row>
    <row r="3233" spans="1:6">
      <c r="A3233" s="35">
        <v>88902</v>
      </c>
      <c r="B3233" s="3" t="s">
        <v>656</v>
      </c>
      <c r="C3233" s="3" t="s">
        <v>9</v>
      </c>
      <c r="D3233" s="3" t="s">
        <v>38</v>
      </c>
      <c r="E3233" s="36">
        <v>7.1</v>
      </c>
      <c r="F3233" s="3" t="s">
        <v>39</v>
      </c>
    </row>
    <row r="3234" spans="1:6">
      <c r="A3234" s="35">
        <v>88903</v>
      </c>
      <c r="B3234" s="3" t="s">
        <v>657</v>
      </c>
      <c r="C3234" s="3" t="s">
        <v>9</v>
      </c>
      <c r="D3234" s="3" t="s">
        <v>38</v>
      </c>
      <c r="E3234" s="36">
        <v>65.41</v>
      </c>
      <c r="F3234" s="3" t="s">
        <v>39</v>
      </c>
    </row>
    <row r="3235" spans="1:6">
      <c r="A3235" s="35">
        <v>88904</v>
      </c>
      <c r="B3235" s="3" t="s">
        <v>658</v>
      </c>
      <c r="C3235" s="3" t="s">
        <v>9</v>
      </c>
      <c r="D3235" s="3" t="s">
        <v>410</v>
      </c>
      <c r="E3235" s="36">
        <v>103.85</v>
      </c>
      <c r="F3235" s="3" t="s">
        <v>39</v>
      </c>
    </row>
    <row r="3236" spans="1:6">
      <c r="A3236" s="35">
        <v>101793</v>
      </c>
      <c r="B3236" s="3" t="s">
        <v>4885</v>
      </c>
      <c r="C3236" s="3" t="s">
        <v>1231</v>
      </c>
      <c r="D3236" s="3" t="s">
        <v>92</v>
      </c>
      <c r="E3236" s="36">
        <v>23.81</v>
      </c>
      <c r="F3236" s="3" t="s">
        <v>39</v>
      </c>
    </row>
    <row r="3237" spans="1:6">
      <c r="A3237" s="35">
        <v>101792</v>
      </c>
      <c r="B3237" s="3" t="s">
        <v>4884</v>
      </c>
      <c r="C3237" s="3" t="s">
        <v>1231</v>
      </c>
      <c r="D3237" s="3" t="s">
        <v>92</v>
      </c>
      <c r="E3237" s="36">
        <v>14.91</v>
      </c>
      <c r="F3237" s="3" t="s">
        <v>39</v>
      </c>
    </row>
    <row r="3238" spans="1:6">
      <c r="A3238" s="35">
        <v>101601</v>
      </c>
      <c r="B3238" s="3" t="s">
        <v>4687</v>
      </c>
      <c r="C3238" s="3" t="s">
        <v>188</v>
      </c>
      <c r="D3238" s="3" t="s">
        <v>38</v>
      </c>
      <c r="E3238" s="36">
        <v>22.15</v>
      </c>
      <c r="F3238" s="3" t="s">
        <v>39</v>
      </c>
    </row>
    <row r="3239" spans="1:6">
      <c r="A3239" s="35">
        <v>101600</v>
      </c>
      <c r="B3239" s="3" t="s">
        <v>4686</v>
      </c>
      <c r="C3239" s="3" t="s">
        <v>188</v>
      </c>
      <c r="D3239" s="3" t="s">
        <v>38</v>
      </c>
      <c r="E3239" s="36">
        <v>14.96</v>
      </c>
      <c r="F3239" s="3" t="s">
        <v>39</v>
      </c>
    </row>
    <row r="3240" spans="1:6">
      <c r="A3240" s="35">
        <v>101603</v>
      </c>
      <c r="B3240" s="3" t="s">
        <v>4689</v>
      </c>
      <c r="C3240" s="3" t="s">
        <v>188</v>
      </c>
      <c r="D3240" s="3" t="s">
        <v>38</v>
      </c>
      <c r="E3240" s="36">
        <v>18.29</v>
      </c>
      <c r="F3240" s="3" t="s">
        <v>39</v>
      </c>
    </row>
    <row r="3241" spans="1:6">
      <c r="A3241" s="35">
        <v>101602</v>
      </c>
      <c r="B3241" s="3" t="s">
        <v>4688</v>
      </c>
      <c r="C3241" s="3" t="s">
        <v>188</v>
      </c>
      <c r="D3241" s="3" t="s">
        <v>38</v>
      </c>
      <c r="E3241" s="36">
        <v>11.09</v>
      </c>
      <c r="F3241" s="3" t="s">
        <v>39</v>
      </c>
    </row>
    <row r="3242" spans="1:6">
      <c r="A3242" s="35">
        <v>101605</v>
      </c>
      <c r="B3242" s="3" t="s">
        <v>4691</v>
      </c>
      <c r="C3242" s="3" t="s">
        <v>188</v>
      </c>
      <c r="D3242" s="3" t="s">
        <v>38</v>
      </c>
      <c r="E3242" s="36">
        <v>14.45</v>
      </c>
      <c r="F3242" s="3" t="s">
        <v>39</v>
      </c>
    </row>
    <row r="3243" spans="1:6">
      <c r="A3243" s="35">
        <v>101604</v>
      </c>
      <c r="B3243" s="3" t="s">
        <v>4690</v>
      </c>
      <c r="C3243" s="3" t="s">
        <v>188</v>
      </c>
      <c r="D3243" s="3" t="s">
        <v>38</v>
      </c>
      <c r="E3243" s="36">
        <v>7.25</v>
      </c>
      <c r="F3243" s="3" t="s">
        <v>39</v>
      </c>
    </row>
    <row r="3244" spans="1:6">
      <c r="A3244" s="35">
        <v>101588</v>
      </c>
      <c r="B3244" s="3" t="s">
        <v>4680</v>
      </c>
      <c r="C3244" s="3" t="s">
        <v>188</v>
      </c>
      <c r="D3244" s="3" t="s">
        <v>38</v>
      </c>
      <c r="E3244" s="36">
        <v>80.290000000000006</v>
      </c>
      <c r="F3244" s="3" t="s">
        <v>39</v>
      </c>
    </row>
    <row r="3245" spans="1:6">
      <c r="A3245" s="35">
        <v>101591</v>
      </c>
      <c r="B3245" s="3" t="s">
        <v>4683</v>
      </c>
      <c r="C3245" s="3" t="s">
        <v>188</v>
      </c>
      <c r="D3245" s="3" t="s">
        <v>38</v>
      </c>
      <c r="E3245" s="36">
        <v>97.52</v>
      </c>
      <c r="F3245" s="3" t="s">
        <v>39</v>
      </c>
    </row>
    <row r="3246" spans="1:6">
      <c r="A3246" s="35">
        <v>101590</v>
      </c>
      <c r="B3246" s="3" t="s">
        <v>4682</v>
      </c>
      <c r="C3246" s="3" t="s">
        <v>188</v>
      </c>
      <c r="D3246" s="3" t="s">
        <v>38</v>
      </c>
      <c r="E3246" s="36">
        <v>60.86</v>
      </c>
      <c r="F3246" s="3" t="s">
        <v>39</v>
      </c>
    </row>
    <row r="3247" spans="1:6">
      <c r="A3247" s="35">
        <v>101593</v>
      </c>
      <c r="B3247" s="3" t="s">
        <v>4685</v>
      </c>
      <c r="C3247" s="3" t="s">
        <v>188</v>
      </c>
      <c r="D3247" s="3" t="s">
        <v>38</v>
      </c>
      <c r="E3247" s="36">
        <v>79.760000000000005</v>
      </c>
      <c r="F3247" s="3" t="s">
        <v>39</v>
      </c>
    </row>
    <row r="3248" spans="1:6">
      <c r="A3248" s="35">
        <v>101592</v>
      </c>
      <c r="B3248" s="3" t="s">
        <v>4684</v>
      </c>
      <c r="C3248" s="3" t="s">
        <v>188</v>
      </c>
      <c r="D3248" s="3" t="s">
        <v>38</v>
      </c>
      <c r="E3248" s="36">
        <v>42.92</v>
      </c>
      <c r="F3248" s="3" t="s">
        <v>39</v>
      </c>
    </row>
    <row r="3249" spans="1:6">
      <c r="A3249" s="35">
        <v>101583</v>
      </c>
      <c r="B3249" s="3" t="s">
        <v>4675</v>
      </c>
      <c r="C3249" s="3" t="s">
        <v>188</v>
      </c>
      <c r="D3249" s="3" t="s">
        <v>92</v>
      </c>
      <c r="E3249" s="36">
        <v>67.010000000000005</v>
      </c>
      <c r="F3249" s="3" t="s">
        <v>39</v>
      </c>
    </row>
    <row r="3250" spans="1:6">
      <c r="A3250" s="35">
        <v>101582</v>
      </c>
      <c r="B3250" s="3" t="s">
        <v>4674</v>
      </c>
      <c r="C3250" s="3" t="s">
        <v>188</v>
      </c>
      <c r="D3250" s="3" t="s">
        <v>92</v>
      </c>
      <c r="E3250" s="36">
        <v>54.41</v>
      </c>
      <c r="F3250" s="3" t="s">
        <v>39</v>
      </c>
    </row>
    <row r="3251" spans="1:6">
      <c r="A3251" s="35">
        <v>101585</v>
      </c>
      <c r="B3251" s="3" t="s">
        <v>4677</v>
      </c>
      <c r="C3251" s="3" t="s">
        <v>188</v>
      </c>
      <c r="D3251" s="3" t="s">
        <v>92</v>
      </c>
      <c r="E3251" s="36">
        <v>57.65</v>
      </c>
      <c r="F3251" s="3" t="s">
        <v>39</v>
      </c>
    </row>
    <row r="3252" spans="1:6">
      <c r="A3252" s="35">
        <v>101584</v>
      </c>
      <c r="B3252" s="3" t="s">
        <v>4676</v>
      </c>
      <c r="C3252" s="3" t="s">
        <v>188</v>
      </c>
      <c r="D3252" s="3" t="s">
        <v>92</v>
      </c>
      <c r="E3252" s="36">
        <v>45.04</v>
      </c>
      <c r="F3252" s="3" t="s">
        <v>39</v>
      </c>
    </row>
    <row r="3253" spans="1:6">
      <c r="A3253" s="35">
        <v>101587</v>
      </c>
      <c r="B3253" s="3" t="s">
        <v>4679</v>
      </c>
      <c r="C3253" s="3" t="s">
        <v>188</v>
      </c>
      <c r="D3253" s="3" t="s">
        <v>92</v>
      </c>
      <c r="E3253" s="36">
        <v>52.45</v>
      </c>
      <c r="F3253" s="3" t="s">
        <v>39</v>
      </c>
    </row>
    <row r="3254" spans="1:6">
      <c r="A3254" s="35">
        <v>101586</v>
      </c>
      <c r="B3254" s="3" t="s">
        <v>4678</v>
      </c>
      <c r="C3254" s="3" t="s">
        <v>188</v>
      </c>
      <c r="D3254" s="3" t="s">
        <v>92</v>
      </c>
      <c r="E3254" s="36">
        <v>39.65</v>
      </c>
      <c r="F3254" s="3" t="s">
        <v>39</v>
      </c>
    </row>
    <row r="3255" spans="1:6">
      <c r="A3255" s="35">
        <v>101577</v>
      </c>
      <c r="B3255" s="3" t="s">
        <v>4669</v>
      </c>
      <c r="C3255" s="3" t="s">
        <v>188</v>
      </c>
      <c r="D3255" s="3" t="s">
        <v>92</v>
      </c>
      <c r="E3255" s="36">
        <v>41.3</v>
      </c>
      <c r="F3255" s="3" t="s">
        <v>39</v>
      </c>
    </row>
    <row r="3256" spans="1:6">
      <c r="A3256" s="35">
        <v>101576</v>
      </c>
      <c r="B3256" s="3" t="s">
        <v>4668</v>
      </c>
      <c r="C3256" s="3" t="s">
        <v>188</v>
      </c>
      <c r="D3256" s="3" t="s">
        <v>92</v>
      </c>
      <c r="E3256" s="36">
        <v>33.119999999999997</v>
      </c>
      <c r="F3256" s="3" t="s">
        <v>39</v>
      </c>
    </row>
    <row r="3257" spans="1:6">
      <c r="A3257" s="35">
        <v>101579</v>
      </c>
      <c r="B3257" s="3" t="s">
        <v>4671</v>
      </c>
      <c r="C3257" s="3" t="s">
        <v>188</v>
      </c>
      <c r="D3257" s="3" t="s">
        <v>92</v>
      </c>
      <c r="E3257" s="36">
        <v>35.770000000000003</v>
      </c>
      <c r="F3257" s="3" t="s">
        <v>39</v>
      </c>
    </row>
    <row r="3258" spans="1:6">
      <c r="A3258" s="35">
        <v>101578</v>
      </c>
      <c r="B3258" s="3" t="s">
        <v>4670</v>
      </c>
      <c r="C3258" s="3" t="s">
        <v>188</v>
      </c>
      <c r="D3258" s="3" t="s">
        <v>92</v>
      </c>
      <c r="E3258" s="36">
        <v>27.6</v>
      </c>
      <c r="F3258" s="3" t="s">
        <v>39</v>
      </c>
    </row>
    <row r="3259" spans="1:6">
      <c r="A3259" s="35">
        <v>101581</v>
      </c>
      <c r="B3259" s="3" t="s">
        <v>4673</v>
      </c>
      <c r="C3259" s="3" t="s">
        <v>188</v>
      </c>
      <c r="D3259" s="3" t="s">
        <v>92</v>
      </c>
      <c r="E3259" s="36">
        <v>33.299999999999997</v>
      </c>
      <c r="F3259" s="3" t="s">
        <v>39</v>
      </c>
    </row>
    <row r="3260" spans="1:6">
      <c r="A3260" s="35">
        <v>101580</v>
      </c>
      <c r="B3260" s="3" t="s">
        <v>4672</v>
      </c>
      <c r="C3260" s="3" t="s">
        <v>188</v>
      </c>
      <c r="D3260" s="3" t="s">
        <v>92</v>
      </c>
      <c r="E3260" s="36">
        <v>24.93</v>
      </c>
      <c r="F3260" s="3" t="s">
        <v>39</v>
      </c>
    </row>
    <row r="3261" spans="1:6">
      <c r="A3261" s="35">
        <v>101571</v>
      </c>
      <c r="B3261" s="3" t="s">
        <v>4663</v>
      </c>
      <c r="C3261" s="3" t="s">
        <v>188</v>
      </c>
      <c r="D3261" s="3" t="s">
        <v>92</v>
      </c>
      <c r="E3261" s="36">
        <v>24.61</v>
      </c>
      <c r="F3261" s="3" t="s">
        <v>39</v>
      </c>
    </row>
    <row r="3262" spans="1:6">
      <c r="A3262" s="35">
        <v>101570</v>
      </c>
      <c r="B3262" s="3" t="s">
        <v>4662</v>
      </c>
      <c r="C3262" s="3" t="s">
        <v>188</v>
      </c>
      <c r="D3262" s="3" t="s">
        <v>92</v>
      </c>
      <c r="E3262" s="36">
        <v>18.18</v>
      </c>
      <c r="F3262" s="3" t="s">
        <v>39</v>
      </c>
    </row>
    <row r="3263" spans="1:6">
      <c r="A3263" s="35">
        <v>101573</v>
      </c>
      <c r="B3263" s="3" t="s">
        <v>4665</v>
      </c>
      <c r="C3263" s="3" t="s">
        <v>188</v>
      </c>
      <c r="D3263" s="3" t="s">
        <v>92</v>
      </c>
      <c r="E3263" s="36">
        <v>20.83</v>
      </c>
      <c r="F3263" s="3" t="s">
        <v>39</v>
      </c>
    </row>
    <row r="3264" spans="1:6">
      <c r="A3264" s="35">
        <v>101572</v>
      </c>
      <c r="B3264" s="3" t="s">
        <v>4664</v>
      </c>
      <c r="C3264" s="3" t="s">
        <v>188</v>
      </c>
      <c r="D3264" s="3" t="s">
        <v>92</v>
      </c>
      <c r="E3264" s="36">
        <v>14.4</v>
      </c>
      <c r="F3264" s="3" t="s">
        <v>39</v>
      </c>
    </row>
    <row r="3265" spans="1:6">
      <c r="A3265" s="35">
        <v>101575</v>
      </c>
      <c r="B3265" s="3" t="s">
        <v>4667</v>
      </c>
      <c r="C3265" s="3" t="s">
        <v>188</v>
      </c>
      <c r="D3265" s="3" t="s">
        <v>92</v>
      </c>
      <c r="E3265" s="36">
        <v>17.93</v>
      </c>
      <c r="F3265" s="3" t="s">
        <v>39</v>
      </c>
    </row>
    <row r="3266" spans="1:6">
      <c r="A3266" s="35">
        <v>101574</v>
      </c>
      <c r="B3266" s="3" t="s">
        <v>4666</v>
      </c>
      <c r="C3266" s="3" t="s">
        <v>188</v>
      </c>
      <c r="D3266" s="3" t="s">
        <v>92</v>
      </c>
      <c r="E3266" s="36">
        <v>11.29</v>
      </c>
      <c r="F3266" s="3" t="s">
        <v>39</v>
      </c>
    </row>
    <row r="3267" spans="1:6">
      <c r="A3267" s="35">
        <v>101589</v>
      </c>
      <c r="B3267" s="3" t="s">
        <v>4681</v>
      </c>
      <c r="C3267" s="3" t="s">
        <v>188</v>
      </c>
      <c r="D3267" s="3" t="s">
        <v>38</v>
      </c>
      <c r="E3267" s="36">
        <v>116.95</v>
      </c>
      <c r="F3267" s="3" t="s">
        <v>39</v>
      </c>
    </row>
    <row r="3268" spans="1:6">
      <c r="A3268" s="35">
        <v>100574</v>
      </c>
      <c r="B3268" s="3" t="s">
        <v>3336</v>
      </c>
      <c r="C3268" s="3" t="s">
        <v>1231</v>
      </c>
      <c r="D3268" s="3" t="s">
        <v>38</v>
      </c>
      <c r="E3268" s="36">
        <v>1.27</v>
      </c>
      <c r="F3268" s="3" t="s">
        <v>39</v>
      </c>
    </row>
    <row r="3269" spans="1:6">
      <c r="A3269" s="35">
        <v>5911</v>
      </c>
      <c r="B3269" s="3" t="s">
        <v>385</v>
      </c>
      <c r="C3269" s="3" t="s">
        <v>363</v>
      </c>
      <c r="D3269" s="3" t="s">
        <v>38</v>
      </c>
      <c r="E3269" s="36">
        <v>20.86</v>
      </c>
      <c r="F3269" s="3" t="s">
        <v>39</v>
      </c>
    </row>
    <row r="3270" spans="1:6">
      <c r="A3270" s="35">
        <v>5909</v>
      </c>
      <c r="B3270" s="3" t="s">
        <v>244</v>
      </c>
      <c r="C3270" s="3" t="s">
        <v>12</v>
      </c>
      <c r="D3270" s="3" t="s">
        <v>38</v>
      </c>
      <c r="E3270" s="36">
        <v>31.75</v>
      </c>
      <c r="F3270" s="3" t="s">
        <v>39</v>
      </c>
    </row>
    <row r="3271" spans="1:6">
      <c r="A3271" s="35">
        <v>88569</v>
      </c>
      <c r="B3271" s="3" t="s">
        <v>631</v>
      </c>
      <c r="C3271" s="3" t="s">
        <v>9</v>
      </c>
      <c r="D3271" s="3" t="s">
        <v>38</v>
      </c>
      <c r="E3271" s="36">
        <v>4</v>
      </c>
      <c r="F3271" s="3" t="s">
        <v>39</v>
      </c>
    </row>
    <row r="3272" spans="1:6">
      <c r="A3272" s="35">
        <v>88570</v>
      </c>
      <c r="B3272" s="3" t="s">
        <v>632</v>
      </c>
      <c r="C3272" s="3" t="s">
        <v>9</v>
      </c>
      <c r="D3272" s="3" t="s">
        <v>38</v>
      </c>
      <c r="E3272" s="36">
        <v>0.84</v>
      </c>
      <c r="F3272" s="3" t="s">
        <v>39</v>
      </c>
    </row>
    <row r="3273" spans="1:6">
      <c r="A3273" s="35">
        <v>5765</v>
      </c>
      <c r="B3273" s="3" t="s">
        <v>543</v>
      </c>
      <c r="C3273" s="3" t="s">
        <v>9</v>
      </c>
      <c r="D3273" s="3" t="s">
        <v>38</v>
      </c>
      <c r="E3273" s="36">
        <v>7.51</v>
      </c>
      <c r="F3273" s="3" t="s">
        <v>39</v>
      </c>
    </row>
    <row r="3274" spans="1:6">
      <c r="A3274" s="35">
        <v>5766</v>
      </c>
      <c r="B3274" s="3" t="s">
        <v>544</v>
      </c>
      <c r="C3274" s="3" t="s">
        <v>9</v>
      </c>
      <c r="D3274" s="3" t="s">
        <v>410</v>
      </c>
      <c r="E3274" s="36">
        <v>3.38</v>
      </c>
      <c r="F3274" s="3" t="s">
        <v>39</v>
      </c>
    </row>
    <row r="3275" spans="1:6">
      <c r="A3275" s="35">
        <v>91486</v>
      </c>
      <c r="B3275" s="3" t="s">
        <v>449</v>
      </c>
      <c r="C3275" s="3" t="s">
        <v>363</v>
      </c>
      <c r="D3275" s="3" t="s">
        <v>38</v>
      </c>
      <c r="E3275" s="36">
        <v>46.22</v>
      </c>
      <c r="F3275" s="3" t="s">
        <v>39</v>
      </c>
    </row>
    <row r="3276" spans="1:6">
      <c r="A3276" s="35">
        <v>83362</v>
      </c>
      <c r="B3276" s="3" t="s">
        <v>260</v>
      </c>
      <c r="C3276" s="3" t="s">
        <v>12</v>
      </c>
      <c r="D3276" s="3" t="s">
        <v>38</v>
      </c>
      <c r="E3276" s="36">
        <v>261.79000000000002</v>
      </c>
      <c r="F3276" s="3" t="s">
        <v>39</v>
      </c>
    </row>
    <row r="3277" spans="1:6">
      <c r="A3277" s="35">
        <v>91468</v>
      </c>
      <c r="B3277" s="3" t="s">
        <v>846</v>
      </c>
      <c r="C3277" s="3" t="s">
        <v>9</v>
      </c>
      <c r="D3277" s="3" t="s">
        <v>38</v>
      </c>
      <c r="E3277" s="36">
        <v>22.26</v>
      </c>
      <c r="F3277" s="3" t="s">
        <v>39</v>
      </c>
    </row>
    <row r="3278" spans="1:6">
      <c r="A3278" s="35">
        <v>91484</v>
      </c>
      <c r="B3278" s="3" t="s">
        <v>848</v>
      </c>
      <c r="C3278" s="3" t="s">
        <v>9</v>
      </c>
      <c r="D3278" s="3" t="s">
        <v>38</v>
      </c>
      <c r="E3278" s="36">
        <v>3.49</v>
      </c>
      <c r="F3278" s="3" t="s">
        <v>39</v>
      </c>
    </row>
    <row r="3279" spans="1:6">
      <c r="A3279" s="35">
        <v>91469</v>
      </c>
      <c r="B3279" s="3" t="s">
        <v>847</v>
      </c>
      <c r="C3279" s="3" t="s">
        <v>9</v>
      </c>
      <c r="D3279" s="3" t="s">
        <v>38</v>
      </c>
      <c r="E3279" s="36">
        <v>4.4000000000000004</v>
      </c>
      <c r="F3279" s="3" t="s">
        <v>39</v>
      </c>
    </row>
    <row r="3280" spans="1:6">
      <c r="A3280" s="35">
        <v>83361</v>
      </c>
      <c r="B3280" s="3" t="s">
        <v>605</v>
      </c>
      <c r="C3280" s="3" t="s">
        <v>9</v>
      </c>
      <c r="D3280" s="3" t="s">
        <v>38</v>
      </c>
      <c r="E3280" s="36">
        <v>36.81</v>
      </c>
      <c r="F3280" s="3" t="s">
        <v>39</v>
      </c>
    </row>
    <row r="3281" spans="1:6">
      <c r="A3281" s="35">
        <v>91485</v>
      </c>
      <c r="B3281" s="3" t="s">
        <v>849</v>
      </c>
      <c r="C3281" s="3" t="s">
        <v>9</v>
      </c>
      <c r="D3281" s="3" t="s">
        <v>410</v>
      </c>
      <c r="E3281" s="36">
        <v>178.76</v>
      </c>
      <c r="F3281" s="3" t="s">
        <v>39</v>
      </c>
    </row>
    <row r="3282" spans="1:6">
      <c r="A3282" s="35">
        <v>101173</v>
      </c>
      <c r="B3282" s="3" t="s">
        <v>4776</v>
      </c>
      <c r="C3282" s="3" t="s">
        <v>3</v>
      </c>
      <c r="D3282" s="3" t="s">
        <v>92</v>
      </c>
      <c r="E3282" s="36">
        <v>55.38</v>
      </c>
      <c r="F3282" s="3" t="s">
        <v>39</v>
      </c>
    </row>
    <row r="3283" spans="1:6">
      <c r="A3283" s="35">
        <v>101174</v>
      </c>
      <c r="B3283" s="3" t="s">
        <v>4777</v>
      </c>
      <c r="C3283" s="3" t="s">
        <v>3</v>
      </c>
      <c r="D3283" s="3" t="s">
        <v>92</v>
      </c>
      <c r="E3283" s="36">
        <v>75.209999999999994</v>
      </c>
      <c r="F3283" s="3" t="s">
        <v>39</v>
      </c>
    </row>
    <row r="3284" spans="1:6">
      <c r="A3284" s="35">
        <v>101175</v>
      </c>
      <c r="B3284" s="3" t="s">
        <v>4778</v>
      </c>
      <c r="C3284" s="3" t="s">
        <v>3</v>
      </c>
      <c r="D3284" s="3" t="s">
        <v>92</v>
      </c>
      <c r="E3284" s="36">
        <v>102.72</v>
      </c>
      <c r="F3284" s="3" t="s">
        <v>39</v>
      </c>
    </row>
    <row r="3285" spans="1:6">
      <c r="A3285" s="35">
        <v>101176</v>
      </c>
      <c r="B3285" s="3" t="s">
        <v>4779</v>
      </c>
      <c r="C3285" s="3" t="s">
        <v>3</v>
      </c>
      <c r="D3285" s="3" t="s">
        <v>92</v>
      </c>
      <c r="E3285" s="36">
        <v>133.05000000000001</v>
      </c>
      <c r="F3285" s="3" t="s">
        <v>39</v>
      </c>
    </row>
    <row r="3286" spans="1:6">
      <c r="A3286" s="35">
        <v>100899</v>
      </c>
      <c r="B3286" s="3" t="s">
        <v>1504</v>
      </c>
      <c r="C3286" s="3" t="s">
        <v>3</v>
      </c>
      <c r="D3286" s="3" t="s">
        <v>38</v>
      </c>
      <c r="E3286" s="36">
        <v>82.53</v>
      </c>
      <c r="F3286" s="3" t="s">
        <v>39</v>
      </c>
    </row>
    <row r="3287" spans="1:6">
      <c r="A3287" s="35">
        <v>100896</v>
      </c>
      <c r="B3287" s="3" t="s">
        <v>1501</v>
      </c>
      <c r="C3287" s="3" t="s">
        <v>3</v>
      </c>
      <c r="D3287" s="3" t="s">
        <v>38</v>
      </c>
      <c r="E3287" s="36">
        <v>64.760000000000005</v>
      </c>
      <c r="F3287" s="3" t="s">
        <v>39</v>
      </c>
    </row>
    <row r="3288" spans="1:6">
      <c r="A3288" s="35">
        <v>100897</v>
      </c>
      <c r="B3288" s="3" t="s">
        <v>1502</v>
      </c>
      <c r="C3288" s="3" t="s">
        <v>3</v>
      </c>
      <c r="D3288" s="3" t="s">
        <v>38</v>
      </c>
      <c r="E3288" s="36">
        <v>130.87</v>
      </c>
      <c r="F3288" s="3" t="s">
        <v>39</v>
      </c>
    </row>
    <row r="3289" spans="1:6">
      <c r="A3289" s="35">
        <v>100900</v>
      </c>
      <c r="B3289" s="3" t="s">
        <v>1505</v>
      </c>
      <c r="C3289" s="3" t="s">
        <v>3</v>
      </c>
      <c r="D3289" s="3" t="s">
        <v>38</v>
      </c>
      <c r="E3289" s="36">
        <v>297.22000000000003</v>
      </c>
      <c r="F3289" s="3" t="s">
        <v>39</v>
      </c>
    </row>
    <row r="3290" spans="1:6">
      <c r="A3290" s="35">
        <v>100898</v>
      </c>
      <c r="B3290" s="3" t="s">
        <v>1503</v>
      </c>
      <c r="C3290" s="3" t="s">
        <v>3</v>
      </c>
      <c r="D3290" s="3" t="s">
        <v>38</v>
      </c>
      <c r="E3290" s="36">
        <v>258.94</v>
      </c>
      <c r="F3290" s="3" t="s">
        <v>39</v>
      </c>
    </row>
    <row r="3291" spans="1:6">
      <c r="A3291" s="35">
        <v>100652</v>
      </c>
      <c r="B3291" s="3" t="s">
        <v>4772</v>
      </c>
      <c r="C3291" s="3" t="s">
        <v>3</v>
      </c>
      <c r="D3291" s="3" t="s">
        <v>38</v>
      </c>
      <c r="E3291" s="36">
        <v>291.36</v>
      </c>
      <c r="F3291" s="3" t="s">
        <v>39</v>
      </c>
    </row>
    <row r="3292" spans="1:6">
      <c r="A3292" s="35">
        <v>100651</v>
      </c>
      <c r="B3292" s="3" t="s">
        <v>4771</v>
      </c>
      <c r="C3292" s="3" t="s">
        <v>3</v>
      </c>
      <c r="D3292" s="3" t="s">
        <v>38</v>
      </c>
      <c r="E3292" s="36">
        <v>148.22999999999999</v>
      </c>
      <c r="F3292" s="3" t="s">
        <v>39</v>
      </c>
    </row>
    <row r="3293" spans="1:6">
      <c r="A3293" s="35">
        <v>100653</v>
      </c>
      <c r="B3293" s="3" t="s">
        <v>4773</v>
      </c>
      <c r="C3293" s="3" t="s">
        <v>3</v>
      </c>
      <c r="D3293" s="3" t="s">
        <v>38</v>
      </c>
      <c r="E3293" s="36">
        <v>492.28</v>
      </c>
      <c r="F3293" s="3" t="s">
        <v>39</v>
      </c>
    </row>
    <row r="3294" spans="1:6">
      <c r="A3294" s="35">
        <v>100654</v>
      </c>
      <c r="B3294" s="3" t="s">
        <v>4774</v>
      </c>
      <c r="C3294" s="3" t="s">
        <v>3</v>
      </c>
      <c r="D3294" s="3" t="s">
        <v>38</v>
      </c>
      <c r="E3294" s="36">
        <v>667.87</v>
      </c>
      <c r="F3294" s="3" t="s">
        <v>39</v>
      </c>
    </row>
    <row r="3295" spans="1:6">
      <c r="A3295" s="35">
        <v>100655</v>
      </c>
      <c r="B3295" s="3" t="s">
        <v>4775</v>
      </c>
      <c r="C3295" s="3" t="s">
        <v>3</v>
      </c>
      <c r="D3295" s="3" t="s">
        <v>38</v>
      </c>
      <c r="E3295" s="36">
        <v>778.19</v>
      </c>
      <c r="F3295" s="3" t="s">
        <v>39</v>
      </c>
    </row>
    <row r="3296" spans="1:6">
      <c r="A3296" s="35">
        <v>100892</v>
      </c>
      <c r="B3296" s="3" t="s">
        <v>1498</v>
      </c>
      <c r="C3296" s="3" t="s">
        <v>1192</v>
      </c>
      <c r="D3296" s="3" t="s">
        <v>38</v>
      </c>
      <c r="E3296" s="36">
        <v>16.010000000000002</v>
      </c>
      <c r="F3296" s="3" t="s">
        <v>39</v>
      </c>
    </row>
    <row r="3297" spans="1:6">
      <c r="A3297" s="35">
        <v>100893</v>
      </c>
      <c r="B3297" s="3" t="s">
        <v>1499</v>
      </c>
      <c r="C3297" s="3" t="s">
        <v>1192</v>
      </c>
      <c r="D3297" s="3" t="s">
        <v>38</v>
      </c>
      <c r="E3297" s="36">
        <v>15.86</v>
      </c>
      <c r="F3297" s="3" t="s">
        <v>39</v>
      </c>
    </row>
    <row r="3298" spans="1:6">
      <c r="A3298" s="35">
        <v>100894</v>
      </c>
      <c r="B3298" s="3" t="s">
        <v>1500</v>
      </c>
      <c r="C3298" s="3" t="s">
        <v>1192</v>
      </c>
      <c r="D3298" s="3" t="s">
        <v>38</v>
      </c>
      <c r="E3298" s="36">
        <v>15.77</v>
      </c>
      <c r="F3298" s="3" t="s">
        <v>39</v>
      </c>
    </row>
    <row r="3299" spans="1:6">
      <c r="A3299" s="35">
        <v>100889</v>
      </c>
      <c r="B3299" s="3" t="s">
        <v>1496</v>
      </c>
      <c r="C3299" s="3" t="s">
        <v>1192</v>
      </c>
      <c r="D3299" s="3" t="s">
        <v>38</v>
      </c>
      <c r="E3299" s="36">
        <v>17.02</v>
      </c>
      <c r="F3299" s="3" t="s">
        <v>39</v>
      </c>
    </row>
    <row r="3300" spans="1:6">
      <c r="A3300" s="35">
        <v>100890</v>
      </c>
      <c r="B3300" s="3" t="s">
        <v>1497</v>
      </c>
      <c r="C3300" s="3" t="s">
        <v>1192</v>
      </c>
      <c r="D3300" s="3" t="s">
        <v>38</v>
      </c>
      <c r="E3300" s="36">
        <v>16.88</v>
      </c>
      <c r="F3300" s="3" t="s">
        <v>39</v>
      </c>
    </row>
    <row r="3301" spans="1:6">
      <c r="A3301" s="35">
        <v>100658</v>
      </c>
      <c r="B3301" s="3" t="s">
        <v>1495</v>
      </c>
      <c r="C3301" s="3" t="s">
        <v>3</v>
      </c>
      <c r="D3301" s="3" t="s">
        <v>38</v>
      </c>
      <c r="E3301" s="36">
        <v>317.27999999999997</v>
      </c>
      <c r="F3301" s="3" t="s">
        <v>39</v>
      </c>
    </row>
    <row r="3302" spans="1:6">
      <c r="A3302" s="35">
        <v>100657</v>
      </c>
      <c r="B3302" s="3" t="s">
        <v>1494</v>
      </c>
      <c r="C3302" s="3" t="s">
        <v>3</v>
      </c>
      <c r="D3302" s="3" t="s">
        <v>38</v>
      </c>
      <c r="E3302" s="36">
        <v>135.29</v>
      </c>
      <c r="F3302" s="3" t="s">
        <v>39</v>
      </c>
    </row>
    <row r="3303" spans="1:6">
      <c r="A3303" s="35">
        <v>100656</v>
      </c>
      <c r="B3303" s="3" t="s">
        <v>1493</v>
      </c>
      <c r="C3303" s="3" t="s">
        <v>3</v>
      </c>
      <c r="D3303" s="3" t="s">
        <v>38</v>
      </c>
      <c r="E3303" s="36">
        <v>103.98</v>
      </c>
      <c r="F3303" s="3" t="s">
        <v>39</v>
      </c>
    </row>
    <row r="3304" spans="1:6">
      <c r="A3304" s="35">
        <v>98461</v>
      </c>
      <c r="B3304" s="3" t="s">
        <v>4356</v>
      </c>
      <c r="C3304" s="3" t="s">
        <v>91</v>
      </c>
      <c r="D3304" s="3" t="s">
        <v>92</v>
      </c>
      <c r="E3304" s="37">
        <v>4990.5200000000004</v>
      </c>
      <c r="F3304" s="3" t="s">
        <v>39</v>
      </c>
    </row>
    <row r="3305" spans="1:6">
      <c r="A3305" s="35">
        <v>98462</v>
      </c>
      <c r="B3305" s="3" t="s">
        <v>4357</v>
      </c>
      <c r="C3305" s="3" t="s">
        <v>91</v>
      </c>
      <c r="D3305" s="3" t="s">
        <v>92</v>
      </c>
      <c r="E3305" s="37">
        <v>7576.46</v>
      </c>
      <c r="F3305" s="3" t="s">
        <v>39</v>
      </c>
    </row>
    <row r="3306" spans="1:6">
      <c r="A3306" s="35">
        <v>100776</v>
      </c>
      <c r="B3306" s="3" t="s">
        <v>1699</v>
      </c>
      <c r="C3306" s="3" t="s">
        <v>1192</v>
      </c>
      <c r="D3306" s="3" t="s">
        <v>38</v>
      </c>
      <c r="E3306" s="36">
        <v>20.87</v>
      </c>
      <c r="F3306" s="3" t="s">
        <v>39</v>
      </c>
    </row>
    <row r="3307" spans="1:6">
      <c r="A3307" s="35">
        <v>100773</v>
      </c>
      <c r="B3307" s="3" t="s">
        <v>1696</v>
      </c>
      <c r="C3307" s="3" t="s">
        <v>1192</v>
      </c>
      <c r="D3307" s="3" t="s">
        <v>38</v>
      </c>
      <c r="E3307" s="36">
        <v>20.78</v>
      </c>
      <c r="F3307" s="3" t="s">
        <v>39</v>
      </c>
    </row>
    <row r="3308" spans="1:6">
      <c r="A3308" s="35">
        <v>100778</v>
      </c>
      <c r="B3308" s="3" t="s">
        <v>1701</v>
      </c>
      <c r="C3308" s="3" t="s">
        <v>1192</v>
      </c>
      <c r="D3308" s="3" t="s">
        <v>38</v>
      </c>
      <c r="E3308" s="36">
        <v>11.82</v>
      </c>
      <c r="F3308" s="3" t="s">
        <v>39</v>
      </c>
    </row>
    <row r="3309" spans="1:6">
      <c r="A3309" s="35">
        <v>100775</v>
      </c>
      <c r="B3309" s="3" t="s">
        <v>1698</v>
      </c>
      <c r="C3309" s="3" t="s">
        <v>1192</v>
      </c>
      <c r="D3309" s="3" t="s">
        <v>38</v>
      </c>
      <c r="E3309" s="36">
        <v>15.07</v>
      </c>
      <c r="F3309" s="3" t="s">
        <v>39</v>
      </c>
    </row>
    <row r="3310" spans="1:6">
      <c r="A3310" s="35">
        <v>100777</v>
      </c>
      <c r="B3310" s="3" t="s">
        <v>1700</v>
      </c>
      <c r="C3310" s="3" t="s">
        <v>1192</v>
      </c>
      <c r="D3310" s="3" t="s">
        <v>38</v>
      </c>
      <c r="E3310" s="36">
        <v>15.21</v>
      </c>
      <c r="F3310" s="3" t="s">
        <v>39</v>
      </c>
    </row>
    <row r="3311" spans="1:6">
      <c r="A3311" s="35">
        <v>100774</v>
      </c>
      <c r="B3311" s="3" t="s">
        <v>1697</v>
      </c>
      <c r="C3311" s="3" t="s">
        <v>1192</v>
      </c>
      <c r="D3311" s="3" t="s">
        <v>38</v>
      </c>
      <c r="E3311" s="36">
        <v>13.37</v>
      </c>
      <c r="F3311" s="3" t="s">
        <v>39</v>
      </c>
    </row>
    <row r="3312" spans="1:6">
      <c r="A3312" s="35">
        <v>91525</v>
      </c>
      <c r="B3312" s="3" t="s">
        <v>3680</v>
      </c>
      <c r="C3312" s="3" t="s">
        <v>188</v>
      </c>
      <c r="D3312" s="3" t="s">
        <v>92</v>
      </c>
      <c r="E3312" s="36">
        <v>4.5199999999999996</v>
      </c>
      <c r="F3312" s="3" t="s">
        <v>39</v>
      </c>
    </row>
    <row r="3313" spans="1:6">
      <c r="A3313" s="35">
        <v>91520</v>
      </c>
      <c r="B3313" s="3" t="s">
        <v>3678</v>
      </c>
      <c r="C3313" s="3" t="s">
        <v>188</v>
      </c>
      <c r="D3313" s="3" t="s">
        <v>92</v>
      </c>
      <c r="E3313" s="36">
        <v>1.95</v>
      </c>
      <c r="F3313" s="3" t="s">
        <v>39</v>
      </c>
    </row>
    <row r="3314" spans="1:6">
      <c r="A3314" s="35">
        <v>91515</v>
      </c>
      <c r="B3314" s="3" t="s">
        <v>3674</v>
      </c>
      <c r="C3314" s="3" t="s">
        <v>188</v>
      </c>
      <c r="D3314" s="3" t="s">
        <v>92</v>
      </c>
      <c r="E3314" s="36">
        <v>7</v>
      </c>
      <c r="F3314" s="3" t="s">
        <v>39</v>
      </c>
    </row>
    <row r="3315" spans="1:6">
      <c r="A3315" s="35">
        <v>91519</v>
      </c>
      <c r="B3315" s="3" t="s">
        <v>3677</v>
      </c>
      <c r="C3315" s="3" t="s">
        <v>188</v>
      </c>
      <c r="D3315" s="3" t="s">
        <v>92</v>
      </c>
      <c r="E3315" s="36">
        <v>13.02</v>
      </c>
      <c r="F3315" s="3" t="s">
        <v>39</v>
      </c>
    </row>
    <row r="3316" spans="1:6">
      <c r="A3316" s="35">
        <v>91514</v>
      </c>
      <c r="B3316" s="3" t="s">
        <v>3673</v>
      </c>
      <c r="C3316" s="3" t="s">
        <v>188</v>
      </c>
      <c r="D3316" s="3" t="s">
        <v>92</v>
      </c>
      <c r="E3316" s="36">
        <v>5.3</v>
      </c>
      <c r="F3316" s="3" t="s">
        <v>39</v>
      </c>
    </row>
    <row r="3317" spans="1:6">
      <c r="A3317" s="35">
        <v>91517</v>
      </c>
      <c r="B3317" s="3" t="s">
        <v>3676</v>
      </c>
      <c r="C3317" s="3" t="s">
        <v>188</v>
      </c>
      <c r="D3317" s="3" t="s">
        <v>92</v>
      </c>
      <c r="E3317" s="36">
        <v>11.35</v>
      </c>
      <c r="F3317" s="3" t="s">
        <v>39</v>
      </c>
    </row>
    <row r="3318" spans="1:6">
      <c r="A3318" s="35">
        <v>91516</v>
      </c>
      <c r="B3318" s="3" t="s">
        <v>3675</v>
      </c>
      <c r="C3318" s="3" t="s">
        <v>188</v>
      </c>
      <c r="D3318" s="3" t="s">
        <v>92</v>
      </c>
      <c r="E3318" s="36">
        <v>10.199999999999999</v>
      </c>
      <c r="F3318" s="3" t="s">
        <v>39</v>
      </c>
    </row>
    <row r="3319" spans="1:6">
      <c r="A3319" s="35">
        <v>91522</v>
      </c>
      <c r="B3319" s="3" t="s">
        <v>3679</v>
      </c>
      <c r="C3319" s="3" t="s">
        <v>188</v>
      </c>
      <c r="D3319" s="3" t="s">
        <v>92</v>
      </c>
      <c r="E3319" s="36">
        <v>2.33</v>
      </c>
      <c r="F3319" s="3" t="s">
        <v>39</v>
      </c>
    </row>
    <row r="3320" spans="1:6">
      <c r="A3320" s="35">
        <v>93209</v>
      </c>
      <c r="B3320" s="3" t="s">
        <v>191</v>
      </c>
      <c r="C3320" s="3" t="s">
        <v>188</v>
      </c>
      <c r="D3320" s="3" t="s">
        <v>38</v>
      </c>
      <c r="E3320" s="36">
        <v>901.53</v>
      </c>
      <c r="F3320" s="3" t="s">
        <v>39</v>
      </c>
    </row>
    <row r="3321" spans="1:6">
      <c r="A3321" s="35">
        <v>93208</v>
      </c>
      <c r="B3321" s="3" t="s">
        <v>190</v>
      </c>
      <c r="C3321" s="3" t="s">
        <v>188</v>
      </c>
      <c r="D3321" s="3" t="s">
        <v>38</v>
      </c>
      <c r="E3321" s="36">
        <v>879.27</v>
      </c>
      <c r="F3321" s="3" t="s">
        <v>39</v>
      </c>
    </row>
    <row r="3322" spans="1:6">
      <c r="A3322" s="35">
        <v>102995</v>
      </c>
      <c r="B3322" s="3" t="s">
        <v>16134</v>
      </c>
      <c r="C3322" s="3" t="s">
        <v>3</v>
      </c>
      <c r="D3322" s="3" t="s">
        <v>92</v>
      </c>
      <c r="E3322" s="36">
        <v>46.67</v>
      </c>
      <c r="F3322" s="3" t="s">
        <v>39</v>
      </c>
    </row>
    <row r="3323" spans="1:6">
      <c r="A3323" s="35">
        <v>102996</v>
      </c>
      <c r="B3323" s="3" t="s">
        <v>16135</v>
      </c>
      <c r="C3323" s="3" t="s">
        <v>3</v>
      </c>
      <c r="D3323" s="3" t="s">
        <v>92</v>
      </c>
      <c r="E3323" s="36">
        <v>66.11</v>
      </c>
      <c r="F3323" s="3" t="s">
        <v>39</v>
      </c>
    </row>
    <row r="3324" spans="1:6">
      <c r="A3324" s="35">
        <v>102998</v>
      </c>
      <c r="B3324" s="3" t="s">
        <v>16137</v>
      </c>
      <c r="C3324" s="3" t="s">
        <v>3</v>
      </c>
      <c r="D3324" s="3" t="s">
        <v>92</v>
      </c>
      <c r="E3324" s="36">
        <v>84.91</v>
      </c>
      <c r="F3324" s="3" t="s">
        <v>39</v>
      </c>
    </row>
    <row r="3325" spans="1:6">
      <c r="A3325" s="35">
        <v>102999</v>
      </c>
      <c r="B3325" s="3" t="s">
        <v>16138</v>
      </c>
      <c r="C3325" s="3" t="s">
        <v>3</v>
      </c>
      <c r="D3325" s="3" t="s">
        <v>92</v>
      </c>
      <c r="E3325" s="36">
        <v>107.48</v>
      </c>
      <c r="F3325" s="3" t="s">
        <v>39</v>
      </c>
    </row>
    <row r="3326" spans="1:6">
      <c r="A3326" s="35">
        <v>103000</v>
      </c>
      <c r="B3326" s="3" t="s">
        <v>16139</v>
      </c>
      <c r="C3326" s="3" t="s">
        <v>3</v>
      </c>
      <c r="D3326" s="3" t="s">
        <v>92</v>
      </c>
      <c r="E3326" s="36">
        <v>107.94</v>
      </c>
      <c r="F3326" s="3" t="s">
        <v>39</v>
      </c>
    </row>
    <row r="3327" spans="1:6">
      <c r="A3327" s="35">
        <v>102997</v>
      </c>
      <c r="B3327" s="3" t="s">
        <v>16136</v>
      </c>
      <c r="C3327" s="3" t="s">
        <v>3</v>
      </c>
      <c r="D3327" s="3" t="s">
        <v>92</v>
      </c>
      <c r="E3327" s="36">
        <v>89.09</v>
      </c>
      <c r="F3327" s="3" t="s">
        <v>39</v>
      </c>
    </row>
    <row r="3328" spans="1:6">
      <c r="A3328" s="35">
        <v>93582</v>
      </c>
      <c r="B3328" s="3" t="s">
        <v>198</v>
      </c>
      <c r="C3328" s="3" t="s">
        <v>188</v>
      </c>
      <c r="D3328" s="3" t="s">
        <v>38</v>
      </c>
      <c r="E3328" s="36">
        <v>269.85000000000002</v>
      </c>
      <c r="F3328" s="3" t="s">
        <v>39</v>
      </c>
    </row>
    <row r="3329" spans="1:6">
      <c r="A3329" s="35">
        <v>93583</v>
      </c>
      <c r="B3329" s="3" t="s">
        <v>199</v>
      </c>
      <c r="C3329" s="3" t="s">
        <v>188</v>
      </c>
      <c r="D3329" s="3" t="s">
        <v>38</v>
      </c>
      <c r="E3329" s="36">
        <v>434.56</v>
      </c>
      <c r="F3329" s="3" t="s">
        <v>39</v>
      </c>
    </row>
    <row r="3330" spans="1:6">
      <c r="A3330" s="35">
        <v>93584</v>
      </c>
      <c r="B3330" s="3" t="s">
        <v>200</v>
      </c>
      <c r="C3330" s="3" t="s">
        <v>188</v>
      </c>
      <c r="D3330" s="3" t="s">
        <v>38</v>
      </c>
      <c r="E3330" s="36">
        <v>854.04</v>
      </c>
      <c r="F3330" s="3" t="s">
        <v>39</v>
      </c>
    </row>
    <row r="3331" spans="1:6">
      <c r="A3331" s="35">
        <v>94294</v>
      </c>
      <c r="B3331" s="3" t="s">
        <v>1361</v>
      </c>
      <c r="C3331" s="3" t="s">
        <v>3</v>
      </c>
      <c r="D3331" s="3" t="s">
        <v>92</v>
      </c>
      <c r="E3331" s="36">
        <v>8.16</v>
      </c>
      <c r="F3331" s="3" t="s">
        <v>39</v>
      </c>
    </row>
    <row r="3332" spans="1:6">
      <c r="A3332" s="35">
        <v>93206</v>
      </c>
      <c r="B3332" s="3" t="s">
        <v>187</v>
      </c>
      <c r="C3332" s="3" t="s">
        <v>188</v>
      </c>
      <c r="D3332" s="3" t="s">
        <v>38</v>
      </c>
      <c r="E3332" s="37">
        <v>1100.02</v>
      </c>
      <c r="F3332" s="3" t="s">
        <v>39</v>
      </c>
    </row>
    <row r="3333" spans="1:6">
      <c r="A3333" s="35">
        <v>93207</v>
      </c>
      <c r="B3333" s="3" t="s">
        <v>189</v>
      </c>
      <c r="C3333" s="3" t="s">
        <v>188</v>
      </c>
      <c r="D3333" s="3" t="s">
        <v>38</v>
      </c>
      <c r="E3333" s="37">
        <v>1104.57</v>
      </c>
      <c r="F3333" s="3" t="s">
        <v>39</v>
      </c>
    </row>
    <row r="3334" spans="1:6">
      <c r="A3334" s="35">
        <v>93956</v>
      </c>
      <c r="B3334" s="3" t="s">
        <v>1284</v>
      </c>
      <c r="C3334" s="3" t="s">
        <v>3</v>
      </c>
      <c r="D3334" s="3" t="s">
        <v>38</v>
      </c>
      <c r="E3334" s="36">
        <v>171.74</v>
      </c>
      <c r="F3334" s="3" t="s">
        <v>39</v>
      </c>
    </row>
    <row r="3335" spans="1:6">
      <c r="A3335" s="35">
        <v>93961</v>
      </c>
      <c r="B3335" s="3" t="s">
        <v>1289</v>
      </c>
      <c r="C3335" s="3" t="s">
        <v>3</v>
      </c>
      <c r="D3335" s="3" t="s">
        <v>38</v>
      </c>
      <c r="E3335" s="36">
        <v>185.52</v>
      </c>
      <c r="F3335" s="3" t="s">
        <v>39</v>
      </c>
    </row>
    <row r="3336" spans="1:6">
      <c r="A3336" s="35">
        <v>93966</v>
      </c>
      <c r="B3336" s="3" t="s">
        <v>1294</v>
      </c>
      <c r="C3336" s="3" t="s">
        <v>3</v>
      </c>
      <c r="D3336" s="3" t="s">
        <v>38</v>
      </c>
      <c r="E3336" s="36">
        <v>158.87</v>
      </c>
      <c r="F3336" s="3" t="s">
        <v>39</v>
      </c>
    </row>
    <row r="3337" spans="1:6">
      <c r="A3337" s="35">
        <v>93971</v>
      </c>
      <c r="B3337" s="3" t="s">
        <v>1299</v>
      </c>
      <c r="C3337" s="3" t="s">
        <v>3</v>
      </c>
      <c r="D3337" s="3" t="s">
        <v>38</v>
      </c>
      <c r="E3337" s="36">
        <v>167.35</v>
      </c>
      <c r="F3337" s="3" t="s">
        <v>39</v>
      </c>
    </row>
    <row r="3338" spans="1:6">
      <c r="A3338" s="35">
        <v>93963</v>
      </c>
      <c r="B3338" s="3" t="s">
        <v>1291</v>
      </c>
      <c r="C3338" s="3" t="s">
        <v>3</v>
      </c>
      <c r="D3338" s="3" t="s">
        <v>38</v>
      </c>
      <c r="E3338" s="36">
        <v>176.26</v>
      </c>
      <c r="F3338" s="3" t="s">
        <v>39</v>
      </c>
    </row>
    <row r="3339" spans="1:6">
      <c r="A3339" s="35">
        <v>93968</v>
      </c>
      <c r="B3339" s="3" t="s">
        <v>1296</v>
      </c>
      <c r="C3339" s="3" t="s">
        <v>3</v>
      </c>
      <c r="D3339" s="3" t="s">
        <v>38</v>
      </c>
      <c r="E3339" s="36">
        <v>190.84</v>
      </c>
      <c r="F3339" s="3" t="s">
        <v>39</v>
      </c>
    </row>
    <row r="3340" spans="1:6">
      <c r="A3340" s="35">
        <v>93953</v>
      </c>
      <c r="B3340" s="3" t="s">
        <v>1281</v>
      </c>
      <c r="C3340" s="3" t="s">
        <v>3</v>
      </c>
      <c r="D3340" s="3" t="s">
        <v>38</v>
      </c>
      <c r="E3340" s="36">
        <v>189.28</v>
      </c>
      <c r="F3340" s="3" t="s">
        <v>39</v>
      </c>
    </row>
    <row r="3341" spans="1:6">
      <c r="A3341" s="35">
        <v>93958</v>
      </c>
      <c r="B3341" s="3" t="s">
        <v>1286</v>
      </c>
      <c r="C3341" s="3" t="s">
        <v>3</v>
      </c>
      <c r="D3341" s="3" t="s">
        <v>38</v>
      </c>
      <c r="E3341" s="36">
        <v>203.86</v>
      </c>
      <c r="F3341" s="3" t="s">
        <v>39</v>
      </c>
    </row>
    <row r="3342" spans="1:6">
      <c r="A3342" s="35">
        <v>93954</v>
      </c>
      <c r="B3342" s="3" t="s">
        <v>1282</v>
      </c>
      <c r="C3342" s="3" t="s">
        <v>3</v>
      </c>
      <c r="D3342" s="3" t="s">
        <v>38</v>
      </c>
      <c r="E3342" s="36">
        <v>181.55</v>
      </c>
      <c r="F3342" s="3" t="s">
        <v>39</v>
      </c>
    </row>
    <row r="3343" spans="1:6">
      <c r="A3343" s="35">
        <v>93959</v>
      </c>
      <c r="B3343" s="3" t="s">
        <v>1287</v>
      </c>
      <c r="C3343" s="3" t="s">
        <v>3</v>
      </c>
      <c r="D3343" s="3" t="s">
        <v>38</v>
      </c>
      <c r="E3343" s="36">
        <v>195.74</v>
      </c>
      <c r="F3343" s="3" t="s">
        <v>39</v>
      </c>
    </row>
    <row r="3344" spans="1:6">
      <c r="A3344" s="35">
        <v>93964</v>
      </c>
      <c r="B3344" s="3" t="s">
        <v>1292</v>
      </c>
      <c r="C3344" s="3" t="s">
        <v>3</v>
      </c>
      <c r="D3344" s="3" t="s">
        <v>38</v>
      </c>
      <c r="E3344" s="36">
        <v>168.62</v>
      </c>
      <c r="F3344" s="3" t="s">
        <v>39</v>
      </c>
    </row>
    <row r="3345" spans="1:6">
      <c r="A3345" s="35">
        <v>93969</v>
      </c>
      <c r="B3345" s="3" t="s">
        <v>1297</v>
      </c>
      <c r="C3345" s="3" t="s">
        <v>3</v>
      </c>
      <c r="D3345" s="3" t="s">
        <v>38</v>
      </c>
      <c r="E3345" s="36">
        <v>182.82</v>
      </c>
      <c r="F3345" s="3" t="s">
        <v>39</v>
      </c>
    </row>
    <row r="3346" spans="1:6">
      <c r="A3346" s="35">
        <v>93955</v>
      </c>
      <c r="B3346" s="3" t="s">
        <v>1283</v>
      </c>
      <c r="C3346" s="3" t="s">
        <v>3</v>
      </c>
      <c r="D3346" s="3" t="s">
        <v>38</v>
      </c>
      <c r="E3346" s="36">
        <v>176.11</v>
      </c>
      <c r="F3346" s="3" t="s">
        <v>39</v>
      </c>
    </row>
    <row r="3347" spans="1:6">
      <c r="A3347" s="35">
        <v>93960</v>
      </c>
      <c r="B3347" s="3" t="s">
        <v>1288</v>
      </c>
      <c r="C3347" s="3" t="s">
        <v>3</v>
      </c>
      <c r="D3347" s="3" t="s">
        <v>38</v>
      </c>
      <c r="E3347" s="36">
        <v>190.06</v>
      </c>
      <c r="F3347" s="3" t="s">
        <v>39</v>
      </c>
    </row>
    <row r="3348" spans="1:6">
      <c r="A3348" s="35">
        <v>93965</v>
      </c>
      <c r="B3348" s="3" t="s">
        <v>1293</v>
      </c>
      <c r="C3348" s="3" t="s">
        <v>3</v>
      </c>
      <c r="D3348" s="3" t="s">
        <v>38</v>
      </c>
      <c r="E3348" s="36">
        <v>161.66</v>
      </c>
      <c r="F3348" s="3" t="s">
        <v>39</v>
      </c>
    </row>
    <row r="3349" spans="1:6">
      <c r="A3349" s="35">
        <v>93970</v>
      </c>
      <c r="B3349" s="3" t="s">
        <v>1298</v>
      </c>
      <c r="C3349" s="3" t="s">
        <v>3</v>
      </c>
      <c r="D3349" s="3" t="s">
        <v>38</v>
      </c>
      <c r="E3349" s="36">
        <v>177.17</v>
      </c>
      <c r="F3349" s="3" t="s">
        <v>39</v>
      </c>
    </row>
    <row r="3350" spans="1:6">
      <c r="A3350" s="35">
        <v>93952</v>
      </c>
      <c r="B3350" s="3" t="s">
        <v>1280</v>
      </c>
      <c r="C3350" s="3" t="s">
        <v>3</v>
      </c>
      <c r="D3350" s="3" t="s">
        <v>38</v>
      </c>
      <c r="E3350" s="36">
        <v>201.94</v>
      </c>
      <c r="F3350" s="3" t="s">
        <v>39</v>
      </c>
    </row>
    <row r="3351" spans="1:6">
      <c r="A3351" s="35">
        <v>93957</v>
      </c>
      <c r="B3351" s="3" t="s">
        <v>1285</v>
      </c>
      <c r="C3351" s="3" t="s">
        <v>3</v>
      </c>
      <c r="D3351" s="3" t="s">
        <v>38</v>
      </c>
      <c r="E3351" s="36">
        <v>217.3</v>
      </c>
      <c r="F3351" s="3" t="s">
        <v>39</v>
      </c>
    </row>
    <row r="3352" spans="1:6">
      <c r="A3352" s="35">
        <v>93962</v>
      </c>
      <c r="B3352" s="3" t="s">
        <v>1290</v>
      </c>
      <c r="C3352" s="3" t="s">
        <v>3</v>
      </c>
      <c r="D3352" s="3" t="s">
        <v>38</v>
      </c>
      <c r="E3352" s="36">
        <v>188.94</v>
      </c>
      <c r="F3352" s="3" t="s">
        <v>39</v>
      </c>
    </row>
    <row r="3353" spans="1:6">
      <c r="A3353" s="35">
        <v>93967</v>
      </c>
      <c r="B3353" s="3" t="s">
        <v>1295</v>
      </c>
      <c r="C3353" s="3" t="s">
        <v>3</v>
      </c>
      <c r="D3353" s="3" t="s">
        <v>38</v>
      </c>
      <c r="E3353" s="36">
        <v>204.3</v>
      </c>
      <c r="F3353" s="3" t="s">
        <v>39</v>
      </c>
    </row>
    <row r="3354" spans="1:6">
      <c r="A3354" s="35">
        <v>93585</v>
      </c>
      <c r="B3354" s="3" t="s">
        <v>201</v>
      </c>
      <c r="C3354" s="3" t="s">
        <v>188</v>
      </c>
      <c r="D3354" s="3" t="s">
        <v>38</v>
      </c>
      <c r="E3354" s="37">
        <v>1154.0999999999999</v>
      </c>
      <c r="F3354" s="3" t="s">
        <v>39</v>
      </c>
    </row>
    <row r="3355" spans="1:6">
      <c r="A3355" s="35">
        <v>97114</v>
      </c>
      <c r="B3355" s="3" t="s">
        <v>16784</v>
      </c>
      <c r="C3355" s="3" t="s">
        <v>3</v>
      </c>
      <c r="D3355" s="3" t="s">
        <v>92</v>
      </c>
      <c r="E3355" s="36">
        <v>0.28999999999999998</v>
      </c>
      <c r="F3355" s="3" t="s">
        <v>39</v>
      </c>
    </row>
    <row r="3356" spans="1:6">
      <c r="A3356" s="35">
        <v>103076</v>
      </c>
      <c r="B3356" s="3" t="s">
        <v>16168</v>
      </c>
      <c r="C3356" s="3" t="s">
        <v>188</v>
      </c>
      <c r="D3356" s="3" t="s">
        <v>38</v>
      </c>
      <c r="E3356" s="36">
        <v>177.3</v>
      </c>
      <c r="F3356" s="3" t="s">
        <v>39</v>
      </c>
    </row>
    <row r="3357" spans="1:6">
      <c r="A3357" s="35">
        <v>103077</v>
      </c>
      <c r="B3357" s="3" t="s">
        <v>16169</v>
      </c>
      <c r="C3357" s="3" t="s">
        <v>188</v>
      </c>
      <c r="D3357" s="3" t="s">
        <v>38</v>
      </c>
      <c r="E3357" s="36">
        <v>231.69</v>
      </c>
      <c r="F3357" s="3" t="s">
        <v>39</v>
      </c>
    </row>
    <row r="3358" spans="1:6">
      <c r="A3358" s="35">
        <v>103078</v>
      </c>
      <c r="B3358" s="3" t="s">
        <v>16170</v>
      </c>
      <c r="C3358" s="3" t="s">
        <v>188</v>
      </c>
      <c r="D3358" s="3" t="s">
        <v>38</v>
      </c>
      <c r="E3358" s="36">
        <v>280.33999999999997</v>
      </c>
      <c r="F3358" s="3" t="s">
        <v>39</v>
      </c>
    </row>
    <row r="3359" spans="1:6">
      <c r="A3359" s="35">
        <v>103079</v>
      </c>
      <c r="B3359" s="3" t="s">
        <v>16171</v>
      </c>
      <c r="C3359" s="3" t="s">
        <v>188</v>
      </c>
      <c r="D3359" s="3" t="s">
        <v>38</v>
      </c>
      <c r="E3359" s="36">
        <v>339.6</v>
      </c>
      <c r="F3359" s="3" t="s">
        <v>39</v>
      </c>
    </row>
    <row r="3360" spans="1:6">
      <c r="A3360" s="35">
        <v>103080</v>
      </c>
      <c r="B3360" s="3" t="s">
        <v>16172</v>
      </c>
      <c r="C3360" s="3" t="s">
        <v>188</v>
      </c>
      <c r="D3360" s="3" t="s">
        <v>38</v>
      </c>
      <c r="E3360" s="36">
        <v>423.85</v>
      </c>
      <c r="F3360" s="3" t="s">
        <v>39</v>
      </c>
    </row>
    <row r="3361" spans="1:6">
      <c r="A3361" s="35">
        <v>98655</v>
      </c>
      <c r="B3361" s="3" t="s">
        <v>1679</v>
      </c>
      <c r="C3361" s="3" t="s">
        <v>3</v>
      </c>
      <c r="D3361" s="3" t="s">
        <v>38</v>
      </c>
      <c r="E3361" s="36">
        <v>639.29</v>
      </c>
      <c r="F3361" s="3" t="s">
        <v>39</v>
      </c>
    </row>
    <row r="3362" spans="1:6">
      <c r="A3362" s="35">
        <v>98656</v>
      </c>
      <c r="B3362" s="3" t="s">
        <v>1680</v>
      </c>
      <c r="C3362" s="3" t="s">
        <v>3</v>
      </c>
      <c r="D3362" s="3" t="s">
        <v>38</v>
      </c>
      <c r="E3362" s="36">
        <v>649.77</v>
      </c>
      <c r="F3362" s="3" t="s">
        <v>39</v>
      </c>
    </row>
    <row r="3363" spans="1:6">
      <c r="A3363" s="35">
        <v>98657</v>
      </c>
      <c r="B3363" s="3" t="s">
        <v>1681</v>
      </c>
      <c r="C3363" s="3" t="s">
        <v>3</v>
      </c>
      <c r="D3363" s="3" t="s">
        <v>38</v>
      </c>
      <c r="E3363" s="36">
        <v>660.26</v>
      </c>
      <c r="F3363" s="3" t="s">
        <v>39</v>
      </c>
    </row>
    <row r="3364" spans="1:6">
      <c r="A3364" s="35">
        <v>98658</v>
      </c>
      <c r="B3364" s="3" t="s">
        <v>1682</v>
      </c>
      <c r="C3364" s="3" t="s">
        <v>3</v>
      </c>
      <c r="D3364" s="3" t="s">
        <v>38</v>
      </c>
      <c r="E3364" s="36">
        <v>670.74</v>
      </c>
      <c r="F3364" s="3" t="s">
        <v>39</v>
      </c>
    </row>
    <row r="3365" spans="1:6">
      <c r="A3365" s="35">
        <v>98659</v>
      </c>
      <c r="B3365" s="3" t="s">
        <v>1683</v>
      </c>
      <c r="C3365" s="3" t="s">
        <v>3</v>
      </c>
      <c r="D3365" s="3" t="s">
        <v>38</v>
      </c>
      <c r="E3365" s="36">
        <v>691.7</v>
      </c>
      <c r="F3365" s="3" t="s">
        <v>39</v>
      </c>
    </row>
    <row r="3366" spans="1:6">
      <c r="A3366" s="35">
        <v>94996</v>
      </c>
      <c r="B3366" s="3" t="s">
        <v>3461</v>
      </c>
      <c r="C3366" s="3" t="s">
        <v>188</v>
      </c>
      <c r="D3366" s="3" t="s">
        <v>92</v>
      </c>
      <c r="E3366" s="36">
        <v>126.7</v>
      </c>
      <c r="F3366" s="3" t="s">
        <v>39</v>
      </c>
    </row>
    <row r="3367" spans="1:6">
      <c r="A3367" s="35">
        <v>94998</v>
      </c>
      <c r="B3367" s="3" t="s">
        <v>3463</v>
      </c>
      <c r="C3367" s="3" t="s">
        <v>188</v>
      </c>
      <c r="D3367" s="3" t="s">
        <v>92</v>
      </c>
      <c r="E3367" s="36">
        <v>142.05000000000001</v>
      </c>
      <c r="F3367" s="3" t="s">
        <v>39</v>
      </c>
    </row>
    <row r="3368" spans="1:6">
      <c r="A3368" s="35">
        <v>94992</v>
      </c>
      <c r="B3368" s="3" t="s">
        <v>3457</v>
      </c>
      <c r="C3368" s="3" t="s">
        <v>188</v>
      </c>
      <c r="D3368" s="3" t="s">
        <v>92</v>
      </c>
      <c r="E3368" s="36">
        <v>96.61</v>
      </c>
      <c r="F3368" s="3" t="s">
        <v>39</v>
      </c>
    </row>
    <row r="3369" spans="1:6">
      <c r="A3369" s="35">
        <v>94994</v>
      </c>
      <c r="B3369" s="3" t="s">
        <v>3459</v>
      </c>
      <c r="C3369" s="3" t="s">
        <v>188</v>
      </c>
      <c r="D3369" s="3" t="s">
        <v>92</v>
      </c>
      <c r="E3369" s="36">
        <v>112.26</v>
      </c>
      <c r="F3369" s="3" t="s">
        <v>39</v>
      </c>
    </row>
    <row r="3370" spans="1:6">
      <c r="A3370" s="35">
        <v>94990</v>
      </c>
      <c r="B3370" s="3" t="s">
        <v>3455</v>
      </c>
      <c r="C3370" s="3" t="s">
        <v>1231</v>
      </c>
      <c r="D3370" s="3" t="s">
        <v>92</v>
      </c>
      <c r="E3370" s="36">
        <v>720.36</v>
      </c>
      <c r="F3370" s="3" t="s">
        <v>39</v>
      </c>
    </row>
    <row r="3371" spans="1:6">
      <c r="A3371" s="35">
        <v>94997</v>
      </c>
      <c r="B3371" s="3" t="s">
        <v>3462</v>
      </c>
      <c r="C3371" s="3" t="s">
        <v>188</v>
      </c>
      <c r="D3371" s="3" t="s">
        <v>92</v>
      </c>
      <c r="E3371" s="36">
        <v>135.84</v>
      </c>
      <c r="F3371" s="3" t="s">
        <v>39</v>
      </c>
    </row>
    <row r="3372" spans="1:6">
      <c r="A3372" s="35">
        <v>94999</v>
      </c>
      <c r="B3372" s="3" t="s">
        <v>3464</v>
      </c>
      <c r="C3372" s="3" t="s">
        <v>188</v>
      </c>
      <c r="D3372" s="3" t="s">
        <v>92</v>
      </c>
      <c r="E3372" s="36">
        <v>153</v>
      </c>
      <c r="F3372" s="3" t="s">
        <v>39</v>
      </c>
    </row>
    <row r="3373" spans="1:6">
      <c r="A3373" s="35">
        <v>94993</v>
      </c>
      <c r="B3373" s="3" t="s">
        <v>3458</v>
      </c>
      <c r="C3373" s="3" t="s">
        <v>188</v>
      </c>
      <c r="D3373" s="3" t="s">
        <v>92</v>
      </c>
      <c r="E3373" s="36">
        <v>102.11</v>
      </c>
      <c r="F3373" s="3" t="s">
        <v>39</v>
      </c>
    </row>
    <row r="3374" spans="1:6">
      <c r="A3374" s="35">
        <v>94995</v>
      </c>
      <c r="B3374" s="3" t="s">
        <v>3460</v>
      </c>
      <c r="C3374" s="3" t="s">
        <v>188</v>
      </c>
      <c r="D3374" s="3" t="s">
        <v>92</v>
      </c>
      <c r="E3374" s="36">
        <v>119.57</v>
      </c>
      <c r="F3374" s="3" t="s">
        <v>39</v>
      </c>
    </row>
    <row r="3375" spans="1:6">
      <c r="A3375" s="35">
        <v>94991</v>
      </c>
      <c r="B3375" s="3" t="s">
        <v>3456</v>
      </c>
      <c r="C3375" s="3" t="s">
        <v>1231</v>
      </c>
      <c r="D3375" s="3" t="s">
        <v>92</v>
      </c>
      <c r="E3375" s="36">
        <v>811.7</v>
      </c>
      <c r="F3375" s="3" t="s">
        <v>39</v>
      </c>
    </row>
    <row r="3376" spans="1:6">
      <c r="A3376" s="35">
        <v>92402</v>
      </c>
      <c r="B3376" s="3" t="s">
        <v>3349</v>
      </c>
      <c r="C3376" s="3" t="s">
        <v>188</v>
      </c>
      <c r="D3376" s="3" t="s">
        <v>38</v>
      </c>
      <c r="E3376" s="36">
        <v>84.6</v>
      </c>
      <c r="F3376" s="3" t="s">
        <v>39</v>
      </c>
    </row>
    <row r="3377" spans="1:6">
      <c r="A3377" s="35">
        <v>93679</v>
      </c>
      <c r="B3377" s="3" t="s">
        <v>3355</v>
      </c>
      <c r="C3377" s="3" t="s">
        <v>188</v>
      </c>
      <c r="D3377" s="3" t="s">
        <v>38</v>
      </c>
      <c r="E3377" s="36">
        <v>92.78</v>
      </c>
      <c r="F3377" s="3" t="s">
        <v>39</v>
      </c>
    </row>
    <row r="3378" spans="1:6">
      <c r="A3378" s="35">
        <v>92396</v>
      </c>
      <c r="B3378" s="3" t="s">
        <v>3343</v>
      </c>
      <c r="C3378" s="3" t="s">
        <v>188</v>
      </c>
      <c r="D3378" s="3" t="s">
        <v>38</v>
      </c>
      <c r="E3378" s="36">
        <v>82.99</v>
      </c>
      <c r="F3378" s="3" t="s">
        <v>39</v>
      </c>
    </row>
    <row r="3379" spans="1:6">
      <c r="A3379" s="35">
        <v>92406</v>
      </c>
      <c r="B3379" s="3" t="s">
        <v>3353</v>
      </c>
      <c r="C3379" s="3" t="s">
        <v>188</v>
      </c>
      <c r="D3379" s="3" t="s">
        <v>38</v>
      </c>
      <c r="E3379" s="36">
        <v>108.81</v>
      </c>
      <c r="F3379" s="3" t="s">
        <v>39</v>
      </c>
    </row>
    <row r="3380" spans="1:6">
      <c r="A3380" s="35">
        <v>92403</v>
      </c>
      <c r="B3380" s="3" t="s">
        <v>3350</v>
      </c>
      <c r="C3380" s="3" t="s">
        <v>188</v>
      </c>
      <c r="D3380" s="3" t="s">
        <v>38</v>
      </c>
      <c r="E3380" s="36">
        <v>72.790000000000006</v>
      </c>
      <c r="F3380" s="3" t="s">
        <v>39</v>
      </c>
    </row>
    <row r="3381" spans="1:6">
      <c r="A3381" s="35">
        <v>92404</v>
      </c>
      <c r="B3381" s="3" t="s">
        <v>3351</v>
      </c>
      <c r="C3381" s="3" t="s">
        <v>188</v>
      </c>
      <c r="D3381" s="3" t="s">
        <v>38</v>
      </c>
      <c r="E3381" s="36">
        <v>91.9</v>
      </c>
      <c r="F3381" s="3" t="s">
        <v>39</v>
      </c>
    </row>
    <row r="3382" spans="1:6">
      <c r="A3382" s="35">
        <v>93680</v>
      </c>
      <c r="B3382" s="3" t="s">
        <v>3356</v>
      </c>
      <c r="C3382" s="3" t="s">
        <v>188</v>
      </c>
      <c r="D3382" s="3" t="s">
        <v>38</v>
      </c>
      <c r="E3382" s="36">
        <v>80.739999999999995</v>
      </c>
      <c r="F3382" s="3" t="s">
        <v>39</v>
      </c>
    </row>
    <row r="3383" spans="1:6">
      <c r="A3383" s="35">
        <v>93681</v>
      </c>
      <c r="B3383" s="3" t="s">
        <v>3357</v>
      </c>
      <c r="C3383" s="3" t="s">
        <v>188</v>
      </c>
      <c r="D3383" s="3" t="s">
        <v>38</v>
      </c>
      <c r="E3383" s="36">
        <v>97.96</v>
      </c>
      <c r="F3383" s="3" t="s">
        <v>39</v>
      </c>
    </row>
    <row r="3384" spans="1:6">
      <c r="A3384" s="35">
        <v>92397</v>
      </c>
      <c r="B3384" s="3" t="s">
        <v>3344</v>
      </c>
      <c r="C3384" s="3" t="s">
        <v>188</v>
      </c>
      <c r="D3384" s="3" t="s">
        <v>38</v>
      </c>
      <c r="E3384" s="36">
        <v>71.37</v>
      </c>
      <c r="F3384" s="3" t="s">
        <v>39</v>
      </c>
    </row>
    <row r="3385" spans="1:6">
      <c r="A3385" s="35">
        <v>92398</v>
      </c>
      <c r="B3385" s="3" t="s">
        <v>3345</v>
      </c>
      <c r="C3385" s="3" t="s">
        <v>188</v>
      </c>
      <c r="D3385" s="3" t="s">
        <v>38</v>
      </c>
      <c r="E3385" s="36">
        <v>90.45</v>
      </c>
      <c r="F3385" s="3" t="s">
        <v>39</v>
      </c>
    </row>
    <row r="3386" spans="1:6">
      <c r="A3386" s="35">
        <v>92400</v>
      </c>
      <c r="B3386" s="3" t="s">
        <v>3347</v>
      </c>
      <c r="C3386" s="3" t="s">
        <v>188</v>
      </c>
      <c r="D3386" s="3" t="s">
        <v>38</v>
      </c>
      <c r="E3386" s="36">
        <v>107.34</v>
      </c>
      <c r="F3386" s="3" t="s">
        <v>39</v>
      </c>
    </row>
    <row r="3387" spans="1:6">
      <c r="A3387" s="35">
        <v>95996</v>
      </c>
      <c r="B3387" s="3" t="s">
        <v>3368</v>
      </c>
      <c r="C3387" s="3" t="s">
        <v>1231</v>
      </c>
      <c r="D3387" s="3" t="s">
        <v>38</v>
      </c>
      <c r="E3387" s="37">
        <v>1239.55</v>
      </c>
      <c r="F3387" s="3" t="s">
        <v>39</v>
      </c>
    </row>
    <row r="3388" spans="1:6">
      <c r="A3388" s="35">
        <v>95995</v>
      </c>
      <c r="B3388" s="3" t="s">
        <v>3367</v>
      </c>
      <c r="C3388" s="3" t="s">
        <v>1231</v>
      </c>
      <c r="D3388" s="3" t="s">
        <v>38</v>
      </c>
      <c r="E3388" s="37">
        <v>1431.76</v>
      </c>
      <c r="F3388" s="3" t="s">
        <v>39</v>
      </c>
    </row>
    <row r="3389" spans="1:6">
      <c r="A3389" s="35">
        <v>100625</v>
      </c>
      <c r="B3389" s="3" t="s">
        <v>5950</v>
      </c>
      <c r="C3389" s="3" t="s">
        <v>1231</v>
      </c>
      <c r="D3389" s="3" t="s">
        <v>38</v>
      </c>
      <c r="E3389" s="36">
        <v>850.63</v>
      </c>
      <c r="F3389" s="3" t="s">
        <v>39</v>
      </c>
    </row>
    <row r="3390" spans="1:6">
      <c r="A3390" s="35">
        <v>100624</v>
      </c>
      <c r="B3390" s="3" t="s">
        <v>5949</v>
      </c>
      <c r="C3390" s="3" t="s">
        <v>1231</v>
      </c>
      <c r="D3390" s="3" t="s">
        <v>38</v>
      </c>
      <c r="E3390" s="36">
        <v>892.79</v>
      </c>
      <c r="F3390" s="3" t="s">
        <v>39</v>
      </c>
    </row>
    <row r="3391" spans="1:6">
      <c r="A3391" s="35">
        <v>97111</v>
      </c>
      <c r="B3391" s="3" t="s">
        <v>16781</v>
      </c>
      <c r="C3391" s="3" t="s">
        <v>188</v>
      </c>
      <c r="D3391" s="3" t="s">
        <v>38</v>
      </c>
      <c r="E3391" s="36">
        <v>328.01</v>
      </c>
      <c r="F3391" s="3" t="s">
        <v>39</v>
      </c>
    </row>
    <row r="3392" spans="1:6">
      <c r="A3392" s="35">
        <v>97112</v>
      </c>
      <c r="B3392" s="3" t="s">
        <v>16782</v>
      </c>
      <c r="C3392" s="3" t="s">
        <v>188</v>
      </c>
      <c r="D3392" s="3" t="s">
        <v>38</v>
      </c>
      <c r="E3392" s="36">
        <v>276.87</v>
      </c>
      <c r="F3392" s="3" t="s">
        <v>39</v>
      </c>
    </row>
    <row r="3393" spans="1:6">
      <c r="A3393" s="35">
        <v>103904</v>
      </c>
      <c r="B3393" s="3" t="s">
        <v>16791</v>
      </c>
      <c r="C3393" s="3" t="s">
        <v>188</v>
      </c>
      <c r="D3393" s="3" t="s">
        <v>38</v>
      </c>
      <c r="E3393" s="36">
        <v>139.47999999999999</v>
      </c>
      <c r="F3393" s="3" t="s">
        <v>39</v>
      </c>
    </row>
    <row r="3394" spans="1:6">
      <c r="A3394" s="35">
        <v>103905</v>
      </c>
      <c r="B3394" s="3" t="s">
        <v>16792</v>
      </c>
      <c r="C3394" s="3" t="s">
        <v>188</v>
      </c>
      <c r="D3394" s="3" t="s">
        <v>38</v>
      </c>
      <c r="E3394" s="36">
        <v>147.37</v>
      </c>
      <c r="F3394" s="3" t="s">
        <v>39</v>
      </c>
    </row>
    <row r="3395" spans="1:6">
      <c r="A3395" s="35">
        <v>103907</v>
      </c>
      <c r="B3395" s="3" t="s">
        <v>16794</v>
      </c>
      <c r="C3395" s="3" t="s">
        <v>188</v>
      </c>
      <c r="D3395" s="3" t="s">
        <v>38</v>
      </c>
      <c r="E3395" s="36">
        <v>156.66</v>
      </c>
      <c r="F3395" s="3" t="s">
        <v>39</v>
      </c>
    </row>
    <row r="3396" spans="1:6">
      <c r="A3396" s="35">
        <v>103911</v>
      </c>
      <c r="B3396" s="3" t="s">
        <v>16797</v>
      </c>
      <c r="C3396" s="3" t="s">
        <v>188</v>
      </c>
      <c r="D3396" s="3" t="s">
        <v>38</v>
      </c>
      <c r="E3396" s="36">
        <v>232.31</v>
      </c>
      <c r="F3396" s="3" t="s">
        <v>39</v>
      </c>
    </row>
    <row r="3397" spans="1:6">
      <c r="A3397" s="35">
        <v>97104</v>
      </c>
      <c r="B3397" s="3" t="s">
        <v>16775</v>
      </c>
      <c r="C3397" s="3" t="s">
        <v>188</v>
      </c>
      <c r="D3397" s="3" t="s">
        <v>38</v>
      </c>
      <c r="E3397" s="36">
        <v>143.79</v>
      </c>
      <c r="F3397" s="3" t="s">
        <v>39</v>
      </c>
    </row>
    <row r="3398" spans="1:6">
      <c r="A3398" s="35">
        <v>103906</v>
      </c>
      <c r="B3398" s="3" t="s">
        <v>16793</v>
      </c>
      <c r="C3398" s="3" t="s">
        <v>188</v>
      </c>
      <c r="D3398" s="3" t="s">
        <v>38</v>
      </c>
      <c r="E3398" s="36">
        <v>171.89</v>
      </c>
      <c r="F3398" s="3" t="s">
        <v>39</v>
      </c>
    </row>
    <row r="3399" spans="1:6">
      <c r="A3399" s="35">
        <v>97105</v>
      </c>
      <c r="B3399" s="3" t="s">
        <v>16776</v>
      </c>
      <c r="C3399" s="3" t="s">
        <v>188</v>
      </c>
      <c r="D3399" s="3" t="s">
        <v>38</v>
      </c>
      <c r="E3399" s="36">
        <v>163.22999999999999</v>
      </c>
      <c r="F3399" s="3" t="s">
        <v>39</v>
      </c>
    </row>
    <row r="3400" spans="1:6">
      <c r="A3400" s="35">
        <v>97106</v>
      </c>
      <c r="B3400" s="3" t="s">
        <v>16777</v>
      </c>
      <c r="C3400" s="3" t="s">
        <v>188</v>
      </c>
      <c r="D3400" s="3" t="s">
        <v>38</v>
      </c>
      <c r="E3400" s="36">
        <v>181.99</v>
      </c>
      <c r="F3400" s="3" t="s">
        <v>39</v>
      </c>
    </row>
    <row r="3401" spans="1:6">
      <c r="A3401" s="35">
        <v>97107</v>
      </c>
      <c r="B3401" s="3" t="s">
        <v>16778</v>
      </c>
      <c r="C3401" s="3" t="s">
        <v>188</v>
      </c>
      <c r="D3401" s="3" t="s">
        <v>38</v>
      </c>
      <c r="E3401" s="36">
        <v>208.21</v>
      </c>
      <c r="F3401" s="3" t="s">
        <v>39</v>
      </c>
    </row>
    <row r="3402" spans="1:6">
      <c r="A3402" s="35">
        <v>97108</v>
      </c>
      <c r="B3402" s="3" t="s">
        <v>16779</v>
      </c>
      <c r="C3402" s="3" t="s">
        <v>188</v>
      </c>
      <c r="D3402" s="3" t="s">
        <v>38</v>
      </c>
      <c r="E3402" s="36">
        <v>239.5</v>
      </c>
      <c r="F3402" s="3" t="s">
        <v>39</v>
      </c>
    </row>
    <row r="3403" spans="1:6">
      <c r="A3403" s="35">
        <v>97109</v>
      </c>
      <c r="B3403" s="3" t="s">
        <v>16780</v>
      </c>
      <c r="C3403" s="3" t="s">
        <v>188</v>
      </c>
      <c r="D3403" s="3" t="s">
        <v>38</v>
      </c>
      <c r="E3403" s="36">
        <v>265.51</v>
      </c>
      <c r="F3403" s="3" t="s">
        <v>39</v>
      </c>
    </row>
    <row r="3404" spans="1:6">
      <c r="A3404" s="35">
        <v>101169</v>
      </c>
      <c r="B3404" s="3" t="s">
        <v>5942</v>
      </c>
      <c r="C3404" s="3" t="s">
        <v>188</v>
      </c>
      <c r="D3404" s="3" t="s">
        <v>38</v>
      </c>
      <c r="E3404" s="36">
        <v>180.64</v>
      </c>
      <c r="F3404" s="3" t="s">
        <v>39</v>
      </c>
    </row>
    <row r="3405" spans="1:6">
      <c r="A3405" s="35">
        <v>101168</v>
      </c>
      <c r="B3405" s="3" t="s">
        <v>5941</v>
      </c>
      <c r="C3405" s="3" t="s">
        <v>188</v>
      </c>
      <c r="D3405" s="3" t="s">
        <v>38</v>
      </c>
      <c r="E3405" s="36">
        <v>223.77</v>
      </c>
      <c r="F3405" s="3" t="s">
        <v>39</v>
      </c>
    </row>
    <row r="3406" spans="1:6">
      <c r="A3406" s="35">
        <v>101167</v>
      </c>
      <c r="B3406" s="3" t="s">
        <v>5940</v>
      </c>
      <c r="C3406" s="3" t="s">
        <v>188</v>
      </c>
      <c r="D3406" s="3" t="s">
        <v>38</v>
      </c>
      <c r="E3406" s="36">
        <v>167.52</v>
      </c>
      <c r="F3406" s="3" t="s">
        <v>39</v>
      </c>
    </row>
    <row r="3407" spans="1:6">
      <c r="A3407" s="35">
        <v>101172</v>
      </c>
      <c r="B3407" s="3" t="s">
        <v>5945</v>
      </c>
      <c r="C3407" s="3" t="s">
        <v>188</v>
      </c>
      <c r="D3407" s="3" t="s">
        <v>38</v>
      </c>
      <c r="E3407" s="36">
        <v>60.77</v>
      </c>
      <c r="F3407" s="3" t="s">
        <v>39</v>
      </c>
    </row>
    <row r="3408" spans="1:6">
      <c r="A3408" s="35">
        <v>101171</v>
      </c>
      <c r="B3408" s="3" t="s">
        <v>5944</v>
      </c>
      <c r="C3408" s="3" t="s">
        <v>188</v>
      </c>
      <c r="D3408" s="3" t="s">
        <v>38</v>
      </c>
      <c r="E3408" s="36">
        <v>104.16</v>
      </c>
      <c r="F3408" s="3" t="s">
        <v>39</v>
      </c>
    </row>
    <row r="3409" spans="1:6">
      <c r="A3409" s="35">
        <v>101170</v>
      </c>
      <c r="B3409" s="3" t="s">
        <v>5943</v>
      </c>
      <c r="C3409" s="3" t="s">
        <v>188</v>
      </c>
      <c r="D3409" s="3" t="s">
        <v>38</v>
      </c>
      <c r="E3409" s="36">
        <v>36.76</v>
      </c>
      <c r="F3409" s="3" t="s">
        <v>39</v>
      </c>
    </row>
    <row r="3410" spans="1:6">
      <c r="A3410" s="35">
        <v>92391</v>
      </c>
      <c r="B3410" s="3" t="s">
        <v>3338</v>
      </c>
      <c r="C3410" s="3" t="s">
        <v>188</v>
      </c>
      <c r="D3410" s="3" t="s">
        <v>38</v>
      </c>
      <c r="E3410" s="36">
        <v>72.48</v>
      </c>
      <c r="F3410" s="3" t="s">
        <v>39</v>
      </c>
    </row>
    <row r="3411" spans="1:6">
      <c r="A3411" s="35">
        <v>92392</v>
      </c>
      <c r="B3411" s="3" t="s">
        <v>3339</v>
      </c>
      <c r="C3411" s="3" t="s">
        <v>188</v>
      </c>
      <c r="D3411" s="3" t="s">
        <v>38</v>
      </c>
      <c r="E3411" s="36">
        <v>151.47</v>
      </c>
      <c r="F3411" s="3" t="s">
        <v>39</v>
      </c>
    </row>
    <row r="3412" spans="1:6">
      <c r="A3412" s="35">
        <v>92395</v>
      </c>
      <c r="B3412" s="3" t="s">
        <v>3342</v>
      </c>
      <c r="C3412" s="3" t="s">
        <v>188</v>
      </c>
      <c r="D3412" s="3" t="s">
        <v>38</v>
      </c>
      <c r="E3412" s="36">
        <v>107.95</v>
      </c>
      <c r="F3412" s="3" t="s">
        <v>39</v>
      </c>
    </row>
    <row r="3413" spans="1:6">
      <c r="A3413" s="35">
        <v>92393</v>
      </c>
      <c r="B3413" s="3" t="s">
        <v>3340</v>
      </c>
      <c r="C3413" s="3" t="s">
        <v>188</v>
      </c>
      <c r="D3413" s="3" t="s">
        <v>38</v>
      </c>
      <c r="E3413" s="36">
        <v>71.56</v>
      </c>
      <c r="F3413" s="3" t="s">
        <v>39</v>
      </c>
    </row>
    <row r="3414" spans="1:6">
      <c r="A3414" s="35">
        <v>92394</v>
      </c>
      <c r="B3414" s="3" t="s">
        <v>3341</v>
      </c>
      <c r="C3414" s="3" t="s">
        <v>188</v>
      </c>
      <c r="D3414" s="3" t="s">
        <v>38</v>
      </c>
      <c r="E3414" s="36">
        <v>89.38</v>
      </c>
      <c r="F3414" s="3" t="s">
        <v>39</v>
      </c>
    </row>
    <row r="3415" spans="1:6">
      <c r="A3415" s="35">
        <v>102101</v>
      </c>
      <c r="B3415" s="3" t="s">
        <v>5934</v>
      </c>
      <c r="C3415" s="3" t="s">
        <v>188</v>
      </c>
      <c r="D3415" s="3" t="s">
        <v>410</v>
      </c>
      <c r="E3415" s="36">
        <v>3.31</v>
      </c>
      <c r="F3415" s="3" t="s">
        <v>39</v>
      </c>
    </row>
    <row r="3416" spans="1:6">
      <c r="A3416" s="35">
        <v>96402</v>
      </c>
      <c r="B3416" s="3" t="s">
        <v>3325</v>
      </c>
      <c r="C3416" s="3" t="s">
        <v>188</v>
      </c>
      <c r="D3416" s="3" t="s">
        <v>38</v>
      </c>
      <c r="E3416" s="36">
        <v>2.5099999999999998</v>
      </c>
      <c r="F3416" s="3" t="s">
        <v>39</v>
      </c>
    </row>
    <row r="3417" spans="1:6">
      <c r="A3417" s="35">
        <v>103075</v>
      </c>
      <c r="B3417" s="3" t="s">
        <v>16167</v>
      </c>
      <c r="C3417" s="3" t="s">
        <v>188</v>
      </c>
      <c r="D3417" s="3" t="s">
        <v>38</v>
      </c>
      <c r="E3417" s="36">
        <v>227.53</v>
      </c>
      <c r="F3417" s="3" t="s">
        <v>39</v>
      </c>
    </row>
    <row r="3418" spans="1:6">
      <c r="A3418" s="35">
        <v>103074</v>
      </c>
      <c r="B3418" s="3" t="s">
        <v>16166</v>
      </c>
      <c r="C3418" s="3" t="s">
        <v>188</v>
      </c>
      <c r="D3418" s="3" t="s">
        <v>38</v>
      </c>
      <c r="E3418" s="36">
        <v>198.83</v>
      </c>
      <c r="F3418" s="3" t="s">
        <v>39</v>
      </c>
    </row>
    <row r="3419" spans="1:6">
      <c r="A3419" s="35">
        <v>103913</v>
      </c>
      <c r="B3419" s="3" t="s">
        <v>16799</v>
      </c>
      <c r="C3419" s="3" t="s">
        <v>188</v>
      </c>
      <c r="D3419" s="3" t="s">
        <v>38</v>
      </c>
      <c r="E3419" s="36">
        <v>146.11000000000001</v>
      </c>
      <c r="F3419" s="3" t="s">
        <v>39</v>
      </c>
    </row>
    <row r="3420" spans="1:6">
      <c r="A3420" s="35">
        <v>103914</v>
      </c>
      <c r="B3420" s="3" t="s">
        <v>16800</v>
      </c>
      <c r="C3420" s="3" t="s">
        <v>188</v>
      </c>
      <c r="D3420" s="3" t="s">
        <v>38</v>
      </c>
      <c r="E3420" s="36">
        <v>170.74</v>
      </c>
      <c r="F3420" s="3" t="s">
        <v>39</v>
      </c>
    </row>
    <row r="3421" spans="1:6">
      <c r="A3421" s="35">
        <v>103915</v>
      </c>
      <c r="B3421" s="3" t="s">
        <v>16801</v>
      </c>
      <c r="C3421" s="3" t="s">
        <v>188</v>
      </c>
      <c r="D3421" s="3" t="s">
        <v>38</v>
      </c>
      <c r="E3421" s="36">
        <v>188.1</v>
      </c>
      <c r="F3421" s="3" t="s">
        <v>39</v>
      </c>
    </row>
    <row r="3422" spans="1:6">
      <c r="A3422" s="35">
        <v>103916</v>
      </c>
      <c r="B3422" s="3" t="s">
        <v>16802</v>
      </c>
      <c r="C3422" s="3" t="s">
        <v>188</v>
      </c>
      <c r="D3422" s="3" t="s">
        <v>38</v>
      </c>
      <c r="E3422" s="36">
        <v>214.35</v>
      </c>
      <c r="F3422" s="3" t="s">
        <v>39</v>
      </c>
    </row>
    <row r="3423" spans="1:6">
      <c r="A3423" s="35">
        <v>103917</v>
      </c>
      <c r="B3423" s="3" t="s">
        <v>16803</v>
      </c>
      <c r="C3423" s="3" t="s">
        <v>188</v>
      </c>
      <c r="D3423" s="3" t="s">
        <v>38</v>
      </c>
      <c r="E3423" s="36">
        <v>250.5</v>
      </c>
      <c r="F3423" s="3" t="s">
        <v>39</v>
      </c>
    </row>
    <row r="3424" spans="1:6">
      <c r="A3424" s="35">
        <v>103918</v>
      </c>
      <c r="B3424" s="3" t="s">
        <v>16804</v>
      </c>
      <c r="C3424" s="3" t="s">
        <v>188</v>
      </c>
      <c r="D3424" s="3" t="s">
        <v>38</v>
      </c>
      <c r="E3424" s="36">
        <v>263.76</v>
      </c>
      <c r="F3424" s="3" t="s">
        <v>39</v>
      </c>
    </row>
    <row r="3425" spans="1:6">
      <c r="A3425" s="35">
        <v>95108</v>
      </c>
      <c r="B3425" s="3" t="s">
        <v>1300</v>
      </c>
      <c r="C3425" s="3" t="s">
        <v>91</v>
      </c>
      <c r="D3425" s="3" t="s">
        <v>92</v>
      </c>
      <c r="E3425" s="36">
        <v>25.31</v>
      </c>
      <c r="F3425" s="3" t="s">
        <v>39</v>
      </c>
    </row>
    <row r="3426" spans="1:6">
      <c r="A3426" s="35">
        <v>97101</v>
      </c>
      <c r="B3426" s="3" t="s">
        <v>16161</v>
      </c>
      <c r="C3426" s="3" t="s">
        <v>188</v>
      </c>
      <c r="D3426" s="3" t="s">
        <v>38</v>
      </c>
      <c r="E3426" s="36">
        <v>204.25</v>
      </c>
      <c r="F3426" s="3" t="s">
        <v>39</v>
      </c>
    </row>
    <row r="3427" spans="1:6">
      <c r="A3427" s="35">
        <v>97102</v>
      </c>
      <c r="B3427" s="3" t="s">
        <v>16162</v>
      </c>
      <c r="C3427" s="3" t="s">
        <v>188</v>
      </c>
      <c r="D3427" s="3" t="s">
        <v>38</v>
      </c>
      <c r="E3427" s="36">
        <v>258.64</v>
      </c>
      <c r="F3427" s="3" t="s">
        <v>39</v>
      </c>
    </row>
    <row r="3428" spans="1:6">
      <c r="A3428" s="35">
        <v>97103</v>
      </c>
      <c r="B3428" s="3" t="s">
        <v>16163</v>
      </c>
      <c r="C3428" s="3" t="s">
        <v>188</v>
      </c>
      <c r="D3428" s="3" t="s">
        <v>38</v>
      </c>
      <c r="E3428" s="36">
        <v>307.29000000000002</v>
      </c>
      <c r="F3428" s="3" t="s">
        <v>39</v>
      </c>
    </row>
    <row r="3429" spans="1:6">
      <c r="A3429" s="35">
        <v>103072</v>
      </c>
      <c r="B3429" s="3" t="s">
        <v>16164</v>
      </c>
      <c r="C3429" s="3" t="s">
        <v>188</v>
      </c>
      <c r="D3429" s="3" t="s">
        <v>38</v>
      </c>
      <c r="E3429" s="36">
        <v>366.55</v>
      </c>
      <c r="F3429" s="3" t="s">
        <v>39</v>
      </c>
    </row>
    <row r="3430" spans="1:6">
      <c r="A3430" s="35">
        <v>103073</v>
      </c>
      <c r="B3430" s="3" t="s">
        <v>16165</v>
      </c>
      <c r="C3430" s="3" t="s">
        <v>188</v>
      </c>
      <c r="D3430" s="3" t="s">
        <v>38</v>
      </c>
      <c r="E3430" s="36">
        <v>450.8</v>
      </c>
      <c r="F3430" s="3" t="s">
        <v>39</v>
      </c>
    </row>
    <row r="3431" spans="1:6">
      <c r="A3431" s="35">
        <v>93211</v>
      </c>
      <c r="B3431" s="3" t="s">
        <v>193</v>
      </c>
      <c r="C3431" s="3" t="s">
        <v>188</v>
      </c>
      <c r="D3431" s="3" t="s">
        <v>38</v>
      </c>
      <c r="E3431" s="36">
        <v>571.26</v>
      </c>
      <c r="F3431" s="3" t="s">
        <v>39</v>
      </c>
    </row>
    <row r="3432" spans="1:6">
      <c r="A3432" s="35">
        <v>93210</v>
      </c>
      <c r="B3432" s="3" t="s">
        <v>192</v>
      </c>
      <c r="C3432" s="3" t="s">
        <v>188</v>
      </c>
      <c r="D3432" s="3" t="s">
        <v>38</v>
      </c>
      <c r="E3432" s="36">
        <v>585</v>
      </c>
      <c r="F3432" s="3" t="s">
        <v>39</v>
      </c>
    </row>
    <row r="3433" spans="1:6">
      <c r="A3433" s="35">
        <v>93214</v>
      </c>
      <c r="B3433" s="3" t="s">
        <v>196</v>
      </c>
      <c r="C3433" s="3" t="s">
        <v>91</v>
      </c>
      <c r="D3433" s="3" t="s">
        <v>92</v>
      </c>
      <c r="E3433" s="37">
        <v>5785.53</v>
      </c>
      <c r="F3433" s="3" t="s">
        <v>39</v>
      </c>
    </row>
    <row r="3434" spans="1:6">
      <c r="A3434" s="35">
        <v>93243</v>
      </c>
      <c r="B3434" s="3" t="s">
        <v>197</v>
      </c>
      <c r="C3434" s="3" t="s">
        <v>91</v>
      </c>
      <c r="D3434" s="3" t="s">
        <v>92</v>
      </c>
      <c r="E3434" s="37">
        <v>8969.2800000000007</v>
      </c>
      <c r="F3434" s="3" t="s">
        <v>39</v>
      </c>
    </row>
    <row r="3435" spans="1:6">
      <c r="A3435" s="35">
        <v>91084</v>
      </c>
      <c r="B3435" s="3" t="s">
        <v>1263</v>
      </c>
      <c r="C3435" s="3" t="s">
        <v>188</v>
      </c>
      <c r="D3435" s="3" t="s">
        <v>38</v>
      </c>
      <c r="E3435" s="36">
        <v>178.41</v>
      </c>
      <c r="F3435" s="3" t="s">
        <v>39</v>
      </c>
    </row>
    <row r="3436" spans="1:6">
      <c r="A3436" s="35">
        <v>91080</v>
      </c>
      <c r="B3436" s="3" t="s">
        <v>1259</v>
      </c>
      <c r="C3436" s="3" t="s">
        <v>188</v>
      </c>
      <c r="D3436" s="3" t="s">
        <v>38</v>
      </c>
      <c r="E3436" s="36">
        <v>162</v>
      </c>
      <c r="F3436" s="3" t="s">
        <v>39</v>
      </c>
    </row>
    <row r="3437" spans="1:6">
      <c r="A3437" s="35">
        <v>91101</v>
      </c>
      <c r="B3437" s="3" t="s">
        <v>1279</v>
      </c>
      <c r="C3437" s="3" t="s">
        <v>188</v>
      </c>
      <c r="D3437" s="3" t="s">
        <v>38</v>
      </c>
      <c r="E3437" s="36">
        <v>181.68</v>
      </c>
      <c r="F3437" s="3" t="s">
        <v>39</v>
      </c>
    </row>
    <row r="3438" spans="1:6">
      <c r="A3438" s="35">
        <v>91097</v>
      </c>
      <c r="B3438" s="3" t="s">
        <v>1275</v>
      </c>
      <c r="C3438" s="3" t="s">
        <v>188</v>
      </c>
      <c r="D3438" s="3" t="s">
        <v>38</v>
      </c>
      <c r="E3438" s="36">
        <v>164.71</v>
      </c>
      <c r="F3438" s="3" t="s">
        <v>39</v>
      </c>
    </row>
    <row r="3439" spans="1:6">
      <c r="A3439" s="35">
        <v>91082</v>
      </c>
      <c r="B3439" s="3" t="s">
        <v>1261</v>
      </c>
      <c r="C3439" s="3" t="s">
        <v>188</v>
      </c>
      <c r="D3439" s="3" t="s">
        <v>38</v>
      </c>
      <c r="E3439" s="36">
        <v>170.21</v>
      </c>
      <c r="F3439" s="3" t="s">
        <v>39</v>
      </c>
    </row>
    <row r="3440" spans="1:6">
      <c r="A3440" s="35">
        <v>91078</v>
      </c>
      <c r="B3440" s="3" t="s">
        <v>1257</v>
      </c>
      <c r="C3440" s="3" t="s">
        <v>188</v>
      </c>
      <c r="D3440" s="3" t="s">
        <v>38</v>
      </c>
      <c r="E3440" s="36">
        <v>157.26</v>
      </c>
      <c r="F3440" s="3" t="s">
        <v>39</v>
      </c>
    </row>
    <row r="3441" spans="1:6">
      <c r="A3441" s="35">
        <v>91099</v>
      </c>
      <c r="B3441" s="3" t="s">
        <v>1277</v>
      </c>
      <c r="C3441" s="3" t="s">
        <v>188</v>
      </c>
      <c r="D3441" s="3" t="s">
        <v>38</v>
      </c>
      <c r="E3441" s="36">
        <v>175.02</v>
      </c>
      <c r="F3441" s="3" t="s">
        <v>39</v>
      </c>
    </row>
    <row r="3442" spans="1:6">
      <c r="A3442" s="35">
        <v>91095</v>
      </c>
      <c r="B3442" s="3" t="s">
        <v>1273</v>
      </c>
      <c r="C3442" s="3" t="s">
        <v>188</v>
      </c>
      <c r="D3442" s="3" t="s">
        <v>38</v>
      </c>
      <c r="E3442" s="36">
        <v>162.24</v>
      </c>
      <c r="F3442" s="3" t="s">
        <v>39</v>
      </c>
    </row>
    <row r="3443" spans="1:6">
      <c r="A3443" s="35">
        <v>91076</v>
      </c>
      <c r="B3443" s="3" t="s">
        <v>1255</v>
      </c>
      <c r="C3443" s="3" t="s">
        <v>188</v>
      </c>
      <c r="D3443" s="3" t="s">
        <v>38</v>
      </c>
      <c r="E3443" s="36">
        <v>181.24</v>
      </c>
      <c r="F3443" s="3" t="s">
        <v>39</v>
      </c>
    </row>
    <row r="3444" spans="1:6">
      <c r="A3444" s="35">
        <v>91072</v>
      </c>
      <c r="B3444" s="3" t="s">
        <v>1251</v>
      </c>
      <c r="C3444" s="3" t="s">
        <v>188</v>
      </c>
      <c r="D3444" s="3" t="s">
        <v>38</v>
      </c>
      <c r="E3444" s="36">
        <v>168.01</v>
      </c>
      <c r="F3444" s="3" t="s">
        <v>39</v>
      </c>
    </row>
    <row r="3445" spans="1:6">
      <c r="A3445" s="35">
        <v>91093</v>
      </c>
      <c r="B3445" s="3" t="s">
        <v>1271</v>
      </c>
      <c r="C3445" s="3" t="s">
        <v>188</v>
      </c>
      <c r="D3445" s="3" t="s">
        <v>38</v>
      </c>
      <c r="E3445" s="36">
        <v>189.43</v>
      </c>
      <c r="F3445" s="3" t="s">
        <v>39</v>
      </c>
    </row>
    <row r="3446" spans="1:6">
      <c r="A3446" s="35">
        <v>91089</v>
      </c>
      <c r="B3446" s="3" t="s">
        <v>1267</v>
      </c>
      <c r="C3446" s="3" t="s">
        <v>188</v>
      </c>
      <c r="D3446" s="3" t="s">
        <v>38</v>
      </c>
      <c r="E3446" s="36">
        <v>178.07</v>
      </c>
      <c r="F3446" s="3" t="s">
        <v>39</v>
      </c>
    </row>
    <row r="3447" spans="1:6">
      <c r="A3447" s="35">
        <v>91074</v>
      </c>
      <c r="B3447" s="3" t="s">
        <v>1253</v>
      </c>
      <c r="C3447" s="3" t="s">
        <v>188</v>
      </c>
      <c r="D3447" s="3" t="s">
        <v>38</v>
      </c>
      <c r="E3447" s="36">
        <v>147.30000000000001</v>
      </c>
      <c r="F3447" s="3" t="s">
        <v>39</v>
      </c>
    </row>
    <row r="3448" spans="1:6">
      <c r="A3448" s="35">
        <v>91070</v>
      </c>
      <c r="B3448" s="3" t="s">
        <v>1249</v>
      </c>
      <c r="C3448" s="3" t="s">
        <v>188</v>
      </c>
      <c r="D3448" s="3" t="s">
        <v>38</v>
      </c>
      <c r="E3448" s="36">
        <v>135.66999999999999</v>
      </c>
      <c r="F3448" s="3" t="s">
        <v>39</v>
      </c>
    </row>
    <row r="3449" spans="1:6">
      <c r="A3449" s="35">
        <v>91091</v>
      </c>
      <c r="B3449" s="3" t="s">
        <v>1269</v>
      </c>
      <c r="C3449" s="3" t="s">
        <v>188</v>
      </c>
      <c r="D3449" s="3" t="s">
        <v>38</v>
      </c>
      <c r="E3449" s="36">
        <v>154.5</v>
      </c>
      <c r="F3449" s="3" t="s">
        <v>39</v>
      </c>
    </row>
    <row r="3450" spans="1:6">
      <c r="A3450" s="35">
        <v>91087</v>
      </c>
      <c r="B3450" s="3" t="s">
        <v>1265</v>
      </c>
      <c r="C3450" s="3" t="s">
        <v>188</v>
      </c>
      <c r="D3450" s="3" t="s">
        <v>38</v>
      </c>
      <c r="E3450" s="36">
        <v>144.44</v>
      </c>
      <c r="F3450" s="3" t="s">
        <v>39</v>
      </c>
    </row>
    <row r="3451" spans="1:6">
      <c r="A3451" s="35">
        <v>91083</v>
      </c>
      <c r="B3451" s="3" t="s">
        <v>1262</v>
      </c>
      <c r="C3451" s="3" t="s">
        <v>188</v>
      </c>
      <c r="D3451" s="3" t="s">
        <v>38</v>
      </c>
      <c r="E3451" s="36">
        <v>154.03</v>
      </c>
      <c r="F3451" s="3" t="s">
        <v>39</v>
      </c>
    </row>
    <row r="3452" spans="1:6">
      <c r="A3452" s="35">
        <v>91079</v>
      </c>
      <c r="B3452" s="3" t="s">
        <v>1258</v>
      </c>
      <c r="C3452" s="3" t="s">
        <v>188</v>
      </c>
      <c r="D3452" s="3" t="s">
        <v>38</v>
      </c>
      <c r="E3452" s="36">
        <v>138.56</v>
      </c>
      <c r="F3452" s="3" t="s">
        <v>39</v>
      </c>
    </row>
    <row r="3453" spans="1:6">
      <c r="A3453" s="35">
        <v>91100</v>
      </c>
      <c r="B3453" s="3" t="s">
        <v>1278</v>
      </c>
      <c r="C3453" s="3" t="s">
        <v>188</v>
      </c>
      <c r="D3453" s="3" t="s">
        <v>38</v>
      </c>
      <c r="E3453" s="36">
        <v>156.69999999999999</v>
      </c>
      <c r="F3453" s="3" t="s">
        <v>39</v>
      </c>
    </row>
    <row r="3454" spans="1:6">
      <c r="A3454" s="35">
        <v>91096</v>
      </c>
      <c r="B3454" s="3" t="s">
        <v>1274</v>
      </c>
      <c r="C3454" s="3" t="s">
        <v>188</v>
      </c>
      <c r="D3454" s="3" t="s">
        <v>38</v>
      </c>
      <c r="E3454" s="36">
        <v>140.83000000000001</v>
      </c>
      <c r="F3454" s="3" t="s">
        <v>39</v>
      </c>
    </row>
    <row r="3455" spans="1:6">
      <c r="A3455" s="35">
        <v>91081</v>
      </c>
      <c r="B3455" s="3" t="s">
        <v>1260</v>
      </c>
      <c r="C3455" s="3" t="s">
        <v>188</v>
      </c>
      <c r="D3455" s="3" t="s">
        <v>38</v>
      </c>
      <c r="E3455" s="36">
        <v>145.58000000000001</v>
      </c>
      <c r="F3455" s="3" t="s">
        <v>39</v>
      </c>
    </row>
    <row r="3456" spans="1:6">
      <c r="A3456" s="35">
        <v>91077</v>
      </c>
      <c r="B3456" s="3" t="s">
        <v>1256</v>
      </c>
      <c r="C3456" s="3" t="s">
        <v>188</v>
      </c>
      <c r="D3456" s="3" t="s">
        <v>38</v>
      </c>
      <c r="E3456" s="36">
        <v>133.6</v>
      </c>
      <c r="F3456" s="3" t="s">
        <v>39</v>
      </c>
    </row>
    <row r="3457" spans="1:6">
      <c r="A3457" s="35">
        <v>91098</v>
      </c>
      <c r="B3457" s="3" t="s">
        <v>1276</v>
      </c>
      <c r="C3457" s="3" t="s">
        <v>188</v>
      </c>
      <c r="D3457" s="3" t="s">
        <v>38</v>
      </c>
      <c r="E3457" s="36">
        <v>149.91</v>
      </c>
      <c r="F3457" s="3" t="s">
        <v>39</v>
      </c>
    </row>
    <row r="3458" spans="1:6">
      <c r="A3458" s="35">
        <v>91094</v>
      </c>
      <c r="B3458" s="3" t="s">
        <v>1272</v>
      </c>
      <c r="C3458" s="3" t="s">
        <v>188</v>
      </c>
      <c r="D3458" s="3" t="s">
        <v>38</v>
      </c>
      <c r="E3458" s="36">
        <v>138.21</v>
      </c>
      <c r="F3458" s="3" t="s">
        <v>39</v>
      </c>
    </row>
    <row r="3459" spans="1:6">
      <c r="A3459" s="35">
        <v>91075</v>
      </c>
      <c r="B3459" s="3" t="s">
        <v>1254</v>
      </c>
      <c r="C3459" s="3" t="s">
        <v>188</v>
      </c>
      <c r="D3459" s="3" t="s">
        <v>38</v>
      </c>
      <c r="E3459" s="36">
        <v>167.31</v>
      </c>
      <c r="F3459" s="3" t="s">
        <v>39</v>
      </c>
    </row>
    <row r="3460" spans="1:6">
      <c r="A3460" s="35">
        <v>91071</v>
      </c>
      <c r="B3460" s="3" t="s">
        <v>1250</v>
      </c>
      <c r="C3460" s="3" t="s">
        <v>188</v>
      </c>
      <c r="D3460" s="3" t="s">
        <v>38</v>
      </c>
      <c r="E3460" s="36">
        <v>155.26</v>
      </c>
      <c r="F3460" s="3" t="s">
        <v>39</v>
      </c>
    </row>
    <row r="3461" spans="1:6">
      <c r="A3461" s="35">
        <v>91092</v>
      </c>
      <c r="B3461" s="3" t="s">
        <v>1270</v>
      </c>
      <c r="C3461" s="3" t="s">
        <v>188</v>
      </c>
      <c r="D3461" s="3" t="s">
        <v>38</v>
      </c>
      <c r="E3461" s="36">
        <v>174.79</v>
      </c>
      <c r="F3461" s="3" t="s">
        <v>39</v>
      </c>
    </row>
    <row r="3462" spans="1:6">
      <c r="A3462" s="35">
        <v>91088</v>
      </c>
      <c r="B3462" s="3" t="s">
        <v>1266</v>
      </c>
      <c r="C3462" s="3" t="s">
        <v>188</v>
      </c>
      <c r="D3462" s="3" t="s">
        <v>38</v>
      </c>
      <c r="E3462" s="36">
        <v>164.87</v>
      </c>
      <c r="F3462" s="3" t="s">
        <v>39</v>
      </c>
    </row>
    <row r="3463" spans="1:6">
      <c r="A3463" s="35">
        <v>91073</v>
      </c>
      <c r="B3463" s="3" t="s">
        <v>1252</v>
      </c>
      <c r="C3463" s="3" t="s">
        <v>188</v>
      </c>
      <c r="D3463" s="3" t="s">
        <v>38</v>
      </c>
      <c r="E3463" s="36">
        <v>133.38</v>
      </c>
      <c r="F3463" s="3" t="s">
        <v>39</v>
      </c>
    </row>
    <row r="3464" spans="1:6">
      <c r="A3464" s="35">
        <v>91069</v>
      </c>
      <c r="B3464" s="3" t="s">
        <v>1248</v>
      </c>
      <c r="C3464" s="3" t="s">
        <v>188</v>
      </c>
      <c r="D3464" s="3" t="s">
        <v>38</v>
      </c>
      <c r="E3464" s="36">
        <v>122.88</v>
      </c>
      <c r="F3464" s="3" t="s">
        <v>39</v>
      </c>
    </row>
    <row r="3465" spans="1:6">
      <c r="A3465" s="35">
        <v>91090</v>
      </c>
      <c r="B3465" s="3" t="s">
        <v>1268</v>
      </c>
      <c r="C3465" s="3" t="s">
        <v>188</v>
      </c>
      <c r="D3465" s="3" t="s">
        <v>38</v>
      </c>
      <c r="E3465" s="36">
        <v>140.12</v>
      </c>
      <c r="F3465" s="3" t="s">
        <v>39</v>
      </c>
    </row>
    <row r="3466" spans="1:6">
      <c r="A3466" s="35">
        <v>91086</v>
      </c>
      <c r="B3466" s="3" t="s">
        <v>1264</v>
      </c>
      <c r="C3466" s="3" t="s">
        <v>188</v>
      </c>
      <c r="D3466" s="3" t="s">
        <v>38</v>
      </c>
      <c r="E3466" s="36">
        <v>131.31</v>
      </c>
      <c r="F3466" s="3" t="s">
        <v>39</v>
      </c>
    </row>
    <row r="3467" spans="1:6">
      <c r="A3467" s="35">
        <v>93213</v>
      </c>
      <c r="B3467" s="3" t="s">
        <v>195</v>
      </c>
      <c r="C3467" s="3" t="s">
        <v>188</v>
      </c>
      <c r="D3467" s="3" t="s">
        <v>38</v>
      </c>
      <c r="E3467" s="36">
        <v>972.15</v>
      </c>
      <c r="F3467" s="3" t="s">
        <v>39</v>
      </c>
    </row>
    <row r="3468" spans="1:6">
      <c r="A3468" s="35">
        <v>93212</v>
      </c>
      <c r="B3468" s="3" t="s">
        <v>194</v>
      </c>
      <c r="C3468" s="3" t="s">
        <v>188</v>
      </c>
      <c r="D3468" s="3" t="s">
        <v>38</v>
      </c>
      <c r="E3468" s="36">
        <v>968.78</v>
      </c>
      <c r="F3468" s="3" t="s">
        <v>39</v>
      </c>
    </row>
    <row r="3469" spans="1:6">
      <c r="A3469" s="35">
        <v>94288</v>
      </c>
      <c r="B3469" s="3" t="s">
        <v>1355</v>
      </c>
      <c r="C3469" s="3" t="s">
        <v>3</v>
      </c>
      <c r="D3469" s="3" t="s">
        <v>92</v>
      </c>
      <c r="E3469" s="36">
        <v>49.71</v>
      </c>
      <c r="F3469" s="3" t="s">
        <v>39</v>
      </c>
    </row>
    <row r="3470" spans="1:6">
      <c r="A3470" s="35">
        <v>94282</v>
      </c>
      <c r="B3470" s="3" t="s">
        <v>1349</v>
      </c>
      <c r="C3470" s="3" t="s">
        <v>3</v>
      </c>
      <c r="D3470" s="3" t="s">
        <v>92</v>
      </c>
      <c r="E3470" s="36">
        <v>64.400000000000006</v>
      </c>
      <c r="F3470" s="3" t="s">
        <v>39</v>
      </c>
    </row>
    <row r="3471" spans="1:6">
      <c r="A3471" s="35">
        <v>94290</v>
      </c>
      <c r="B3471" s="3" t="s">
        <v>1357</v>
      </c>
      <c r="C3471" s="3" t="s">
        <v>3</v>
      </c>
      <c r="D3471" s="3" t="s">
        <v>92</v>
      </c>
      <c r="E3471" s="36">
        <v>62.56</v>
      </c>
      <c r="F3471" s="3" t="s">
        <v>39</v>
      </c>
    </row>
    <row r="3472" spans="1:6">
      <c r="A3472" s="35">
        <v>94284</v>
      </c>
      <c r="B3472" s="3" t="s">
        <v>1351</v>
      </c>
      <c r="C3472" s="3" t="s">
        <v>3</v>
      </c>
      <c r="D3472" s="3" t="s">
        <v>92</v>
      </c>
      <c r="E3472" s="36">
        <v>82.6</v>
      </c>
      <c r="F3472" s="3" t="s">
        <v>39</v>
      </c>
    </row>
    <row r="3473" spans="1:6">
      <c r="A3473" s="35">
        <v>94292</v>
      </c>
      <c r="B3473" s="3" t="s">
        <v>1359</v>
      </c>
      <c r="C3473" s="3" t="s">
        <v>3</v>
      </c>
      <c r="D3473" s="3" t="s">
        <v>92</v>
      </c>
      <c r="E3473" s="36">
        <v>74.98</v>
      </c>
      <c r="F3473" s="3" t="s">
        <v>39</v>
      </c>
    </row>
    <row r="3474" spans="1:6">
      <c r="A3474" s="35">
        <v>94286</v>
      </c>
      <c r="B3474" s="3" t="s">
        <v>1353</v>
      </c>
      <c r="C3474" s="3" t="s">
        <v>3</v>
      </c>
      <c r="D3474" s="3" t="s">
        <v>92</v>
      </c>
      <c r="E3474" s="36">
        <v>100.32</v>
      </c>
      <c r="F3474" s="3" t="s">
        <v>39</v>
      </c>
    </row>
    <row r="3475" spans="1:6">
      <c r="A3475" s="35">
        <v>94287</v>
      </c>
      <c r="B3475" s="3" t="s">
        <v>1354</v>
      </c>
      <c r="C3475" s="3" t="s">
        <v>3</v>
      </c>
      <c r="D3475" s="3" t="s">
        <v>92</v>
      </c>
      <c r="E3475" s="36">
        <v>41.19</v>
      </c>
      <c r="F3475" s="3" t="s">
        <v>39</v>
      </c>
    </row>
    <row r="3476" spans="1:6">
      <c r="A3476" s="35">
        <v>94281</v>
      </c>
      <c r="B3476" s="3" t="s">
        <v>1348</v>
      </c>
      <c r="C3476" s="3" t="s">
        <v>3</v>
      </c>
      <c r="D3476" s="3" t="s">
        <v>92</v>
      </c>
      <c r="E3476" s="36">
        <v>54.65</v>
      </c>
      <c r="F3476" s="3" t="s">
        <v>39</v>
      </c>
    </row>
    <row r="3477" spans="1:6">
      <c r="A3477" s="35">
        <v>94289</v>
      </c>
      <c r="B3477" s="3" t="s">
        <v>1356</v>
      </c>
      <c r="C3477" s="3" t="s">
        <v>3</v>
      </c>
      <c r="D3477" s="3" t="s">
        <v>92</v>
      </c>
      <c r="E3477" s="36">
        <v>54.03</v>
      </c>
      <c r="F3477" s="3" t="s">
        <v>39</v>
      </c>
    </row>
    <row r="3478" spans="1:6">
      <c r="A3478" s="35">
        <v>94283</v>
      </c>
      <c r="B3478" s="3" t="s">
        <v>1350</v>
      </c>
      <c r="C3478" s="3" t="s">
        <v>3</v>
      </c>
      <c r="D3478" s="3" t="s">
        <v>92</v>
      </c>
      <c r="E3478" s="36">
        <v>72.83</v>
      </c>
      <c r="F3478" s="3" t="s">
        <v>39</v>
      </c>
    </row>
    <row r="3479" spans="1:6">
      <c r="A3479" s="35">
        <v>94291</v>
      </c>
      <c r="B3479" s="3" t="s">
        <v>1358</v>
      </c>
      <c r="C3479" s="3" t="s">
        <v>3</v>
      </c>
      <c r="D3479" s="3" t="s">
        <v>92</v>
      </c>
      <c r="E3479" s="36">
        <v>66.45</v>
      </c>
      <c r="F3479" s="3" t="s">
        <v>39</v>
      </c>
    </row>
    <row r="3480" spans="1:6">
      <c r="A3480" s="35">
        <v>94285</v>
      </c>
      <c r="B3480" s="3" t="s">
        <v>1352</v>
      </c>
      <c r="C3480" s="3" t="s">
        <v>3</v>
      </c>
      <c r="D3480" s="3" t="s">
        <v>92</v>
      </c>
      <c r="E3480" s="36">
        <v>90.56</v>
      </c>
      <c r="F3480" s="3" t="s">
        <v>39</v>
      </c>
    </row>
    <row r="3481" spans="1:6">
      <c r="A3481" s="35">
        <v>94293</v>
      </c>
      <c r="B3481" s="3" t="s">
        <v>1360</v>
      </c>
      <c r="C3481" s="3" t="s">
        <v>3</v>
      </c>
      <c r="D3481" s="3" t="s">
        <v>92</v>
      </c>
      <c r="E3481" s="36">
        <v>185.67</v>
      </c>
      <c r="F3481" s="3" t="s">
        <v>39</v>
      </c>
    </row>
    <row r="3482" spans="1:6">
      <c r="A3482" s="35">
        <v>102096</v>
      </c>
      <c r="B3482" s="3" t="s">
        <v>5932</v>
      </c>
      <c r="C3482" s="3" t="s">
        <v>1231</v>
      </c>
      <c r="D3482" s="3" t="s">
        <v>38</v>
      </c>
      <c r="E3482" s="37">
        <v>1615.6</v>
      </c>
      <c r="F3482" s="3" t="s">
        <v>39</v>
      </c>
    </row>
    <row r="3483" spans="1:6">
      <c r="A3483" s="35">
        <v>101810</v>
      </c>
      <c r="B3483" s="3" t="s">
        <v>5878</v>
      </c>
      <c r="C3483" s="3" t="s">
        <v>1231</v>
      </c>
      <c r="D3483" s="3" t="s">
        <v>38</v>
      </c>
      <c r="E3483" s="37">
        <v>1551.45</v>
      </c>
      <c r="F3483" s="3" t="s">
        <v>39</v>
      </c>
    </row>
    <row r="3484" spans="1:6">
      <c r="A3484" s="35">
        <v>101811</v>
      </c>
      <c r="B3484" s="3" t="s">
        <v>5879</v>
      </c>
      <c r="C3484" s="3" t="s">
        <v>1231</v>
      </c>
      <c r="D3484" s="3" t="s">
        <v>38</v>
      </c>
      <c r="E3484" s="37">
        <v>1116.42</v>
      </c>
      <c r="F3484" s="3" t="s">
        <v>39</v>
      </c>
    </row>
    <row r="3485" spans="1:6">
      <c r="A3485" s="35">
        <v>92407</v>
      </c>
      <c r="B3485" s="3" t="s">
        <v>3354</v>
      </c>
      <c r="C3485" s="3" t="s">
        <v>188</v>
      </c>
      <c r="D3485" s="3" t="s">
        <v>38</v>
      </c>
      <c r="E3485" s="36">
        <v>110.36</v>
      </c>
      <c r="F3485" s="3" t="s">
        <v>39</v>
      </c>
    </row>
    <row r="3486" spans="1:6">
      <c r="A3486" s="35">
        <v>92405</v>
      </c>
      <c r="B3486" s="3" t="s">
        <v>3352</v>
      </c>
      <c r="C3486" s="3" t="s">
        <v>188</v>
      </c>
      <c r="D3486" s="3" t="s">
        <v>38</v>
      </c>
      <c r="E3486" s="36">
        <v>93.34</v>
      </c>
      <c r="F3486" s="3" t="s">
        <v>39</v>
      </c>
    </row>
    <row r="3487" spans="1:6">
      <c r="A3487" s="35">
        <v>93682</v>
      </c>
      <c r="B3487" s="3" t="s">
        <v>3358</v>
      </c>
      <c r="C3487" s="3" t="s">
        <v>188</v>
      </c>
      <c r="D3487" s="3" t="s">
        <v>38</v>
      </c>
      <c r="E3487" s="36">
        <v>99.51</v>
      </c>
      <c r="F3487" s="3" t="s">
        <v>39</v>
      </c>
    </row>
    <row r="3488" spans="1:6">
      <c r="A3488" s="35">
        <v>92399</v>
      </c>
      <c r="B3488" s="3" t="s">
        <v>3346</v>
      </c>
      <c r="C3488" s="3" t="s">
        <v>188</v>
      </c>
      <c r="D3488" s="3" t="s">
        <v>38</v>
      </c>
      <c r="E3488" s="36">
        <v>91.92</v>
      </c>
      <c r="F3488" s="3" t="s">
        <v>39</v>
      </c>
    </row>
    <row r="3489" spans="1:6">
      <c r="A3489" s="35">
        <v>92401</v>
      </c>
      <c r="B3489" s="3" t="s">
        <v>3348</v>
      </c>
      <c r="C3489" s="3" t="s">
        <v>188</v>
      </c>
      <c r="D3489" s="3" t="s">
        <v>38</v>
      </c>
      <c r="E3489" s="36">
        <v>108.94</v>
      </c>
      <c r="F3489" s="3" t="s">
        <v>39</v>
      </c>
    </row>
    <row r="3490" spans="1:6">
      <c r="A3490" s="35">
        <v>96386</v>
      </c>
      <c r="B3490" s="3" t="s">
        <v>3206</v>
      </c>
      <c r="C3490" s="3" t="s">
        <v>1231</v>
      </c>
      <c r="D3490" s="3" t="s">
        <v>38</v>
      </c>
      <c r="E3490" s="36">
        <v>7.1</v>
      </c>
      <c r="F3490" s="3" t="s">
        <v>39</v>
      </c>
    </row>
    <row r="3491" spans="1:6">
      <c r="A3491" s="35">
        <v>96385</v>
      </c>
      <c r="B3491" s="3" t="s">
        <v>3205</v>
      </c>
      <c r="C3491" s="3" t="s">
        <v>1231</v>
      </c>
      <c r="D3491" s="3" t="s">
        <v>38</v>
      </c>
      <c r="E3491" s="36">
        <v>9.5399999999999991</v>
      </c>
      <c r="F3491" s="3" t="s">
        <v>39</v>
      </c>
    </row>
    <row r="3492" spans="1:6">
      <c r="A3492" s="35">
        <v>96396</v>
      </c>
      <c r="B3492" s="3" t="s">
        <v>3321</v>
      </c>
      <c r="C3492" s="3" t="s">
        <v>1231</v>
      </c>
      <c r="D3492" s="3" t="s">
        <v>38</v>
      </c>
      <c r="E3492" s="36">
        <v>145.31</v>
      </c>
      <c r="F3492" s="3" t="s">
        <v>39</v>
      </c>
    </row>
    <row r="3493" spans="1:6">
      <c r="A3493" s="35">
        <v>96397</v>
      </c>
      <c r="B3493" s="3" t="s">
        <v>3322</v>
      </c>
      <c r="C3493" s="3" t="s">
        <v>1231</v>
      </c>
      <c r="D3493" s="3" t="s">
        <v>38</v>
      </c>
      <c r="E3493" s="36">
        <v>212.58</v>
      </c>
      <c r="F3493" s="3" t="s">
        <v>39</v>
      </c>
    </row>
    <row r="3494" spans="1:6">
      <c r="A3494" s="35">
        <v>96398</v>
      </c>
      <c r="B3494" s="3" t="s">
        <v>3323</v>
      </c>
      <c r="C3494" s="3" t="s">
        <v>1231</v>
      </c>
      <c r="D3494" s="3" t="s">
        <v>38</v>
      </c>
      <c r="E3494" s="36">
        <v>301.52999999999997</v>
      </c>
      <c r="F3494" s="3" t="s">
        <v>39</v>
      </c>
    </row>
    <row r="3495" spans="1:6">
      <c r="A3495" s="35">
        <v>96400</v>
      </c>
      <c r="B3495" s="3" t="s">
        <v>3324</v>
      </c>
      <c r="C3495" s="3" t="s">
        <v>1231</v>
      </c>
      <c r="D3495" s="3" t="s">
        <v>38</v>
      </c>
      <c r="E3495" s="36">
        <v>129.68</v>
      </c>
      <c r="F3495" s="3" t="s">
        <v>39</v>
      </c>
    </row>
    <row r="3496" spans="1:6">
      <c r="A3496" s="35">
        <v>96399</v>
      </c>
      <c r="B3496" s="3" t="s">
        <v>5937</v>
      </c>
      <c r="C3496" s="3" t="s">
        <v>1231</v>
      </c>
      <c r="D3496" s="3" t="s">
        <v>38</v>
      </c>
      <c r="E3496" s="36">
        <v>99.82</v>
      </c>
      <c r="F3496" s="3" t="s">
        <v>39</v>
      </c>
    </row>
    <row r="3497" spans="1:6">
      <c r="A3497" s="35">
        <v>96389</v>
      </c>
      <c r="B3497" s="3" t="s">
        <v>5935</v>
      </c>
      <c r="C3497" s="3" t="s">
        <v>1231</v>
      </c>
      <c r="D3497" s="3" t="s">
        <v>38</v>
      </c>
      <c r="E3497" s="36">
        <v>51.97</v>
      </c>
      <c r="F3497" s="3" t="s">
        <v>39</v>
      </c>
    </row>
    <row r="3498" spans="1:6">
      <c r="A3498" s="35">
        <v>96390</v>
      </c>
      <c r="B3498" s="3" t="s">
        <v>5936</v>
      </c>
      <c r="C3498" s="3" t="s">
        <v>1231</v>
      </c>
      <c r="D3498" s="3" t="s">
        <v>38</v>
      </c>
      <c r="E3498" s="36">
        <v>85.11</v>
      </c>
      <c r="F3498" s="3" t="s">
        <v>39</v>
      </c>
    </row>
    <row r="3499" spans="1:6">
      <c r="A3499" s="35">
        <v>96391</v>
      </c>
      <c r="B3499" s="3" t="s">
        <v>3319</v>
      </c>
      <c r="C3499" s="3" t="s">
        <v>1231</v>
      </c>
      <c r="D3499" s="3" t="s">
        <v>38</v>
      </c>
      <c r="E3499" s="36">
        <v>119.74</v>
      </c>
      <c r="F3499" s="3" t="s">
        <v>39</v>
      </c>
    </row>
    <row r="3500" spans="1:6">
      <c r="A3500" s="35">
        <v>96392</v>
      </c>
      <c r="B3500" s="3" t="s">
        <v>3320</v>
      </c>
      <c r="C3500" s="3" t="s">
        <v>1231</v>
      </c>
      <c r="D3500" s="3" t="s">
        <v>38</v>
      </c>
      <c r="E3500" s="36">
        <v>153.33000000000001</v>
      </c>
      <c r="F3500" s="3" t="s">
        <v>39</v>
      </c>
    </row>
    <row r="3501" spans="1:6">
      <c r="A3501" s="35">
        <v>101768</v>
      </c>
      <c r="B3501" s="3" t="s">
        <v>5939</v>
      </c>
      <c r="C3501" s="3" t="s">
        <v>1231</v>
      </c>
      <c r="D3501" s="3" t="s">
        <v>38</v>
      </c>
      <c r="E3501" s="36">
        <v>38.909999999999997</v>
      </c>
      <c r="F3501" s="3" t="s">
        <v>39</v>
      </c>
    </row>
    <row r="3502" spans="1:6">
      <c r="A3502" s="35">
        <v>96388</v>
      </c>
      <c r="B3502" s="3" t="s">
        <v>3318</v>
      </c>
      <c r="C3502" s="3" t="s">
        <v>1231</v>
      </c>
      <c r="D3502" s="3" t="s">
        <v>38</v>
      </c>
      <c r="E3502" s="36">
        <v>9.9600000000000009</v>
      </c>
      <c r="F3502" s="3" t="s">
        <v>39</v>
      </c>
    </row>
    <row r="3503" spans="1:6">
      <c r="A3503" s="35">
        <v>101767</v>
      </c>
      <c r="B3503" s="3" t="s">
        <v>5938</v>
      </c>
      <c r="C3503" s="3" t="s">
        <v>1231</v>
      </c>
      <c r="D3503" s="3" t="s">
        <v>38</v>
      </c>
      <c r="E3503" s="36">
        <v>22.75</v>
      </c>
      <c r="F3503" s="3" t="s">
        <v>39</v>
      </c>
    </row>
    <row r="3504" spans="1:6">
      <c r="A3504" s="35">
        <v>100564</v>
      </c>
      <c r="B3504" s="3" t="s">
        <v>3326</v>
      </c>
      <c r="C3504" s="3" t="s">
        <v>1231</v>
      </c>
      <c r="D3504" s="3" t="s">
        <v>38</v>
      </c>
      <c r="E3504" s="36">
        <v>88.28</v>
      </c>
      <c r="F3504" s="3" t="s">
        <v>39</v>
      </c>
    </row>
    <row r="3505" spans="1:6">
      <c r="A3505" s="35">
        <v>100566</v>
      </c>
      <c r="B3505" s="3" t="s">
        <v>3328</v>
      </c>
      <c r="C3505" s="3" t="s">
        <v>1231</v>
      </c>
      <c r="D3505" s="3" t="s">
        <v>38</v>
      </c>
      <c r="E3505" s="36">
        <v>158.04</v>
      </c>
      <c r="F3505" s="3" t="s">
        <v>39</v>
      </c>
    </row>
    <row r="3506" spans="1:6">
      <c r="A3506" s="35">
        <v>100567</v>
      </c>
      <c r="B3506" s="3" t="s">
        <v>3329</v>
      </c>
      <c r="C3506" s="3" t="s">
        <v>1231</v>
      </c>
      <c r="D3506" s="3" t="s">
        <v>38</v>
      </c>
      <c r="E3506" s="36">
        <v>190.73</v>
      </c>
      <c r="F3506" s="3" t="s">
        <v>39</v>
      </c>
    </row>
    <row r="3507" spans="1:6">
      <c r="A3507" s="35">
        <v>100568</v>
      </c>
      <c r="B3507" s="3" t="s">
        <v>3330</v>
      </c>
      <c r="C3507" s="3" t="s">
        <v>1231</v>
      </c>
      <c r="D3507" s="3" t="s">
        <v>38</v>
      </c>
      <c r="E3507" s="36">
        <v>222.88</v>
      </c>
      <c r="F3507" s="3" t="s">
        <v>39</v>
      </c>
    </row>
    <row r="3508" spans="1:6">
      <c r="A3508" s="35">
        <v>100565</v>
      </c>
      <c r="B3508" s="3" t="s">
        <v>3327</v>
      </c>
      <c r="C3508" s="3" t="s">
        <v>1231</v>
      </c>
      <c r="D3508" s="3" t="s">
        <v>38</v>
      </c>
      <c r="E3508" s="36">
        <v>76.709999999999994</v>
      </c>
      <c r="F3508" s="3" t="s">
        <v>39</v>
      </c>
    </row>
    <row r="3509" spans="1:6">
      <c r="A3509" s="35">
        <v>100569</v>
      </c>
      <c r="B3509" s="3" t="s">
        <v>3331</v>
      </c>
      <c r="C3509" s="3" t="s">
        <v>1231</v>
      </c>
      <c r="D3509" s="3" t="s">
        <v>38</v>
      </c>
      <c r="E3509" s="36">
        <v>146.9</v>
      </c>
      <c r="F3509" s="3" t="s">
        <v>39</v>
      </c>
    </row>
    <row r="3510" spans="1:6">
      <c r="A3510" s="35">
        <v>100570</v>
      </c>
      <c r="B3510" s="3" t="s">
        <v>3332</v>
      </c>
      <c r="C3510" s="3" t="s">
        <v>1231</v>
      </c>
      <c r="D3510" s="3" t="s">
        <v>38</v>
      </c>
      <c r="E3510" s="36">
        <v>182.06</v>
      </c>
      <c r="F3510" s="3" t="s">
        <v>39</v>
      </c>
    </row>
    <row r="3511" spans="1:6">
      <c r="A3511" s="35">
        <v>100571</v>
      </c>
      <c r="B3511" s="3" t="s">
        <v>3333</v>
      </c>
      <c r="C3511" s="3" t="s">
        <v>1231</v>
      </c>
      <c r="D3511" s="3" t="s">
        <v>38</v>
      </c>
      <c r="E3511" s="36">
        <v>212.25</v>
      </c>
      <c r="F3511" s="3" t="s">
        <v>39</v>
      </c>
    </row>
    <row r="3512" spans="1:6">
      <c r="A3512" s="35">
        <v>100572</v>
      </c>
      <c r="B3512" s="3" t="s">
        <v>3334</v>
      </c>
      <c r="C3512" s="3" t="s">
        <v>1231</v>
      </c>
      <c r="D3512" s="3" t="s">
        <v>38</v>
      </c>
      <c r="E3512" s="36">
        <v>92.43</v>
      </c>
      <c r="F3512" s="3" t="s">
        <v>39</v>
      </c>
    </row>
    <row r="3513" spans="1:6">
      <c r="A3513" s="35">
        <v>100573</v>
      </c>
      <c r="B3513" s="3" t="s">
        <v>3335</v>
      </c>
      <c r="C3513" s="3" t="s">
        <v>1231</v>
      </c>
      <c r="D3513" s="3" t="s">
        <v>38</v>
      </c>
      <c r="E3513" s="36">
        <v>80.86</v>
      </c>
      <c r="F3513" s="3" t="s">
        <v>39</v>
      </c>
    </row>
    <row r="3514" spans="1:6">
      <c r="A3514" s="35">
        <v>103908</v>
      </c>
      <c r="B3514" s="3" t="s">
        <v>16795</v>
      </c>
      <c r="C3514" s="3" t="s">
        <v>188</v>
      </c>
      <c r="D3514" s="3" t="s">
        <v>38</v>
      </c>
      <c r="E3514" s="36">
        <v>176.23</v>
      </c>
      <c r="F3514" s="3" t="s">
        <v>39</v>
      </c>
    </row>
    <row r="3515" spans="1:6">
      <c r="A3515" s="35">
        <v>103909</v>
      </c>
      <c r="B3515" s="3" t="s">
        <v>16796</v>
      </c>
      <c r="C3515" s="3" t="s">
        <v>188</v>
      </c>
      <c r="D3515" s="3" t="s">
        <v>38</v>
      </c>
      <c r="E3515" s="36">
        <v>201.74</v>
      </c>
      <c r="F3515" s="3" t="s">
        <v>39</v>
      </c>
    </row>
    <row r="3516" spans="1:6">
      <c r="A3516" s="35">
        <v>103912</v>
      </c>
      <c r="B3516" s="3" t="s">
        <v>16798</v>
      </c>
      <c r="C3516" s="3" t="s">
        <v>188</v>
      </c>
      <c r="D3516" s="3" t="s">
        <v>38</v>
      </c>
      <c r="E3516" s="36">
        <v>92.8</v>
      </c>
      <c r="F3516" s="3" t="s">
        <v>39</v>
      </c>
    </row>
    <row r="3517" spans="1:6">
      <c r="A3517" s="35">
        <v>101905</v>
      </c>
      <c r="B3517" s="3" t="s">
        <v>5254</v>
      </c>
      <c r="C3517" s="3" t="s">
        <v>91</v>
      </c>
      <c r="D3517" s="3" t="s">
        <v>38</v>
      </c>
      <c r="E3517" s="36">
        <v>199.74</v>
      </c>
      <c r="F3517" s="3" t="s">
        <v>39</v>
      </c>
    </row>
    <row r="3518" spans="1:6">
      <c r="A3518" s="35">
        <v>101906</v>
      </c>
      <c r="B3518" s="3" t="s">
        <v>5255</v>
      </c>
      <c r="C3518" s="3" t="s">
        <v>91</v>
      </c>
      <c r="D3518" s="3" t="s">
        <v>38</v>
      </c>
      <c r="E3518" s="36">
        <v>593.21</v>
      </c>
      <c r="F3518" s="3" t="s">
        <v>39</v>
      </c>
    </row>
    <row r="3519" spans="1:6">
      <c r="A3519" s="35">
        <v>101907</v>
      </c>
      <c r="B3519" s="3" t="s">
        <v>5256</v>
      </c>
      <c r="C3519" s="3" t="s">
        <v>91</v>
      </c>
      <c r="D3519" s="3" t="s">
        <v>38</v>
      </c>
      <c r="E3519" s="36">
        <v>641.15</v>
      </c>
      <c r="F3519" s="3" t="s">
        <v>39</v>
      </c>
    </row>
    <row r="3520" spans="1:6">
      <c r="A3520" s="35">
        <v>101911</v>
      </c>
      <c r="B3520" s="3" t="s">
        <v>5260</v>
      </c>
      <c r="C3520" s="3" t="s">
        <v>91</v>
      </c>
      <c r="D3520" s="3" t="s">
        <v>38</v>
      </c>
      <c r="E3520" s="36">
        <v>305.60000000000002</v>
      </c>
      <c r="F3520" s="3" t="s">
        <v>39</v>
      </c>
    </row>
    <row r="3521" spans="1:6">
      <c r="A3521" s="35">
        <v>101908</v>
      </c>
      <c r="B3521" s="3" t="s">
        <v>5257</v>
      </c>
      <c r="C3521" s="3" t="s">
        <v>91</v>
      </c>
      <c r="D3521" s="3" t="s">
        <v>38</v>
      </c>
      <c r="E3521" s="36">
        <v>193.75</v>
      </c>
      <c r="F3521" s="3" t="s">
        <v>39</v>
      </c>
    </row>
    <row r="3522" spans="1:6">
      <c r="A3522" s="35">
        <v>101909</v>
      </c>
      <c r="B3522" s="3" t="s">
        <v>5258</v>
      </c>
      <c r="C3522" s="3" t="s">
        <v>91</v>
      </c>
      <c r="D3522" s="3" t="s">
        <v>38</v>
      </c>
      <c r="E3522" s="36">
        <v>225.71</v>
      </c>
      <c r="F3522" s="3" t="s">
        <v>39</v>
      </c>
    </row>
    <row r="3523" spans="1:6">
      <c r="A3523" s="35">
        <v>101910</v>
      </c>
      <c r="B3523" s="3" t="s">
        <v>5259</v>
      </c>
      <c r="C3523" s="3" t="s">
        <v>91</v>
      </c>
      <c r="D3523" s="3" t="s">
        <v>38</v>
      </c>
      <c r="E3523" s="36">
        <v>265.64999999999998</v>
      </c>
      <c r="F3523" s="3" t="s">
        <v>39</v>
      </c>
    </row>
    <row r="3524" spans="1:6">
      <c r="A3524" s="35">
        <v>92272</v>
      </c>
      <c r="B3524" s="3" t="s">
        <v>4800</v>
      </c>
      <c r="C3524" s="3" t="s">
        <v>3</v>
      </c>
      <c r="D3524" s="3" t="s">
        <v>92</v>
      </c>
      <c r="E3524" s="36">
        <v>40.36</v>
      </c>
      <c r="F3524" s="3" t="s">
        <v>39</v>
      </c>
    </row>
    <row r="3525" spans="1:6">
      <c r="A3525" s="35">
        <v>101791</v>
      </c>
      <c r="B3525" s="3" t="s">
        <v>4883</v>
      </c>
      <c r="C3525" s="3" t="s">
        <v>3</v>
      </c>
      <c r="D3525" s="3" t="s">
        <v>92</v>
      </c>
      <c r="E3525" s="36">
        <v>27.7</v>
      </c>
      <c r="F3525" s="3" t="s">
        <v>39</v>
      </c>
    </row>
    <row r="3526" spans="1:6">
      <c r="A3526" s="35">
        <v>92273</v>
      </c>
      <c r="B3526" s="3" t="s">
        <v>4801</v>
      </c>
      <c r="C3526" s="3" t="s">
        <v>3</v>
      </c>
      <c r="D3526" s="3" t="s">
        <v>92</v>
      </c>
      <c r="E3526" s="36">
        <v>15.13</v>
      </c>
      <c r="F3526" s="3" t="s">
        <v>39</v>
      </c>
    </row>
    <row r="3527" spans="1:6">
      <c r="A3527" s="35">
        <v>102089</v>
      </c>
      <c r="B3527" s="3" t="s">
        <v>4971</v>
      </c>
      <c r="C3527" s="3" t="s">
        <v>188</v>
      </c>
      <c r="D3527" s="3" t="s">
        <v>92</v>
      </c>
      <c r="E3527" s="36">
        <v>218.55</v>
      </c>
      <c r="F3527" s="3" t="s">
        <v>39</v>
      </c>
    </row>
    <row r="3528" spans="1:6">
      <c r="A3528" s="35">
        <v>102090</v>
      </c>
      <c r="B3528" s="3" t="s">
        <v>4972</v>
      </c>
      <c r="C3528" s="3" t="s">
        <v>188</v>
      </c>
      <c r="D3528" s="3" t="s">
        <v>92</v>
      </c>
      <c r="E3528" s="36">
        <v>154.79</v>
      </c>
      <c r="F3528" s="3" t="s">
        <v>39</v>
      </c>
    </row>
    <row r="3529" spans="1:6">
      <c r="A3529" s="35">
        <v>102086</v>
      </c>
      <c r="B3529" s="3" t="s">
        <v>4968</v>
      </c>
      <c r="C3529" s="3" t="s">
        <v>188</v>
      </c>
      <c r="D3529" s="3" t="s">
        <v>92</v>
      </c>
      <c r="E3529" s="36">
        <v>230.46</v>
      </c>
      <c r="F3529" s="3" t="s">
        <v>39</v>
      </c>
    </row>
    <row r="3530" spans="1:6">
      <c r="A3530" s="35">
        <v>102087</v>
      </c>
      <c r="B3530" s="3" t="s">
        <v>4969</v>
      </c>
      <c r="C3530" s="3" t="s">
        <v>188</v>
      </c>
      <c r="D3530" s="3" t="s">
        <v>92</v>
      </c>
      <c r="E3530" s="36">
        <v>174.26</v>
      </c>
      <c r="F3530" s="3" t="s">
        <v>39</v>
      </c>
    </row>
    <row r="3531" spans="1:6">
      <c r="A3531" s="35">
        <v>102091</v>
      </c>
      <c r="B3531" s="3" t="s">
        <v>4973</v>
      </c>
      <c r="C3531" s="3" t="s">
        <v>188</v>
      </c>
      <c r="D3531" s="3" t="s">
        <v>92</v>
      </c>
      <c r="E3531" s="36">
        <v>222.21</v>
      </c>
      <c r="F3531" s="3" t="s">
        <v>39</v>
      </c>
    </row>
    <row r="3532" spans="1:6">
      <c r="A3532" s="35">
        <v>102088</v>
      </c>
      <c r="B3532" s="3" t="s">
        <v>4970</v>
      </c>
      <c r="C3532" s="3" t="s">
        <v>188</v>
      </c>
      <c r="D3532" s="3" t="s">
        <v>92</v>
      </c>
      <c r="E3532" s="36">
        <v>193.38</v>
      </c>
      <c r="F3532" s="3" t="s">
        <v>39</v>
      </c>
    </row>
    <row r="3533" spans="1:6">
      <c r="A3533" s="35">
        <v>101997</v>
      </c>
      <c r="B3533" s="3" t="s">
        <v>4908</v>
      </c>
      <c r="C3533" s="3" t="s">
        <v>188</v>
      </c>
      <c r="D3533" s="3" t="s">
        <v>92</v>
      </c>
      <c r="E3533" s="36">
        <v>229.63</v>
      </c>
      <c r="F3533" s="3" t="s">
        <v>39</v>
      </c>
    </row>
    <row r="3534" spans="1:6">
      <c r="A3534" s="35">
        <v>101998</v>
      </c>
      <c r="B3534" s="3" t="s">
        <v>4909</v>
      </c>
      <c r="C3534" s="3" t="s">
        <v>188</v>
      </c>
      <c r="D3534" s="3" t="s">
        <v>92</v>
      </c>
      <c r="E3534" s="36">
        <v>162.25</v>
      </c>
      <c r="F3534" s="3" t="s">
        <v>39</v>
      </c>
    </row>
    <row r="3535" spans="1:6">
      <c r="A3535" s="35">
        <v>101999</v>
      </c>
      <c r="B3535" s="3" t="s">
        <v>4910</v>
      </c>
      <c r="C3535" s="3" t="s">
        <v>188</v>
      </c>
      <c r="D3535" s="3" t="s">
        <v>92</v>
      </c>
      <c r="E3535" s="36">
        <v>262.36</v>
      </c>
      <c r="F3535" s="3" t="s">
        <v>39</v>
      </c>
    </row>
    <row r="3536" spans="1:6">
      <c r="A3536" s="35">
        <v>101994</v>
      </c>
      <c r="B3536" s="3" t="s">
        <v>4905</v>
      </c>
      <c r="C3536" s="3" t="s">
        <v>188</v>
      </c>
      <c r="D3536" s="3" t="s">
        <v>92</v>
      </c>
      <c r="E3536" s="36">
        <v>241.47</v>
      </c>
      <c r="F3536" s="3" t="s">
        <v>39</v>
      </c>
    </row>
    <row r="3537" spans="1:6">
      <c r="A3537" s="35">
        <v>101995</v>
      </c>
      <c r="B3537" s="3" t="s">
        <v>4906</v>
      </c>
      <c r="C3537" s="3" t="s">
        <v>188</v>
      </c>
      <c r="D3537" s="3" t="s">
        <v>92</v>
      </c>
      <c r="E3537" s="36">
        <v>181.38</v>
      </c>
      <c r="F3537" s="3" t="s">
        <v>39</v>
      </c>
    </row>
    <row r="3538" spans="1:6">
      <c r="A3538" s="35">
        <v>101996</v>
      </c>
      <c r="B3538" s="3" t="s">
        <v>4907</v>
      </c>
      <c r="C3538" s="3" t="s">
        <v>188</v>
      </c>
      <c r="D3538" s="3" t="s">
        <v>92</v>
      </c>
      <c r="E3538" s="36">
        <v>207.64</v>
      </c>
      <c r="F3538" s="3" t="s">
        <v>39</v>
      </c>
    </row>
    <row r="3539" spans="1:6">
      <c r="A3539" s="35">
        <v>101991</v>
      </c>
      <c r="B3539" s="3" t="s">
        <v>4902</v>
      </c>
      <c r="C3539" s="3" t="s">
        <v>188</v>
      </c>
      <c r="D3539" s="3" t="s">
        <v>92</v>
      </c>
      <c r="E3539" s="36">
        <v>229.22</v>
      </c>
      <c r="F3539" s="3" t="s">
        <v>39</v>
      </c>
    </row>
    <row r="3540" spans="1:6">
      <c r="A3540" s="35">
        <v>101992</v>
      </c>
      <c r="B3540" s="3" t="s">
        <v>4903</v>
      </c>
      <c r="C3540" s="3" t="s">
        <v>188</v>
      </c>
      <c r="D3540" s="3" t="s">
        <v>92</v>
      </c>
      <c r="E3540" s="36">
        <v>163.34</v>
      </c>
      <c r="F3540" s="3" t="s">
        <v>39</v>
      </c>
    </row>
    <row r="3541" spans="1:6">
      <c r="A3541" s="35">
        <v>101993</v>
      </c>
      <c r="B3541" s="3" t="s">
        <v>4904</v>
      </c>
      <c r="C3541" s="3" t="s">
        <v>188</v>
      </c>
      <c r="D3541" s="3" t="s">
        <v>92</v>
      </c>
      <c r="E3541" s="36">
        <v>244.98</v>
      </c>
      <c r="F3541" s="3" t="s">
        <v>39</v>
      </c>
    </row>
    <row r="3542" spans="1:6">
      <c r="A3542" s="35">
        <v>101988</v>
      </c>
      <c r="B3542" s="3" t="s">
        <v>4899</v>
      </c>
      <c r="C3542" s="3" t="s">
        <v>188</v>
      </c>
      <c r="D3542" s="3" t="s">
        <v>92</v>
      </c>
      <c r="E3542" s="36">
        <v>224.8</v>
      </c>
      <c r="F3542" s="3" t="s">
        <v>39</v>
      </c>
    </row>
    <row r="3543" spans="1:6">
      <c r="A3543" s="35">
        <v>101989</v>
      </c>
      <c r="B3543" s="3" t="s">
        <v>4900</v>
      </c>
      <c r="C3543" s="3" t="s">
        <v>188</v>
      </c>
      <c r="D3543" s="3" t="s">
        <v>92</v>
      </c>
      <c r="E3543" s="36">
        <v>171.27</v>
      </c>
      <c r="F3543" s="3" t="s">
        <v>39</v>
      </c>
    </row>
    <row r="3544" spans="1:6">
      <c r="A3544" s="35">
        <v>101990</v>
      </c>
      <c r="B3544" s="3" t="s">
        <v>4901</v>
      </c>
      <c r="C3544" s="3" t="s">
        <v>188</v>
      </c>
      <c r="D3544" s="3" t="s">
        <v>92</v>
      </c>
      <c r="E3544" s="36">
        <v>193.16</v>
      </c>
      <c r="F3544" s="3" t="s">
        <v>39</v>
      </c>
    </row>
    <row r="3545" spans="1:6">
      <c r="A3545" s="35">
        <v>101985</v>
      </c>
      <c r="B3545" s="3" t="s">
        <v>4896</v>
      </c>
      <c r="C3545" s="3" t="s">
        <v>188</v>
      </c>
      <c r="D3545" s="3" t="s">
        <v>92</v>
      </c>
      <c r="E3545" s="36">
        <v>231.96</v>
      </c>
      <c r="F3545" s="3" t="s">
        <v>39</v>
      </c>
    </row>
    <row r="3546" spans="1:6">
      <c r="A3546" s="35">
        <v>101986</v>
      </c>
      <c r="B3546" s="3" t="s">
        <v>4897</v>
      </c>
      <c r="C3546" s="3" t="s">
        <v>188</v>
      </c>
      <c r="D3546" s="3" t="s">
        <v>92</v>
      </c>
      <c r="E3546" s="36">
        <v>163.04</v>
      </c>
      <c r="F3546" s="3" t="s">
        <v>39</v>
      </c>
    </row>
    <row r="3547" spans="1:6">
      <c r="A3547" s="35">
        <v>101987</v>
      </c>
      <c r="B3547" s="3" t="s">
        <v>4898</v>
      </c>
      <c r="C3547" s="3" t="s">
        <v>188</v>
      </c>
      <c r="D3547" s="3" t="s">
        <v>92</v>
      </c>
      <c r="E3547" s="36">
        <v>209.01</v>
      </c>
      <c r="F3547" s="3" t="s">
        <v>39</v>
      </c>
    </row>
    <row r="3548" spans="1:6">
      <c r="A3548" s="35">
        <v>101969</v>
      </c>
      <c r="B3548" s="3" t="s">
        <v>4886</v>
      </c>
      <c r="C3548" s="3" t="s">
        <v>188</v>
      </c>
      <c r="D3548" s="3" t="s">
        <v>92</v>
      </c>
      <c r="E3548" s="36">
        <v>219.09</v>
      </c>
      <c r="F3548" s="3" t="s">
        <v>39</v>
      </c>
    </row>
    <row r="3549" spans="1:6">
      <c r="A3549" s="35">
        <v>101971</v>
      </c>
      <c r="B3549" s="3" t="s">
        <v>4887</v>
      </c>
      <c r="C3549" s="3" t="s">
        <v>188</v>
      </c>
      <c r="D3549" s="3" t="s">
        <v>92</v>
      </c>
      <c r="E3549" s="36">
        <v>164.88</v>
      </c>
      <c r="F3549" s="3" t="s">
        <v>39</v>
      </c>
    </row>
    <row r="3550" spans="1:6">
      <c r="A3550" s="35">
        <v>101973</v>
      </c>
      <c r="B3550" s="3" t="s">
        <v>4888</v>
      </c>
      <c r="C3550" s="3" t="s">
        <v>188</v>
      </c>
      <c r="D3550" s="3" t="s">
        <v>92</v>
      </c>
      <c r="E3550" s="36">
        <v>179.69</v>
      </c>
      <c r="F3550" s="3" t="s">
        <v>39</v>
      </c>
    </row>
    <row r="3551" spans="1:6">
      <c r="A3551" s="35">
        <v>92268</v>
      </c>
      <c r="B3551" s="3" t="s">
        <v>4796</v>
      </c>
      <c r="C3551" s="3" t="s">
        <v>188</v>
      </c>
      <c r="D3551" s="3" t="s">
        <v>92</v>
      </c>
      <c r="E3551" s="36">
        <v>116.6</v>
      </c>
      <c r="F3551" s="3" t="s">
        <v>39</v>
      </c>
    </row>
    <row r="3552" spans="1:6">
      <c r="A3552" s="35">
        <v>92267</v>
      </c>
      <c r="B3552" s="3" t="s">
        <v>4795</v>
      </c>
      <c r="C3552" s="3" t="s">
        <v>188</v>
      </c>
      <c r="D3552" s="3" t="s">
        <v>92</v>
      </c>
      <c r="E3552" s="36">
        <v>69.09</v>
      </c>
      <c r="F3552" s="3" t="s">
        <v>39</v>
      </c>
    </row>
    <row r="3553" spans="1:6">
      <c r="A3553" s="35">
        <v>92271</v>
      </c>
      <c r="B3553" s="3" t="s">
        <v>4799</v>
      </c>
      <c r="C3553" s="3" t="s">
        <v>188</v>
      </c>
      <c r="D3553" s="3" t="s">
        <v>92</v>
      </c>
      <c r="E3553" s="36">
        <v>91.97</v>
      </c>
      <c r="F3553" s="3" t="s">
        <v>39</v>
      </c>
    </row>
    <row r="3554" spans="1:6">
      <c r="A3554" s="35">
        <v>96252</v>
      </c>
      <c r="B3554" s="3" t="s">
        <v>1512</v>
      </c>
      <c r="C3554" s="3" t="s">
        <v>188</v>
      </c>
      <c r="D3554" s="3" t="s">
        <v>92</v>
      </c>
      <c r="E3554" s="36">
        <v>247.53</v>
      </c>
      <c r="F3554" s="3" t="s">
        <v>39</v>
      </c>
    </row>
    <row r="3555" spans="1:6">
      <c r="A3555" s="35">
        <v>92264</v>
      </c>
      <c r="B3555" s="3" t="s">
        <v>4792</v>
      </c>
      <c r="C3555" s="3" t="s">
        <v>188</v>
      </c>
      <c r="D3555" s="3" t="s">
        <v>92</v>
      </c>
      <c r="E3555" s="36">
        <v>235.44</v>
      </c>
      <c r="F3555" s="3" t="s">
        <v>39</v>
      </c>
    </row>
    <row r="3556" spans="1:6">
      <c r="A3556" s="35">
        <v>92263</v>
      </c>
      <c r="B3556" s="3" t="s">
        <v>4791</v>
      </c>
      <c r="C3556" s="3" t="s">
        <v>188</v>
      </c>
      <c r="D3556" s="3" t="s">
        <v>92</v>
      </c>
      <c r="E3556" s="36">
        <v>174.99</v>
      </c>
      <c r="F3556" s="3" t="s">
        <v>39</v>
      </c>
    </row>
    <row r="3557" spans="1:6">
      <c r="A3557" s="35">
        <v>92269</v>
      </c>
      <c r="B3557" s="3" t="s">
        <v>4797</v>
      </c>
      <c r="C3557" s="3" t="s">
        <v>188</v>
      </c>
      <c r="D3557" s="3" t="s">
        <v>92</v>
      </c>
      <c r="E3557" s="36">
        <v>189.76</v>
      </c>
      <c r="F3557" s="3" t="s">
        <v>39</v>
      </c>
    </row>
    <row r="3558" spans="1:6">
      <c r="A3558" s="35">
        <v>92270</v>
      </c>
      <c r="B3558" s="3" t="s">
        <v>4798</v>
      </c>
      <c r="C3558" s="3" t="s">
        <v>188</v>
      </c>
      <c r="D3558" s="3" t="s">
        <v>92</v>
      </c>
      <c r="E3558" s="36">
        <v>145.41</v>
      </c>
      <c r="F3558" s="3" t="s">
        <v>39</v>
      </c>
    </row>
    <row r="3559" spans="1:6">
      <c r="A3559" s="35">
        <v>92266</v>
      </c>
      <c r="B3559" s="3" t="s">
        <v>4794</v>
      </c>
      <c r="C3559" s="3" t="s">
        <v>188</v>
      </c>
      <c r="D3559" s="3" t="s">
        <v>92</v>
      </c>
      <c r="E3559" s="36">
        <v>180</v>
      </c>
      <c r="F3559" s="3" t="s">
        <v>39</v>
      </c>
    </row>
    <row r="3560" spans="1:6">
      <c r="A3560" s="35">
        <v>92265</v>
      </c>
      <c r="B3560" s="3" t="s">
        <v>4793</v>
      </c>
      <c r="C3560" s="3" t="s">
        <v>188</v>
      </c>
      <c r="D3560" s="3" t="s">
        <v>92</v>
      </c>
      <c r="E3560" s="36">
        <v>128.13999999999999</v>
      </c>
      <c r="F3560" s="3" t="s">
        <v>39</v>
      </c>
    </row>
    <row r="3561" spans="1:6">
      <c r="A3561" s="35">
        <v>92565</v>
      </c>
      <c r="B3561" s="3" t="s">
        <v>1108</v>
      </c>
      <c r="C3561" s="3" t="s">
        <v>188</v>
      </c>
      <c r="D3561" s="3" t="s">
        <v>92</v>
      </c>
      <c r="E3561" s="36">
        <v>33.520000000000003</v>
      </c>
      <c r="F3561" s="3" t="s">
        <v>39</v>
      </c>
    </row>
    <row r="3562" spans="1:6">
      <c r="A3562" s="35">
        <v>92566</v>
      </c>
      <c r="B3562" s="3" t="s">
        <v>1109</v>
      </c>
      <c r="C3562" s="3" t="s">
        <v>188</v>
      </c>
      <c r="D3562" s="3" t="s">
        <v>92</v>
      </c>
      <c r="E3562" s="36">
        <v>20.86</v>
      </c>
      <c r="F3562" s="3" t="s">
        <v>39</v>
      </c>
    </row>
    <row r="3563" spans="1:6">
      <c r="A3563" s="35">
        <v>92567</v>
      </c>
      <c r="B3563" s="3" t="s">
        <v>1110</v>
      </c>
      <c r="C3563" s="3" t="s">
        <v>188</v>
      </c>
      <c r="D3563" s="3" t="s">
        <v>92</v>
      </c>
      <c r="E3563" s="36">
        <v>30.53</v>
      </c>
      <c r="F3563" s="3" t="s">
        <v>39</v>
      </c>
    </row>
    <row r="3564" spans="1:6">
      <c r="A3564" s="35">
        <v>100364</v>
      </c>
      <c r="B3564" s="3" t="s">
        <v>1214</v>
      </c>
      <c r="C3564" s="3" t="s">
        <v>91</v>
      </c>
      <c r="D3564" s="3" t="s">
        <v>38</v>
      </c>
      <c r="E3564" s="37">
        <v>2726.67</v>
      </c>
      <c r="F3564" s="3" t="s">
        <v>39</v>
      </c>
    </row>
    <row r="3565" spans="1:6">
      <c r="A3565" s="35">
        <v>100374</v>
      </c>
      <c r="B3565" s="3" t="s">
        <v>1224</v>
      </c>
      <c r="C3565" s="3" t="s">
        <v>91</v>
      </c>
      <c r="D3565" s="3" t="s">
        <v>38</v>
      </c>
      <c r="E3565" s="37">
        <v>2539.38</v>
      </c>
      <c r="F3565" s="3" t="s">
        <v>39</v>
      </c>
    </row>
    <row r="3566" spans="1:6">
      <c r="A3566" s="35">
        <v>100365</v>
      </c>
      <c r="B3566" s="3" t="s">
        <v>1215</v>
      </c>
      <c r="C3566" s="3" t="s">
        <v>91</v>
      </c>
      <c r="D3566" s="3" t="s">
        <v>38</v>
      </c>
      <c r="E3566" s="37">
        <v>3102.15</v>
      </c>
      <c r="F3566" s="3" t="s">
        <v>39</v>
      </c>
    </row>
    <row r="3567" spans="1:6">
      <c r="A3567" s="35">
        <v>100375</v>
      </c>
      <c r="B3567" s="3" t="s">
        <v>1225</v>
      </c>
      <c r="C3567" s="3" t="s">
        <v>91</v>
      </c>
      <c r="D3567" s="3" t="s">
        <v>38</v>
      </c>
      <c r="E3567" s="37">
        <v>2825.33</v>
      </c>
      <c r="F3567" s="3" t="s">
        <v>39</v>
      </c>
    </row>
    <row r="3568" spans="1:6">
      <c r="A3568" s="35">
        <v>100366</v>
      </c>
      <c r="B3568" s="3" t="s">
        <v>1216</v>
      </c>
      <c r="C3568" s="3" t="s">
        <v>91</v>
      </c>
      <c r="D3568" s="3" t="s">
        <v>38</v>
      </c>
      <c r="E3568" s="37">
        <v>3316.76</v>
      </c>
      <c r="F3568" s="3" t="s">
        <v>39</v>
      </c>
    </row>
    <row r="3569" spans="1:6">
      <c r="A3569" s="35">
        <v>100376</v>
      </c>
      <c r="B3569" s="3" t="s">
        <v>1226</v>
      </c>
      <c r="C3569" s="3" t="s">
        <v>91</v>
      </c>
      <c r="D3569" s="3" t="s">
        <v>38</v>
      </c>
      <c r="E3569" s="37">
        <v>2768.9</v>
      </c>
      <c r="F3569" s="3" t="s">
        <v>39</v>
      </c>
    </row>
    <row r="3570" spans="1:6">
      <c r="A3570" s="35">
        <v>100357</v>
      </c>
      <c r="B3570" s="3" t="s">
        <v>1207</v>
      </c>
      <c r="C3570" s="3" t="s">
        <v>91</v>
      </c>
      <c r="D3570" s="3" t="s">
        <v>38</v>
      </c>
      <c r="E3570" s="36">
        <v>891.09</v>
      </c>
      <c r="F3570" s="3" t="s">
        <v>39</v>
      </c>
    </row>
    <row r="3571" spans="1:6">
      <c r="A3571" s="35">
        <v>100367</v>
      </c>
      <c r="B3571" s="3" t="s">
        <v>1217</v>
      </c>
      <c r="C3571" s="3" t="s">
        <v>91</v>
      </c>
      <c r="D3571" s="3" t="s">
        <v>38</v>
      </c>
      <c r="E3571" s="36">
        <v>866.7</v>
      </c>
      <c r="F3571" s="3" t="s">
        <v>39</v>
      </c>
    </row>
    <row r="3572" spans="1:6">
      <c r="A3572" s="35">
        <v>100358</v>
      </c>
      <c r="B3572" s="3" t="s">
        <v>1208</v>
      </c>
      <c r="C3572" s="3" t="s">
        <v>91</v>
      </c>
      <c r="D3572" s="3" t="s">
        <v>38</v>
      </c>
      <c r="E3572" s="37">
        <v>1189.04</v>
      </c>
      <c r="F3572" s="3" t="s">
        <v>39</v>
      </c>
    </row>
    <row r="3573" spans="1:6">
      <c r="A3573" s="35">
        <v>100368</v>
      </c>
      <c r="B3573" s="3" t="s">
        <v>1218</v>
      </c>
      <c r="C3573" s="3" t="s">
        <v>91</v>
      </c>
      <c r="D3573" s="3" t="s">
        <v>38</v>
      </c>
      <c r="E3573" s="37">
        <v>1158.94</v>
      </c>
      <c r="F3573" s="3" t="s">
        <v>39</v>
      </c>
    </row>
    <row r="3574" spans="1:6">
      <c r="A3574" s="35">
        <v>100359</v>
      </c>
      <c r="B3574" s="3" t="s">
        <v>1209</v>
      </c>
      <c r="C3574" s="3" t="s">
        <v>91</v>
      </c>
      <c r="D3574" s="3" t="s">
        <v>38</v>
      </c>
      <c r="E3574" s="37">
        <v>1254.92</v>
      </c>
      <c r="F3574" s="3" t="s">
        <v>39</v>
      </c>
    </row>
    <row r="3575" spans="1:6">
      <c r="A3575" s="35">
        <v>100369</v>
      </c>
      <c r="B3575" s="3" t="s">
        <v>1219</v>
      </c>
      <c r="C3575" s="3" t="s">
        <v>91</v>
      </c>
      <c r="D3575" s="3" t="s">
        <v>38</v>
      </c>
      <c r="E3575" s="37">
        <v>1224.83</v>
      </c>
      <c r="F3575" s="3" t="s">
        <v>39</v>
      </c>
    </row>
    <row r="3576" spans="1:6">
      <c r="A3576" s="35">
        <v>100360</v>
      </c>
      <c r="B3576" s="3" t="s">
        <v>1210</v>
      </c>
      <c r="C3576" s="3" t="s">
        <v>91</v>
      </c>
      <c r="D3576" s="3" t="s">
        <v>38</v>
      </c>
      <c r="E3576" s="37">
        <v>1391.58</v>
      </c>
      <c r="F3576" s="3" t="s">
        <v>39</v>
      </c>
    </row>
    <row r="3577" spans="1:6">
      <c r="A3577" s="35">
        <v>100370</v>
      </c>
      <c r="B3577" s="3" t="s">
        <v>1220</v>
      </c>
      <c r="C3577" s="3" t="s">
        <v>91</v>
      </c>
      <c r="D3577" s="3" t="s">
        <v>38</v>
      </c>
      <c r="E3577" s="37">
        <v>1454.7</v>
      </c>
      <c r="F3577" s="3" t="s">
        <v>39</v>
      </c>
    </row>
    <row r="3578" spans="1:6">
      <c r="A3578" s="35">
        <v>100361</v>
      </c>
      <c r="B3578" s="3" t="s">
        <v>1211</v>
      </c>
      <c r="C3578" s="3" t="s">
        <v>91</v>
      </c>
      <c r="D3578" s="3" t="s">
        <v>38</v>
      </c>
      <c r="E3578" s="37">
        <v>1716.58</v>
      </c>
      <c r="F3578" s="3" t="s">
        <v>39</v>
      </c>
    </row>
    <row r="3579" spans="1:6">
      <c r="A3579" s="35">
        <v>100371</v>
      </c>
      <c r="B3579" s="3" t="s">
        <v>1221</v>
      </c>
      <c r="C3579" s="3" t="s">
        <v>91</v>
      </c>
      <c r="D3579" s="3" t="s">
        <v>38</v>
      </c>
      <c r="E3579" s="37">
        <v>1636.33</v>
      </c>
      <c r="F3579" s="3" t="s">
        <v>39</v>
      </c>
    </row>
    <row r="3580" spans="1:6">
      <c r="A3580" s="35">
        <v>100362</v>
      </c>
      <c r="B3580" s="3" t="s">
        <v>1212</v>
      </c>
      <c r="C3580" s="3" t="s">
        <v>91</v>
      </c>
      <c r="D3580" s="3" t="s">
        <v>38</v>
      </c>
      <c r="E3580" s="37">
        <v>2439.61</v>
      </c>
      <c r="F3580" s="3" t="s">
        <v>39</v>
      </c>
    </row>
    <row r="3581" spans="1:6">
      <c r="A3581" s="35">
        <v>100372</v>
      </c>
      <c r="B3581" s="3" t="s">
        <v>1222</v>
      </c>
      <c r="C3581" s="3" t="s">
        <v>91</v>
      </c>
      <c r="D3581" s="3" t="s">
        <v>38</v>
      </c>
      <c r="E3581" s="37">
        <v>2302.12</v>
      </c>
      <c r="F3581" s="3" t="s">
        <v>39</v>
      </c>
    </row>
    <row r="3582" spans="1:6">
      <c r="A3582" s="35">
        <v>100363</v>
      </c>
      <c r="B3582" s="3" t="s">
        <v>1213</v>
      </c>
      <c r="C3582" s="3" t="s">
        <v>91</v>
      </c>
      <c r="D3582" s="3" t="s">
        <v>38</v>
      </c>
      <c r="E3582" s="37">
        <v>2522.41</v>
      </c>
      <c r="F3582" s="3" t="s">
        <v>39</v>
      </c>
    </row>
    <row r="3583" spans="1:6">
      <c r="A3583" s="35">
        <v>100373</v>
      </c>
      <c r="B3583" s="3" t="s">
        <v>1223</v>
      </c>
      <c r="C3583" s="3" t="s">
        <v>91</v>
      </c>
      <c r="D3583" s="3" t="s">
        <v>38</v>
      </c>
      <c r="E3583" s="37">
        <v>2381.71</v>
      </c>
      <c r="F3583" s="3" t="s">
        <v>39</v>
      </c>
    </row>
    <row r="3584" spans="1:6">
      <c r="A3584" s="35">
        <v>100381</v>
      </c>
      <c r="B3584" s="3" t="s">
        <v>1113</v>
      </c>
      <c r="C3584" s="3" t="s">
        <v>188</v>
      </c>
      <c r="D3584" s="3" t="s">
        <v>92</v>
      </c>
      <c r="E3584" s="36">
        <v>47.76</v>
      </c>
      <c r="F3584" s="3" t="s">
        <v>39</v>
      </c>
    </row>
    <row r="3585" spans="1:6">
      <c r="A3585" s="35">
        <v>100380</v>
      </c>
      <c r="B3585" s="3" t="s">
        <v>1112</v>
      </c>
      <c r="C3585" s="3" t="s">
        <v>188</v>
      </c>
      <c r="D3585" s="3" t="s">
        <v>38</v>
      </c>
      <c r="E3585" s="36">
        <v>43.33</v>
      </c>
      <c r="F3585" s="3" t="s">
        <v>39</v>
      </c>
    </row>
    <row r="3586" spans="1:6">
      <c r="A3586" s="35">
        <v>100379</v>
      </c>
      <c r="B3586" s="3" t="s">
        <v>1111</v>
      </c>
      <c r="C3586" s="3" t="s">
        <v>188</v>
      </c>
      <c r="D3586" s="3" t="s">
        <v>92</v>
      </c>
      <c r="E3586" s="36">
        <v>33.520000000000003</v>
      </c>
      <c r="F3586" s="3" t="s">
        <v>39</v>
      </c>
    </row>
    <row r="3587" spans="1:6">
      <c r="A3587" s="35">
        <v>100384</v>
      </c>
      <c r="B3587" s="3" t="s">
        <v>1115</v>
      </c>
      <c r="C3587" s="3" t="s">
        <v>188</v>
      </c>
      <c r="D3587" s="3" t="s">
        <v>92</v>
      </c>
      <c r="E3587" s="36">
        <v>23.44</v>
      </c>
      <c r="F3587" s="3" t="s">
        <v>39</v>
      </c>
    </row>
    <row r="3588" spans="1:6">
      <c r="A3588" s="35">
        <v>100383</v>
      </c>
      <c r="B3588" s="3" t="s">
        <v>1114</v>
      </c>
      <c r="C3588" s="3" t="s">
        <v>188</v>
      </c>
      <c r="D3588" s="3" t="s">
        <v>38</v>
      </c>
      <c r="E3588" s="36">
        <v>22.63</v>
      </c>
      <c r="F3588" s="3" t="s">
        <v>39</v>
      </c>
    </row>
    <row r="3589" spans="1:6">
      <c r="A3589" s="35">
        <v>100382</v>
      </c>
      <c r="B3589" s="3" t="s">
        <v>1229</v>
      </c>
      <c r="C3589" s="3" t="s">
        <v>188</v>
      </c>
      <c r="D3589" s="3" t="s">
        <v>92</v>
      </c>
      <c r="E3589" s="36">
        <v>20.86</v>
      </c>
      <c r="F3589" s="3" t="s">
        <v>39</v>
      </c>
    </row>
    <row r="3590" spans="1:6">
      <c r="A3590" s="35">
        <v>100387</v>
      </c>
      <c r="B3590" s="3" t="s">
        <v>1118</v>
      </c>
      <c r="C3590" s="3" t="s">
        <v>188</v>
      </c>
      <c r="D3590" s="3" t="s">
        <v>92</v>
      </c>
      <c r="E3590" s="36">
        <v>46.22</v>
      </c>
      <c r="F3590" s="3" t="s">
        <v>39</v>
      </c>
    </row>
    <row r="3591" spans="1:6">
      <c r="A3591" s="35">
        <v>100386</v>
      </c>
      <c r="B3591" s="3" t="s">
        <v>1117</v>
      </c>
      <c r="C3591" s="3" t="s">
        <v>188</v>
      </c>
      <c r="D3591" s="3" t="s">
        <v>38</v>
      </c>
      <c r="E3591" s="36">
        <v>38.479999999999997</v>
      </c>
      <c r="F3591" s="3" t="s">
        <v>39</v>
      </c>
    </row>
    <row r="3592" spans="1:6">
      <c r="A3592" s="35">
        <v>100385</v>
      </c>
      <c r="B3592" s="3" t="s">
        <v>1116</v>
      </c>
      <c r="C3592" s="3" t="s">
        <v>188</v>
      </c>
      <c r="D3592" s="3" t="s">
        <v>92</v>
      </c>
      <c r="E3592" s="36">
        <v>30.53</v>
      </c>
      <c r="F3592" s="3" t="s">
        <v>39</v>
      </c>
    </row>
    <row r="3593" spans="1:6">
      <c r="A3593" s="35">
        <v>100377</v>
      </c>
      <c r="B3593" s="3" t="s">
        <v>1227</v>
      </c>
      <c r="C3593" s="3" t="s">
        <v>1192</v>
      </c>
      <c r="D3593" s="3" t="s">
        <v>38</v>
      </c>
      <c r="E3593" s="36">
        <v>13.53</v>
      </c>
      <c r="F3593" s="3" t="s">
        <v>39</v>
      </c>
    </row>
    <row r="3594" spans="1:6">
      <c r="A3594" s="35">
        <v>100378</v>
      </c>
      <c r="B3594" s="3" t="s">
        <v>1228</v>
      </c>
      <c r="C3594" s="3" t="s">
        <v>1192</v>
      </c>
      <c r="D3594" s="3" t="s">
        <v>38</v>
      </c>
      <c r="E3594" s="36">
        <v>12.78</v>
      </c>
      <c r="F3594" s="3" t="s">
        <v>39</v>
      </c>
    </row>
    <row r="3595" spans="1:6">
      <c r="A3595" s="35">
        <v>92596</v>
      </c>
      <c r="B3595" s="3" t="s">
        <v>1194</v>
      </c>
      <c r="C3595" s="3" t="s">
        <v>91</v>
      </c>
      <c r="D3595" s="3" t="s">
        <v>38</v>
      </c>
      <c r="E3595" s="37">
        <v>2218.23</v>
      </c>
      <c r="F3595" s="3" t="s">
        <v>39</v>
      </c>
    </row>
    <row r="3596" spans="1:6">
      <c r="A3596" s="35">
        <v>92616</v>
      </c>
      <c r="B3596" s="3" t="s">
        <v>1204</v>
      </c>
      <c r="C3596" s="3" t="s">
        <v>91</v>
      </c>
      <c r="D3596" s="3" t="s">
        <v>38</v>
      </c>
      <c r="E3596" s="37">
        <v>2099.31</v>
      </c>
      <c r="F3596" s="3" t="s">
        <v>39</v>
      </c>
    </row>
    <row r="3597" spans="1:6">
      <c r="A3597" s="35">
        <v>92598</v>
      </c>
      <c r="B3597" s="3" t="s">
        <v>1195</v>
      </c>
      <c r="C3597" s="3" t="s">
        <v>91</v>
      </c>
      <c r="D3597" s="3" t="s">
        <v>38</v>
      </c>
      <c r="E3597" s="37">
        <v>2374.92</v>
      </c>
      <c r="F3597" s="3" t="s">
        <v>39</v>
      </c>
    </row>
    <row r="3598" spans="1:6">
      <c r="A3598" s="35">
        <v>92618</v>
      </c>
      <c r="B3598" s="3" t="s">
        <v>1205</v>
      </c>
      <c r="C3598" s="3" t="s">
        <v>91</v>
      </c>
      <c r="D3598" s="3" t="s">
        <v>38</v>
      </c>
      <c r="E3598" s="37">
        <v>2256.0100000000002</v>
      </c>
      <c r="F3598" s="3" t="s">
        <v>39</v>
      </c>
    </row>
    <row r="3599" spans="1:6">
      <c r="A3599" s="35">
        <v>92600</v>
      </c>
      <c r="B3599" s="3" t="s">
        <v>1196</v>
      </c>
      <c r="C3599" s="3" t="s">
        <v>91</v>
      </c>
      <c r="D3599" s="3" t="s">
        <v>38</v>
      </c>
      <c r="E3599" s="37">
        <v>2571.27</v>
      </c>
      <c r="F3599" s="3" t="s">
        <v>39</v>
      </c>
    </row>
    <row r="3600" spans="1:6">
      <c r="A3600" s="35">
        <v>92620</v>
      </c>
      <c r="B3600" s="3" t="s">
        <v>1206</v>
      </c>
      <c r="C3600" s="3" t="s">
        <v>91</v>
      </c>
      <c r="D3600" s="3" t="s">
        <v>38</v>
      </c>
      <c r="E3600" s="37">
        <v>2412.7199999999998</v>
      </c>
      <c r="F3600" s="3" t="s">
        <v>39</v>
      </c>
    </row>
    <row r="3601" spans="1:6">
      <c r="A3601" s="35">
        <v>92582</v>
      </c>
      <c r="B3601" s="3" t="s">
        <v>1185</v>
      </c>
      <c r="C3601" s="3" t="s">
        <v>91</v>
      </c>
      <c r="D3601" s="3" t="s">
        <v>38</v>
      </c>
      <c r="E3601" s="36">
        <v>785.26</v>
      </c>
      <c r="F3601" s="3" t="s">
        <v>39</v>
      </c>
    </row>
    <row r="3602" spans="1:6">
      <c r="A3602" s="35">
        <v>92602</v>
      </c>
      <c r="B3602" s="3" t="s">
        <v>1197</v>
      </c>
      <c r="C3602" s="3" t="s">
        <v>91</v>
      </c>
      <c r="D3602" s="3" t="s">
        <v>38</v>
      </c>
      <c r="E3602" s="36">
        <v>785.26</v>
      </c>
      <c r="F3602" s="3" t="s">
        <v>39</v>
      </c>
    </row>
    <row r="3603" spans="1:6">
      <c r="A3603" s="35">
        <v>92584</v>
      </c>
      <c r="B3603" s="3" t="s">
        <v>1186</v>
      </c>
      <c r="C3603" s="3" t="s">
        <v>91</v>
      </c>
      <c r="D3603" s="3" t="s">
        <v>38</v>
      </c>
      <c r="E3603" s="36">
        <v>941.97</v>
      </c>
      <c r="F3603" s="3" t="s">
        <v>39</v>
      </c>
    </row>
    <row r="3604" spans="1:6">
      <c r="A3604" s="35">
        <v>92604</v>
      </c>
      <c r="B3604" s="3" t="s">
        <v>1198</v>
      </c>
      <c r="C3604" s="3" t="s">
        <v>91</v>
      </c>
      <c r="D3604" s="3" t="s">
        <v>38</v>
      </c>
      <c r="E3604" s="36">
        <v>902.33</v>
      </c>
      <c r="F3604" s="3" t="s">
        <v>39</v>
      </c>
    </row>
    <row r="3605" spans="1:6">
      <c r="A3605" s="35">
        <v>92586</v>
      </c>
      <c r="B3605" s="3" t="s">
        <v>1187</v>
      </c>
      <c r="C3605" s="3" t="s">
        <v>91</v>
      </c>
      <c r="D3605" s="3" t="s">
        <v>38</v>
      </c>
      <c r="E3605" s="37">
        <v>1098.6600000000001</v>
      </c>
      <c r="F3605" s="3" t="s">
        <v>39</v>
      </c>
    </row>
    <row r="3606" spans="1:6">
      <c r="A3606" s="35">
        <v>92606</v>
      </c>
      <c r="B3606" s="3" t="s">
        <v>1199</v>
      </c>
      <c r="C3606" s="3" t="s">
        <v>91</v>
      </c>
      <c r="D3606" s="3" t="s">
        <v>38</v>
      </c>
      <c r="E3606" s="37">
        <v>1059.03</v>
      </c>
      <c r="F3606" s="3" t="s">
        <v>39</v>
      </c>
    </row>
    <row r="3607" spans="1:6">
      <c r="A3607" s="35">
        <v>92588</v>
      </c>
      <c r="B3607" s="3" t="s">
        <v>1188</v>
      </c>
      <c r="C3607" s="3" t="s">
        <v>91</v>
      </c>
      <c r="D3607" s="3" t="s">
        <v>38</v>
      </c>
      <c r="E3607" s="37">
        <v>1378.73</v>
      </c>
      <c r="F3607" s="3" t="s">
        <v>39</v>
      </c>
    </row>
    <row r="3608" spans="1:6">
      <c r="A3608" s="35">
        <v>92608</v>
      </c>
      <c r="B3608" s="3" t="s">
        <v>1200</v>
      </c>
      <c r="C3608" s="3" t="s">
        <v>91</v>
      </c>
      <c r="D3608" s="3" t="s">
        <v>38</v>
      </c>
      <c r="E3608" s="37">
        <v>1299.45</v>
      </c>
      <c r="F3608" s="3" t="s">
        <v>39</v>
      </c>
    </row>
    <row r="3609" spans="1:6">
      <c r="A3609" s="35">
        <v>92590</v>
      </c>
      <c r="B3609" s="3" t="s">
        <v>1189</v>
      </c>
      <c r="C3609" s="3" t="s">
        <v>91</v>
      </c>
      <c r="D3609" s="3" t="s">
        <v>38</v>
      </c>
      <c r="E3609" s="37">
        <v>1535.44</v>
      </c>
      <c r="F3609" s="3" t="s">
        <v>39</v>
      </c>
    </row>
    <row r="3610" spans="1:6">
      <c r="A3610" s="35">
        <v>92610</v>
      </c>
      <c r="B3610" s="3" t="s">
        <v>1201</v>
      </c>
      <c r="C3610" s="3" t="s">
        <v>91</v>
      </c>
      <c r="D3610" s="3" t="s">
        <v>38</v>
      </c>
      <c r="E3610" s="37">
        <v>1456.16</v>
      </c>
      <c r="F3610" s="3" t="s">
        <v>39</v>
      </c>
    </row>
    <row r="3611" spans="1:6">
      <c r="A3611" s="35">
        <v>92592</v>
      </c>
      <c r="B3611" s="3" t="s">
        <v>1190</v>
      </c>
      <c r="C3611" s="3" t="s">
        <v>91</v>
      </c>
      <c r="D3611" s="3" t="s">
        <v>38</v>
      </c>
      <c r="E3611" s="37">
        <v>1718.96</v>
      </c>
      <c r="F3611" s="3" t="s">
        <v>39</v>
      </c>
    </row>
    <row r="3612" spans="1:6">
      <c r="A3612" s="35">
        <v>92612</v>
      </c>
      <c r="B3612" s="3" t="s">
        <v>1202</v>
      </c>
      <c r="C3612" s="3" t="s">
        <v>91</v>
      </c>
      <c r="D3612" s="3" t="s">
        <v>38</v>
      </c>
      <c r="E3612" s="37">
        <v>1639.69</v>
      </c>
      <c r="F3612" s="3" t="s">
        <v>39</v>
      </c>
    </row>
    <row r="3613" spans="1:6">
      <c r="A3613" s="35">
        <v>92594</v>
      </c>
      <c r="B3613" s="3" t="s">
        <v>1193</v>
      </c>
      <c r="C3613" s="3" t="s">
        <v>91</v>
      </c>
      <c r="D3613" s="3" t="s">
        <v>38</v>
      </c>
      <c r="E3613" s="37">
        <v>2011.67</v>
      </c>
      <c r="F3613" s="3" t="s">
        <v>39</v>
      </c>
    </row>
    <row r="3614" spans="1:6">
      <c r="A3614" s="35">
        <v>92614</v>
      </c>
      <c r="B3614" s="3" t="s">
        <v>1203</v>
      </c>
      <c r="C3614" s="3" t="s">
        <v>91</v>
      </c>
      <c r="D3614" s="3" t="s">
        <v>38</v>
      </c>
      <c r="E3614" s="37">
        <v>1853.12</v>
      </c>
      <c r="F3614" s="3" t="s">
        <v>39</v>
      </c>
    </row>
    <row r="3615" spans="1:6">
      <c r="A3615" s="35">
        <v>92552</v>
      </c>
      <c r="B3615" s="3" t="s">
        <v>1095</v>
      </c>
      <c r="C3615" s="3" t="s">
        <v>91</v>
      </c>
      <c r="D3615" s="3" t="s">
        <v>38</v>
      </c>
      <c r="E3615" s="37">
        <v>2213.2800000000002</v>
      </c>
      <c r="F3615" s="3" t="s">
        <v>39</v>
      </c>
    </row>
    <row r="3616" spans="1:6">
      <c r="A3616" s="35">
        <v>92562</v>
      </c>
      <c r="B3616" s="3" t="s">
        <v>1105</v>
      </c>
      <c r="C3616" s="3" t="s">
        <v>91</v>
      </c>
      <c r="D3616" s="3" t="s">
        <v>38</v>
      </c>
      <c r="E3616" s="37">
        <v>2161.8200000000002</v>
      </c>
      <c r="F3616" s="3" t="s">
        <v>39</v>
      </c>
    </row>
    <row r="3617" spans="1:6">
      <c r="A3617" s="35">
        <v>92553</v>
      </c>
      <c r="B3617" s="3" t="s">
        <v>1096</v>
      </c>
      <c r="C3617" s="3" t="s">
        <v>91</v>
      </c>
      <c r="D3617" s="3" t="s">
        <v>38</v>
      </c>
      <c r="E3617" s="37">
        <v>2518.41</v>
      </c>
      <c r="F3617" s="3" t="s">
        <v>39</v>
      </c>
    </row>
    <row r="3618" spans="1:6">
      <c r="A3618" s="35">
        <v>92563</v>
      </c>
      <c r="B3618" s="3" t="s">
        <v>1106</v>
      </c>
      <c r="C3618" s="3" t="s">
        <v>91</v>
      </c>
      <c r="D3618" s="3" t="s">
        <v>38</v>
      </c>
      <c r="E3618" s="37">
        <v>2458.23</v>
      </c>
      <c r="F3618" s="3" t="s">
        <v>39</v>
      </c>
    </row>
    <row r="3619" spans="1:6">
      <c r="A3619" s="35">
        <v>92554</v>
      </c>
      <c r="B3619" s="3" t="s">
        <v>1097</v>
      </c>
      <c r="C3619" s="3" t="s">
        <v>91</v>
      </c>
      <c r="D3619" s="3" t="s">
        <v>38</v>
      </c>
      <c r="E3619" s="37">
        <v>2613.4499999999998</v>
      </c>
      <c r="F3619" s="3" t="s">
        <v>39</v>
      </c>
    </row>
    <row r="3620" spans="1:6">
      <c r="A3620" s="35">
        <v>92564</v>
      </c>
      <c r="B3620" s="3" t="s">
        <v>1107</v>
      </c>
      <c r="C3620" s="3" t="s">
        <v>91</v>
      </c>
      <c r="D3620" s="3" t="s">
        <v>38</v>
      </c>
      <c r="E3620" s="37">
        <v>2539.7399999999998</v>
      </c>
      <c r="F3620" s="3" t="s">
        <v>39</v>
      </c>
    </row>
    <row r="3621" spans="1:6">
      <c r="A3621" s="35">
        <v>92545</v>
      </c>
      <c r="B3621" s="3" t="s">
        <v>1088</v>
      </c>
      <c r="C3621" s="3" t="s">
        <v>91</v>
      </c>
      <c r="D3621" s="3" t="s">
        <v>38</v>
      </c>
      <c r="E3621" s="36">
        <v>858.22</v>
      </c>
      <c r="F3621" s="3" t="s">
        <v>39</v>
      </c>
    </row>
    <row r="3622" spans="1:6">
      <c r="A3622" s="35">
        <v>92555</v>
      </c>
      <c r="B3622" s="3" t="s">
        <v>1098</v>
      </c>
      <c r="C3622" s="3" t="s">
        <v>91</v>
      </c>
      <c r="D3622" s="3" t="s">
        <v>38</v>
      </c>
      <c r="E3622" s="36">
        <v>846.03</v>
      </c>
      <c r="F3622" s="3" t="s">
        <v>39</v>
      </c>
    </row>
    <row r="3623" spans="1:6">
      <c r="A3623" s="35">
        <v>92546</v>
      </c>
      <c r="B3623" s="3" t="s">
        <v>1089</v>
      </c>
      <c r="C3623" s="3" t="s">
        <v>91</v>
      </c>
      <c r="D3623" s="3" t="s">
        <v>38</v>
      </c>
      <c r="E3623" s="37">
        <v>1048.43</v>
      </c>
      <c r="F3623" s="3" t="s">
        <v>39</v>
      </c>
    </row>
    <row r="3624" spans="1:6">
      <c r="A3624" s="35">
        <v>92556</v>
      </c>
      <c r="B3624" s="3" t="s">
        <v>1099</v>
      </c>
      <c r="C3624" s="3" t="s">
        <v>91</v>
      </c>
      <c r="D3624" s="3" t="s">
        <v>38</v>
      </c>
      <c r="E3624" s="37">
        <v>1027.07</v>
      </c>
      <c r="F3624" s="3" t="s">
        <v>39</v>
      </c>
    </row>
    <row r="3625" spans="1:6">
      <c r="A3625" s="35">
        <v>92547</v>
      </c>
      <c r="B3625" s="3" t="s">
        <v>1090</v>
      </c>
      <c r="C3625" s="3" t="s">
        <v>91</v>
      </c>
      <c r="D3625" s="3" t="s">
        <v>38</v>
      </c>
      <c r="E3625" s="37">
        <v>1113.42</v>
      </c>
      <c r="F3625" s="3" t="s">
        <v>39</v>
      </c>
    </row>
    <row r="3626" spans="1:6">
      <c r="A3626" s="35">
        <v>92557</v>
      </c>
      <c r="B3626" s="3" t="s">
        <v>1100</v>
      </c>
      <c r="C3626" s="3" t="s">
        <v>91</v>
      </c>
      <c r="D3626" s="3" t="s">
        <v>38</v>
      </c>
      <c r="E3626" s="37">
        <v>1092.05</v>
      </c>
      <c r="F3626" s="3" t="s">
        <v>39</v>
      </c>
    </row>
    <row r="3627" spans="1:6">
      <c r="A3627" s="35">
        <v>92548</v>
      </c>
      <c r="B3627" s="3" t="s">
        <v>1091</v>
      </c>
      <c r="C3627" s="3" t="s">
        <v>91</v>
      </c>
      <c r="D3627" s="3" t="s">
        <v>38</v>
      </c>
      <c r="E3627" s="37">
        <v>1237.83</v>
      </c>
      <c r="F3627" s="3" t="s">
        <v>39</v>
      </c>
    </row>
    <row r="3628" spans="1:6">
      <c r="A3628" s="35">
        <v>92558</v>
      </c>
      <c r="B3628" s="3" t="s">
        <v>1101</v>
      </c>
      <c r="C3628" s="3" t="s">
        <v>91</v>
      </c>
      <c r="D3628" s="3" t="s">
        <v>38</v>
      </c>
      <c r="E3628" s="37">
        <v>1225.6300000000001</v>
      </c>
      <c r="F3628" s="3" t="s">
        <v>39</v>
      </c>
    </row>
    <row r="3629" spans="1:6">
      <c r="A3629" s="35">
        <v>92549</v>
      </c>
      <c r="B3629" s="3" t="s">
        <v>1092</v>
      </c>
      <c r="C3629" s="3" t="s">
        <v>91</v>
      </c>
      <c r="D3629" s="3" t="s">
        <v>38</v>
      </c>
      <c r="E3629" s="37">
        <v>1531.85</v>
      </c>
      <c r="F3629" s="3" t="s">
        <v>39</v>
      </c>
    </row>
    <row r="3630" spans="1:6">
      <c r="A3630" s="35">
        <v>92559</v>
      </c>
      <c r="B3630" s="3" t="s">
        <v>1102</v>
      </c>
      <c r="C3630" s="3" t="s">
        <v>91</v>
      </c>
      <c r="D3630" s="3" t="s">
        <v>38</v>
      </c>
      <c r="E3630" s="37">
        <v>1509.14</v>
      </c>
      <c r="F3630" s="3" t="s">
        <v>39</v>
      </c>
    </row>
    <row r="3631" spans="1:6">
      <c r="A3631" s="35">
        <v>92550</v>
      </c>
      <c r="B3631" s="3" t="s">
        <v>1093</v>
      </c>
      <c r="C3631" s="3" t="s">
        <v>91</v>
      </c>
      <c r="D3631" s="3" t="s">
        <v>38</v>
      </c>
      <c r="E3631" s="37">
        <v>1961.27</v>
      </c>
      <c r="F3631" s="3" t="s">
        <v>39</v>
      </c>
    </row>
    <row r="3632" spans="1:6">
      <c r="A3632" s="35">
        <v>92560</v>
      </c>
      <c r="B3632" s="3" t="s">
        <v>1103</v>
      </c>
      <c r="C3632" s="3" t="s">
        <v>91</v>
      </c>
      <c r="D3632" s="3" t="s">
        <v>38</v>
      </c>
      <c r="E3632" s="37">
        <v>1930.34</v>
      </c>
      <c r="F3632" s="3" t="s">
        <v>39</v>
      </c>
    </row>
    <row r="3633" spans="1:6">
      <c r="A3633" s="35">
        <v>92551</v>
      </c>
      <c r="B3633" s="3" t="s">
        <v>1094</v>
      </c>
      <c r="C3633" s="3" t="s">
        <v>91</v>
      </c>
      <c r="D3633" s="3" t="s">
        <v>38</v>
      </c>
      <c r="E3633" s="37">
        <v>2044.32</v>
      </c>
      <c r="F3633" s="3" t="s">
        <v>39</v>
      </c>
    </row>
    <row r="3634" spans="1:6">
      <c r="A3634" s="35">
        <v>92561</v>
      </c>
      <c r="B3634" s="3" t="s">
        <v>1104</v>
      </c>
      <c r="C3634" s="3" t="s">
        <v>91</v>
      </c>
      <c r="D3634" s="3" t="s">
        <v>38</v>
      </c>
      <c r="E3634" s="37">
        <v>2014.22</v>
      </c>
      <c r="F3634" s="3" t="s">
        <v>39</v>
      </c>
    </row>
    <row r="3635" spans="1:6">
      <c r="A3635" s="35">
        <v>96537</v>
      </c>
      <c r="B3635" s="3" t="s">
        <v>1524</v>
      </c>
      <c r="C3635" s="3" t="s">
        <v>188</v>
      </c>
      <c r="D3635" s="3" t="s">
        <v>92</v>
      </c>
      <c r="E3635" s="36">
        <v>177.16</v>
      </c>
      <c r="F3635" s="3" t="s">
        <v>39</v>
      </c>
    </row>
    <row r="3636" spans="1:6">
      <c r="A3636" s="35">
        <v>96540</v>
      </c>
      <c r="B3636" s="3" t="s">
        <v>1527</v>
      </c>
      <c r="C3636" s="3" t="s">
        <v>188</v>
      </c>
      <c r="D3636" s="3" t="s">
        <v>92</v>
      </c>
      <c r="E3636" s="36">
        <v>117.37</v>
      </c>
      <c r="F3636" s="3" t="s">
        <v>39</v>
      </c>
    </row>
    <row r="3637" spans="1:6">
      <c r="A3637" s="35">
        <v>96528</v>
      </c>
      <c r="B3637" s="3" t="s">
        <v>3180</v>
      </c>
      <c r="C3637" s="3" t="s">
        <v>188</v>
      </c>
      <c r="D3637" s="3" t="s">
        <v>92</v>
      </c>
      <c r="E3637" s="36">
        <v>177.63</v>
      </c>
      <c r="F3637" s="3" t="s">
        <v>39</v>
      </c>
    </row>
    <row r="3638" spans="1:6">
      <c r="A3638" s="35">
        <v>96531</v>
      </c>
      <c r="B3638" s="3" t="s">
        <v>1518</v>
      </c>
      <c r="C3638" s="3" t="s">
        <v>188</v>
      </c>
      <c r="D3638" s="3" t="s">
        <v>92</v>
      </c>
      <c r="E3638" s="36">
        <v>109.42</v>
      </c>
      <c r="F3638" s="3" t="s">
        <v>39</v>
      </c>
    </row>
    <row r="3639" spans="1:6">
      <c r="A3639" s="35">
        <v>96534</v>
      </c>
      <c r="B3639" s="3" t="s">
        <v>1521</v>
      </c>
      <c r="C3639" s="3" t="s">
        <v>188</v>
      </c>
      <c r="D3639" s="3" t="s">
        <v>92</v>
      </c>
      <c r="E3639" s="36">
        <v>73.83</v>
      </c>
      <c r="F3639" s="3" t="s">
        <v>39</v>
      </c>
    </row>
    <row r="3640" spans="1:6">
      <c r="A3640" s="35">
        <v>102727</v>
      </c>
      <c r="B3640" s="3" t="s">
        <v>4586</v>
      </c>
      <c r="C3640" s="3" t="s">
        <v>188</v>
      </c>
      <c r="D3640" s="3" t="s">
        <v>92</v>
      </c>
      <c r="E3640" s="36">
        <v>92.29</v>
      </c>
      <c r="F3640" s="3" t="s">
        <v>39</v>
      </c>
    </row>
    <row r="3641" spans="1:6">
      <c r="A3641" s="35">
        <v>100341</v>
      </c>
      <c r="B3641" s="3" t="s">
        <v>1305</v>
      </c>
      <c r="C3641" s="3" t="s">
        <v>188</v>
      </c>
      <c r="D3641" s="3" t="s">
        <v>92</v>
      </c>
      <c r="E3641" s="36">
        <v>35.130000000000003</v>
      </c>
      <c r="F3641" s="3" t="s">
        <v>39</v>
      </c>
    </row>
    <row r="3642" spans="1:6">
      <c r="A3642" s="35">
        <v>97086</v>
      </c>
      <c r="B3642" s="3" t="s">
        <v>16151</v>
      </c>
      <c r="C3642" s="3" t="s">
        <v>188</v>
      </c>
      <c r="D3642" s="3" t="s">
        <v>92</v>
      </c>
      <c r="E3642" s="36">
        <v>100.57</v>
      </c>
      <c r="F3642" s="3" t="s">
        <v>39</v>
      </c>
    </row>
    <row r="3643" spans="1:6">
      <c r="A3643" s="35">
        <v>96538</v>
      </c>
      <c r="B3643" s="3" t="s">
        <v>1525</v>
      </c>
      <c r="C3643" s="3" t="s">
        <v>188</v>
      </c>
      <c r="D3643" s="3" t="s">
        <v>92</v>
      </c>
      <c r="E3643" s="36">
        <v>245.15</v>
      </c>
      <c r="F3643" s="3" t="s">
        <v>39</v>
      </c>
    </row>
    <row r="3644" spans="1:6">
      <c r="A3644" s="35">
        <v>96541</v>
      </c>
      <c r="B3644" s="3" t="s">
        <v>1528</v>
      </c>
      <c r="C3644" s="3" t="s">
        <v>188</v>
      </c>
      <c r="D3644" s="3" t="s">
        <v>92</v>
      </c>
      <c r="E3644" s="36">
        <v>165.29</v>
      </c>
      <c r="F3644" s="3" t="s">
        <v>39</v>
      </c>
    </row>
    <row r="3645" spans="1:6">
      <c r="A3645" s="35">
        <v>96529</v>
      </c>
      <c r="B3645" s="3" t="s">
        <v>1516</v>
      </c>
      <c r="C3645" s="3" t="s">
        <v>188</v>
      </c>
      <c r="D3645" s="3" t="s">
        <v>92</v>
      </c>
      <c r="E3645" s="36">
        <v>290.54000000000002</v>
      </c>
      <c r="F3645" s="3" t="s">
        <v>39</v>
      </c>
    </row>
    <row r="3646" spans="1:6">
      <c r="A3646" s="35">
        <v>96532</v>
      </c>
      <c r="B3646" s="3" t="s">
        <v>1519</v>
      </c>
      <c r="C3646" s="3" t="s">
        <v>188</v>
      </c>
      <c r="D3646" s="3" t="s">
        <v>92</v>
      </c>
      <c r="E3646" s="36">
        <v>179.63</v>
      </c>
      <c r="F3646" s="3" t="s">
        <v>39</v>
      </c>
    </row>
    <row r="3647" spans="1:6">
      <c r="A3647" s="35">
        <v>96535</v>
      </c>
      <c r="B3647" s="3" t="s">
        <v>1522</v>
      </c>
      <c r="C3647" s="3" t="s">
        <v>188</v>
      </c>
      <c r="D3647" s="3" t="s">
        <v>92</v>
      </c>
      <c r="E3647" s="36">
        <v>121.87</v>
      </c>
      <c r="F3647" s="3" t="s">
        <v>39</v>
      </c>
    </row>
    <row r="3648" spans="1:6">
      <c r="A3648" s="35">
        <v>96539</v>
      </c>
      <c r="B3648" s="3" t="s">
        <v>1526</v>
      </c>
      <c r="C3648" s="3" t="s">
        <v>188</v>
      </c>
      <c r="D3648" s="3" t="s">
        <v>92</v>
      </c>
      <c r="E3648" s="36">
        <v>117.54</v>
      </c>
      <c r="F3648" s="3" t="s">
        <v>39</v>
      </c>
    </row>
    <row r="3649" spans="1:6">
      <c r="A3649" s="35">
        <v>96542</v>
      </c>
      <c r="B3649" s="3" t="s">
        <v>1529</v>
      </c>
      <c r="C3649" s="3" t="s">
        <v>188</v>
      </c>
      <c r="D3649" s="3" t="s">
        <v>92</v>
      </c>
      <c r="E3649" s="36">
        <v>82.2</v>
      </c>
      <c r="F3649" s="3" t="s">
        <v>39</v>
      </c>
    </row>
    <row r="3650" spans="1:6">
      <c r="A3650" s="35">
        <v>96530</v>
      </c>
      <c r="B3650" s="3" t="s">
        <v>1517</v>
      </c>
      <c r="C3650" s="3" t="s">
        <v>188</v>
      </c>
      <c r="D3650" s="3" t="s">
        <v>92</v>
      </c>
      <c r="E3650" s="36">
        <v>161.57</v>
      </c>
      <c r="F3650" s="3" t="s">
        <v>39</v>
      </c>
    </row>
    <row r="3651" spans="1:6">
      <c r="A3651" s="35">
        <v>96533</v>
      </c>
      <c r="B3651" s="3" t="s">
        <v>1520</v>
      </c>
      <c r="C3651" s="3" t="s">
        <v>188</v>
      </c>
      <c r="D3651" s="3" t="s">
        <v>92</v>
      </c>
      <c r="E3651" s="36">
        <v>97.43</v>
      </c>
      <c r="F3651" s="3" t="s">
        <v>39</v>
      </c>
    </row>
    <row r="3652" spans="1:6">
      <c r="A3652" s="35">
        <v>96536</v>
      </c>
      <c r="B3652" s="3" t="s">
        <v>1523</v>
      </c>
      <c r="C3652" s="3" t="s">
        <v>188</v>
      </c>
      <c r="D3652" s="3" t="s">
        <v>92</v>
      </c>
      <c r="E3652" s="36">
        <v>64.06</v>
      </c>
      <c r="F3652" s="3" t="s">
        <v>39</v>
      </c>
    </row>
    <row r="3653" spans="1:6">
      <c r="A3653" s="35">
        <v>90830</v>
      </c>
      <c r="B3653" s="3" t="s">
        <v>1373</v>
      </c>
      <c r="C3653" s="3" t="s">
        <v>91</v>
      </c>
      <c r="D3653" s="3" t="s">
        <v>92</v>
      </c>
      <c r="E3653" s="36">
        <v>165.45</v>
      </c>
      <c r="F3653" s="3" t="s">
        <v>39</v>
      </c>
    </row>
    <row r="3654" spans="1:6">
      <c r="A3654" s="35">
        <v>91304</v>
      </c>
      <c r="B3654" s="3" t="s">
        <v>1398</v>
      </c>
      <c r="C3654" s="3" t="s">
        <v>91</v>
      </c>
      <c r="D3654" s="3" t="s">
        <v>92</v>
      </c>
      <c r="E3654" s="36">
        <v>96.96</v>
      </c>
      <c r="F3654" s="3" t="s">
        <v>39</v>
      </c>
    </row>
    <row r="3655" spans="1:6">
      <c r="A3655" s="35">
        <v>90831</v>
      </c>
      <c r="B3655" s="3" t="s">
        <v>1374</v>
      </c>
      <c r="C3655" s="3" t="s">
        <v>91</v>
      </c>
      <c r="D3655" s="3" t="s">
        <v>92</v>
      </c>
      <c r="E3655" s="36">
        <v>146.13999999999999</v>
      </c>
      <c r="F3655" s="3" t="s">
        <v>39</v>
      </c>
    </row>
    <row r="3656" spans="1:6">
      <c r="A3656" s="35">
        <v>91305</v>
      </c>
      <c r="B3656" s="3" t="s">
        <v>1399</v>
      </c>
      <c r="C3656" s="3" t="s">
        <v>91</v>
      </c>
      <c r="D3656" s="3" t="s">
        <v>92</v>
      </c>
      <c r="E3656" s="36">
        <v>99.02</v>
      </c>
      <c r="F3656" s="3" t="s">
        <v>39</v>
      </c>
    </row>
    <row r="3657" spans="1:6">
      <c r="A3657" s="35">
        <v>91306</v>
      </c>
      <c r="B3657" s="3" t="s">
        <v>1400</v>
      </c>
      <c r="C3657" s="3" t="s">
        <v>91</v>
      </c>
      <c r="D3657" s="3" t="s">
        <v>92</v>
      </c>
      <c r="E3657" s="36">
        <v>146.13999999999999</v>
      </c>
      <c r="F3657" s="3" t="s">
        <v>39</v>
      </c>
    </row>
    <row r="3658" spans="1:6">
      <c r="A3658" s="35">
        <v>91307</v>
      </c>
      <c r="B3658" s="3" t="s">
        <v>1401</v>
      </c>
      <c r="C3658" s="3" t="s">
        <v>91</v>
      </c>
      <c r="D3658" s="3" t="s">
        <v>92</v>
      </c>
      <c r="E3658" s="36">
        <v>83.13</v>
      </c>
      <c r="F3658" s="3" t="s">
        <v>39</v>
      </c>
    </row>
    <row r="3659" spans="1:6">
      <c r="A3659" s="35">
        <v>97040</v>
      </c>
      <c r="B3659" s="3" t="s">
        <v>3950</v>
      </c>
      <c r="C3659" s="3" t="s">
        <v>188</v>
      </c>
      <c r="D3659" s="3" t="s">
        <v>92</v>
      </c>
      <c r="E3659" s="36">
        <v>14.86</v>
      </c>
      <c r="F3659" s="3" t="s">
        <v>39</v>
      </c>
    </row>
    <row r="3660" spans="1:6">
      <c r="A3660" s="35">
        <v>97041</v>
      </c>
      <c r="B3660" s="3" t="s">
        <v>3951</v>
      </c>
      <c r="C3660" s="3" t="s">
        <v>188</v>
      </c>
      <c r="D3660" s="3" t="s">
        <v>92</v>
      </c>
      <c r="E3660" s="36">
        <v>226.26</v>
      </c>
      <c r="F3660" s="3" t="s">
        <v>39</v>
      </c>
    </row>
    <row r="3661" spans="1:6">
      <c r="A3661" s="35">
        <v>97039</v>
      </c>
      <c r="B3661" s="3" t="s">
        <v>3949</v>
      </c>
      <c r="C3661" s="3" t="s">
        <v>188</v>
      </c>
      <c r="D3661" s="3" t="s">
        <v>92</v>
      </c>
      <c r="E3661" s="36">
        <v>50.54</v>
      </c>
      <c r="F3661" s="3" t="s">
        <v>39</v>
      </c>
    </row>
    <row r="3662" spans="1:6">
      <c r="A3662" s="35">
        <v>100707</v>
      </c>
      <c r="B3662" s="3" t="s">
        <v>1483</v>
      </c>
      <c r="C3662" s="3" t="s">
        <v>91</v>
      </c>
      <c r="D3662" s="3" t="s">
        <v>92</v>
      </c>
      <c r="E3662" s="36">
        <v>142.06</v>
      </c>
      <c r="F3662" s="3" t="s">
        <v>39</v>
      </c>
    </row>
    <row r="3663" spans="1:6">
      <c r="A3663" s="35">
        <v>100708</v>
      </c>
      <c r="B3663" s="3" t="s">
        <v>1484</v>
      </c>
      <c r="C3663" s="3" t="s">
        <v>91</v>
      </c>
      <c r="D3663" s="3" t="s">
        <v>92</v>
      </c>
      <c r="E3663" s="36">
        <v>179.78</v>
      </c>
      <c r="F3663" s="3" t="s">
        <v>39</v>
      </c>
    </row>
    <row r="3664" spans="1:6">
      <c r="A3664" s="35">
        <v>98058</v>
      </c>
      <c r="B3664" s="3" t="s">
        <v>5658</v>
      </c>
      <c r="C3664" s="3" t="s">
        <v>91</v>
      </c>
      <c r="D3664" s="3" t="s">
        <v>38</v>
      </c>
      <c r="E3664" s="36">
        <v>639.92999999999995</v>
      </c>
      <c r="F3664" s="3" t="s">
        <v>39</v>
      </c>
    </row>
    <row r="3665" spans="1:6">
      <c r="A3665" s="35">
        <v>98059</v>
      </c>
      <c r="B3665" s="3" t="s">
        <v>5659</v>
      </c>
      <c r="C3665" s="3" t="s">
        <v>91</v>
      </c>
      <c r="D3665" s="3" t="s">
        <v>38</v>
      </c>
      <c r="E3665" s="37">
        <v>1342.76</v>
      </c>
      <c r="F3665" s="3" t="s">
        <v>39</v>
      </c>
    </row>
    <row r="3666" spans="1:6">
      <c r="A3666" s="35">
        <v>98060</v>
      </c>
      <c r="B3666" s="3" t="s">
        <v>5660</v>
      </c>
      <c r="C3666" s="3" t="s">
        <v>91</v>
      </c>
      <c r="D3666" s="3" t="s">
        <v>38</v>
      </c>
      <c r="E3666" s="37">
        <v>2143.88</v>
      </c>
      <c r="F3666" s="3" t="s">
        <v>39</v>
      </c>
    </row>
    <row r="3667" spans="1:6">
      <c r="A3667" s="35">
        <v>98061</v>
      </c>
      <c r="B3667" s="3" t="s">
        <v>5661</v>
      </c>
      <c r="C3667" s="3" t="s">
        <v>91</v>
      </c>
      <c r="D3667" s="3" t="s">
        <v>38</v>
      </c>
      <c r="E3667" s="37">
        <v>6671.03</v>
      </c>
      <c r="F3667" s="3" t="s">
        <v>39</v>
      </c>
    </row>
    <row r="3668" spans="1:6">
      <c r="A3668" s="35">
        <v>98088</v>
      </c>
      <c r="B3668" s="3" t="s">
        <v>5688</v>
      </c>
      <c r="C3668" s="3" t="s">
        <v>91</v>
      </c>
      <c r="D3668" s="3" t="s">
        <v>38</v>
      </c>
      <c r="E3668" s="37">
        <v>2767.04</v>
      </c>
      <c r="F3668" s="3" t="s">
        <v>39</v>
      </c>
    </row>
    <row r="3669" spans="1:6">
      <c r="A3669" s="35">
        <v>98089</v>
      </c>
      <c r="B3669" s="3" t="s">
        <v>5689</v>
      </c>
      <c r="C3669" s="3" t="s">
        <v>91</v>
      </c>
      <c r="D3669" s="3" t="s">
        <v>38</v>
      </c>
      <c r="E3669" s="37">
        <v>4377.58</v>
      </c>
      <c r="F3669" s="3" t="s">
        <v>39</v>
      </c>
    </row>
    <row r="3670" spans="1:6">
      <c r="A3670" s="35">
        <v>98090</v>
      </c>
      <c r="B3670" s="3" t="s">
        <v>5690</v>
      </c>
      <c r="C3670" s="3" t="s">
        <v>91</v>
      </c>
      <c r="D3670" s="3" t="s">
        <v>38</v>
      </c>
      <c r="E3670" s="37">
        <v>6884.36</v>
      </c>
      <c r="F3670" s="3" t="s">
        <v>39</v>
      </c>
    </row>
    <row r="3671" spans="1:6">
      <c r="A3671" s="35">
        <v>98091</v>
      </c>
      <c r="B3671" s="3" t="s">
        <v>5691</v>
      </c>
      <c r="C3671" s="3" t="s">
        <v>91</v>
      </c>
      <c r="D3671" s="3" t="s">
        <v>38</v>
      </c>
      <c r="E3671" s="37">
        <v>8996.06</v>
      </c>
      <c r="F3671" s="3" t="s">
        <v>39</v>
      </c>
    </row>
    <row r="3672" spans="1:6">
      <c r="A3672" s="35">
        <v>98092</v>
      </c>
      <c r="B3672" s="3" t="s">
        <v>5692</v>
      </c>
      <c r="C3672" s="3" t="s">
        <v>91</v>
      </c>
      <c r="D3672" s="3" t="s">
        <v>38</v>
      </c>
      <c r="E3672" s="37">
        <v>10458.61</v>
      </c>
      <c r="F3672" s="3" t="s">
        <v>39</v>
      </c>
    </row>
    <row r="3673" spans="1:6">
      <c r="A3673" s="35">
        <v>98093</v>
      </c>
      <c r="B3673" s="3" t="s">
        <v>5693</v>
      </c>
      <c r="C3673" s="3" t="s">
        <v>91</v>
      </c>
      <c r="D3673" s="3" t="s">
        <v>38</v>
      </c>
      <c r="E3673" s="37">
        <v>12348.48</v>
      </c>
      <c r="F3673" s="3" t="s">
        <v>39</v>
      </c>
    </row>
    <row r="3674" spans="1:6">
      <c r="A3674" s="35">
        <v>98072</v>
      </c>
      <c r="B3674" s="3" t="s">
        <v>5672</v>
      </c>
      <c r="C3674" s="3" t="s">
        <v>91</v>
      </c>
      <c r="D3674" s="3" t="s">
        <v>38</v>
      </c>
      <c r="E3674" s="37">
        <v>3571.37</v>
      </c>
      <c r="F3674" s="3" t="s">
        <v>39</v>
      </c>
    </row>
    <row r="3675" spans="1:6">
      <c r="A3675" s="35">
        <v>98073</v>
      </c>
      <c r="B3675" s="3" t="s">
        <v>5673</v>
      </c>
      <c r="C3675" s="3" t="s">
        <v>91</v>
      </c>
      <c r="D3675" s="3" t="s">
        <v>38</v>
      </c>
      <c r="E3675" s="37">
        <v>5585.15</v>
      </c>
      <c r="F3675" s="3" t="s">
        <v>39</v>
      </c>
    </row>
    <row r="3676" spans="1:6">
      <c r="A3676" s="35">
        <v>98074</v>
      </c>
      <c r="B3676" s="3" t="s">
        <v>5674</v>
      </c>
      <c r="C3676" s="3" t="s">
        <v>91</v>
      </c>
      <c r="D3676" s="3" t="s">
        <v>38</v>
      </c>
      <c r="E3676" s="37">
        <v>8669.7099999999991</v>
      </c>
      <c r="F3676" s="3" t="s">
        <v>39</v>
      </c>
    </row>
    <row r="3677" spans="1:6">
      <c r="A3677" s="35">
        <v>98075</v>
      </c>
      <c r="B3677" s="3" t="s">
        <v>5675</v>
      </c>
      <c r="C3677" s="3" t="s">
        <v>91</v>
      </c>
      <c r="D3677" s="3" t="s">
        <v>38</v>
      </c>
      <c r="E3677" s="37">
        <v>11272.08</v>
      </c>
      <c r="F3677" s="3" t="s">
        <v>39</v>
      </c>
    </row>
    <row r="3678" spans="1:6">
      <c r="A3678" s="35">
        <v>98076</v>
      </c>
      <c r="B3678" s="3" t="s">
        <v>5676</v>
      </c>
      <c r="C3678" s="3" t="s">
        <v>91</v>
      </c>
      <c r="D3678" s="3" t="s">
        <v>38</v>
      </c>
      <c r="E3678" s="37">
        <v>12990.43</v>
      </c>
      <c r="F3678" s="3" t="s">
        <v>39</v>
      </c>
    </row>
    <row r="3679" spans="1:6">
      <c r="A3679" s="35">
        <v>98077</v>
      </c>
      <c r="B3679" s="3" t="s">
        <v>5677</v>
      </c>
      <c r="C3679" s="3" t="s">
        <v>91</v>
      </c>
      <c r="D3679" s="3" t="s">
        <v>38</v>
      </c>
      <c r="E3679" s="37">
        <v>15292.69</v>
      </c>
      <c r="F3679" s="3" t="s">
        <v>39</v>
      </c>
    </row>
    <row r="3680" spans="1:6">
      <c r="A3680" s="35">
        <v>93200</v>
      </c>
      <c r="B3680" s="3" t="s">
        <v>1646</v>
      </c>
      <c r="C3680" s="3" t="s">
        <v>3</v>
      </c>
      <c r="D3680" s="3" t="s">
        <v>92</v>
      </c>
      <c r="E3680" s="36">
        <v>2.66</v>
      </c>
      <c r="F3680" s="3" t="s">
        <v>39</v>
      </c>
    </row>
    <row r="3681" spans="1:6">
      <c r="A3681" s="35">
        <v>93201</v>
      </c>
      <c r="B3681" s="3" t="s">
        <v>1647</v>
      </c>
      <c r="C3681" s="3" t="s">
        <v>3</v>
      </c>
      <c r="D3681" s="3" t="s">
        <v>92</v>
      </c>
      <c r="E3681" s="36">
        <v>5.14</v>
      </c>
      <c r="F3681" s="3" t="s">
        <v>39</v>
      </c>
    </row>
    <row r="3682" spans="1:6">
      <c r="A3682" s="35">
        <v>93203</v>
      </c>
      <c r="B3682" s="3" t="s">
        <v>1649</v>
      </c>
      <c r="C3682" s="3" t="s">
        <v>3</v>
      </c>
      <c r="D3682" s="3" t="s">
        <v>410</v>
      </c>
      <c r="E3682" s="36">
        <v>16.16</v>
      </c>
      <c r="F3682" s="3" t="s">
        <v>39</v>
      </c>
    </row>
    <row r="3683" spans="1:6">
      <c r="A3683" s="35">
        <v>93202</v>
      </c>
      <c r="B3683" s="3" t="s">
        <v>1648</v>
      </c>
      <c r="C3683" s="3" t="s">
        <v>3</v>
      </c>
      <c r="D3683" s="3" t="s">
        <v>92</v>
      </c>
      <c r="E3683" s="36">
        <v>23.24</v>
      </c>
      <c r="F3683" s="3" t="s">
        <v>39</v>
      </c>
    </row>
    <row r="3684" spans="1:6">
      <c r="A3684" s="35">
        <v>91166</v>
      </c>
      <c r="B3684" s="3" t="s">
        <v>3139</v>
      </c>
      <c r="C3684" s="3" t="s">
        <v>3</v>
      </c>
      <c r="D3684" s="3" t="s">
        <v>92</v>
      </c>
      <c r="E3684" s="36">
        <v>3.65</v>
      </c>
      <c r="F3684" s="3" t="s">
        <v>39</v>
      </c>
    </row>
    <row r="3685" spans="1:6">
      <c r="A3685" s="35">
        <v>91183</v>
      </c>
      <c r="B3685" s="3" t="s">
        <v>3156</v>
      </c>
      <c r="C3685" s="3" t="s">
        <v>3</v>
      </c>
      <c r="D3685" s="3" t="s">
        <v>38</v>
      </c>
      <c r="E3685" s="36">
        <v>11.08</v>
      </c>
      <c r="F3685" s="3" t="s">
        <v>39</v>
      </c>
    </row>
    <row r="3686" spans="1:6">
      <c r="A3686" s="35">
        <v>91177</v>
      </c>
      <c r="B3686" s="3" t="s">
        <v>3150</v>
      </c>
      <c r="C3686" s="3" t="s">
        <v>3</v>
      </c>
      <c r="D3686" s="3" t="s">
        <v>38</v>
      </c>
      <c r="E3686" s="36">
        <v>11.89</v>
      </c>
      <c r="F3686" s="3" t="s">
        <v>39</v>
      </c>
    </row>
    <row r="3687" spans="1:6">
      <c r="A3687" s="35">
        <v>91168</v>
      </c>
      <c r="B3687" s="3" t="s">
        <v>3141</v>
      </c>
      <c r="C3687" s="3" t="s">
        <v>3</v>
      </c>
      <c r="D3687" s="3" t="s">
        <v>92</v>
      </c>
      <c r="E3687" s="36">
        <v>8.68</v>
      </c>
      <c r="F3687" s="3" t="s">
        <v>39</v>
      </c>
    </row>
    <row r="3688" spans="1:6">
      <c r="A3688" s="35">
        <v>91184</v>
      </c>
      <c r="B3688" s="3" t="s">
        <v>3157</v>
      </c>
      <c r="C3688" s="3" t="s">
        <v>3</v>
      </c>
      <c r="D3688" s="3" t="s">
        <v>38</v>
      </c>
      <c r="E3688" s="36">
        <v>10.220000000000001</v>
      </c>
      <c r="F3688" s="3" t="s">
        <v>39</v>
      </c>
    </row>
    <row r="3689" spans="1:6">
      <c r="A3689" s="35">
        <v>91178</v>
      </c>
      <c r="B3689" s="3" t="s">
        <v>3151</v>
      </c>
      <c r="C3689" s="3" t="s">
        <v>3</v>
      </c>
      <c r="D3689" s="3" t="s">
        <v>38</v>
      </c>
      <c r="E3689" s="36">
        <v>14.19</v>
      </c>
      <c r="F3689" s="3" t="s">
        <v>39</v>
      </c>
    </row>
    <row r="3690" spans="1:6">
      <c r="A3690" s="35">
        <v>91169</v>
      </c>
      <c r="B3690" s="3" t="s">
        <v>3142</v>
      </c>
      <c r="C3690" s="3" t="s">
        <v>3</v>
      </c>
      <c r="D3690" s="3" t="s">
        <v>92</v>
      </c>
      <c r="E3690" s="36">
        <v>10.25</v>
      </c>
      <c r="F3690" s="3" t="s">
        <v>39</v>
      </c>
    </row>
    <row r="3691" spans="1:6">
      <c r="A3691" s="35">
        <v>91182</v>
      </c>
      <c r="B3691" s="3" t="s">
        <v>3155</v>
      </c>
      <c r="C3691" s="3" t="s">
        <v>3</v>
      </c>
      <c r="D3691" s="3" t="s">
        <v>38</v>
      </c>
      <c r="E3691" s="36">
        <v>22.73</v>
      </c>
      <c r="F3691" s="3" t="s">
        <v>39</v>
      </c>
    </row>
    <row r="3692" spans="1:6">
      <c r="A3692" s="35">
        <v>91176</v>
      </c>
      <c r="B3692" s="3" t="s">
        <v>3149</v>
      </c>
      <c r="C3692" s="3" t="s">
        <v>3</v>
      </c>
      <c r="D3692" s="3" t="s">
        <v>38</v>
      </c>
      <c r="E3692" s="36">
        <v>25.36</v>
      </c>
      <c r="F3692" s="3" t="s">
        <v>39</v>
      </c>
    </row>
    <row r="3693" spans="1:6">
      <c r="A3693" s="35">
        <v>91167</v>
      </c>
      <c r="B3693" s="3" t="s">
        <v>3140</v>
      </c>
      <c r="C3693" s="3" t="s">
        <v>3</v>
      </c>
      <c r="D3693" s="3" t="s">
        <v>92</v>
      </c>
      <c r="E3693" s="36">
        <v>11.35</v>
      </c>
      <c r="F3693" s="3" t="s">
        <v>39</v>
      </c>
    </row>
    <row r="3694" spans="1:6">
      <c r="A3694" s="35">
        <v>91186</v>
      </c>
      <c r="B3694" s="3" t="s">
        <v>3159</v>
      </c>
      <c r="C3694" s="3" t="s">
        <v>3</v>
      </c>
      <c r="D3694" s="3" t="s">
        <v>38</v>
      </c>
      <c r="E3694" s="36">
        <v>4.72</v>
      </c>
      <c r="F3694" s="3" t="s">
        <v>39</v>
      </c>
    </row>
    <row r="3695" spans="1:6">
      <c r="A3695" s="35">
        <v>91180</v>
      </c>
      <c r="B3695" s="3" t="s">
        <v>3153</v>
      </c>
      <c r="C3695" s="3" t="s">
        <v>3</v>
      </c>
      <c r="D3695" s="3" t="s">
        <v>38</v>
      </c>
      <c r="E3695" s="36">
        <v>5.99</v>
      </c>
      <c r="F3695" s="3" t="s">
        <v>39</v>
      </c>
    </row>
    <row r="3696" spans="1:6">
      <c r="A3696" s="35">
        <v>91171</v>
      </c>
      <c r="B3696" s="3" t="s">
        <v>3144</v>
      </c>
      <c r="C3696" s="3" t="s">
        <v>3</v>
      </c>
      <c r="D3696" s="3" t="s">
        <v>92</v>
      </c>
      <c r="E3696" s="36">
        <v>3.69</v>
      </c>
      <c r="F3696" s="3" t="s">
        <v>39</v>
      </c>
    </row>
    <row r="3697" spans="1:6">
      <c r="A3697" s="35">
        <v>91187</v>
      </c>
      <c r="B3697" s="3" t="s">
        <v>3160</v>
      </c>
      <c r="C3697" s="3" t="s">
        <v>3</v>
      </c>
      <c r="D3697" s="3" t="s">
        <v>38</v>
      </c>
      <c r="E3697" s="36">
        <v>5.39</v>
      </c>
      <c r="F3697" s="3" t="s">
        <v>39</v>
      </c>
    </row>
    <row r="3698" spans="1:6">
      <c r="A3698" s="35">
        <v>91181</v>
      </c>
      <c r="B3698" s="3" t="s">
        <v>3154</v>
      </c>
      <c r="C3698" s="3" t="s">
        <v>3</v>
      </c>
      <c r="D3698" s="3" t="s">
        <v>38</v>
      </c>
      <c r="E3698" s="36">
        <v>6.51</v>
      </c>
      <c r="F3698" s="3" t="s">
        <v>39</v>
      </c>
    </row>
    <row r="3699" spans="1:6">
      <c r="A3699" s="35">
        <v>91172</v>
      </c>
      <c r="B3699" s="3" t="s">
        <v>3145</v>
      </c>
      <c r="C3699" s="3" t="s">
        <v>3</v>
      </c>
      <c r="D3699" s="3" t="s">
        <v>92</v>
      </c>
      <c r="E3699" s="36">
        <v>5.41</v>
      </c>
      <c r="F3699" s="3" t="s">
        <v>39</v>
      </c>
    </row>
    <row r="3700" spans="1:6">
      <c r="A3700" s="35">
        <v>91185</v>
      </c>
      <c r="B3700" s="3" t="s">
        <v>3158</v>
      </c>
      <c r="C3700" s="3" t="s">
        <v>3</v>
      </c>
      <c r="D3700" s="3" t="s">
        <v>38</v>
      </c>
      <c r="E3700" s="36">
        <v>5.82</v>
      </c>
      <c r="F3700" s="3" t="s">
        <v>39</v>
      </c>
    </row>
    <row r="3701" spans="1:6">
      <c r="A3701" s="35">
        <v>91179</v>
      </c>
      <c r="B3701" s="3" t="s">
        <v>3152</v>
      </c>
      <c r="C3701" s="3" t="s">
        <v>3</v>
      </c>
      <c r="D3701" s="3" t="s">
        <v>38</v>
      </c>
      <c r="E3701" s="36">
        <v>6.5</v>
      </c>
      <c r="F3701" s="3" t="s">
        <v>39</v>
      </c>
    </row>
    <row r="3702" spans="1:6">
      <c r="A3702" s="35">
        <v>91170</v>
      </c>
      <c r="B3702" s="3" t="s">
        <v>3143</v>
      </c>
      <c r="C3702" s="3" t="s">
        <v>3</v>
      </c>
      <c r="D3702" s="3" t="s">
        <v>92</v>
      </c>
      <c r="E3702" s="36">
        <v>2.92</v>
      </c>
      <c r="F3702" s="3" t="s">
        <v>39</v>
      </c>
    </row>
    <row r="3703" spans="1:6">
      <c r="A3703" s="35">
        <v>91174</v>
      </c>
      <c r="B3703" s="3" t="s">
        <v>3147</v>
      </c>
      <c r="C3703" s="3" t="s">
        <v>3</v>
      </c>
      <c r="D3703" s="3" t="s">
        <v>92</v>
      </c>
      <c r="E3703" s="36">
        <v>2.93</v>
      </c>
      <c r="F3703" s="3" t="s">
        <v>39</v>
      </c>
    </row>
    <row r="3704" spans="1:6">
      <c r="A3704" s="35">
        <v>91175</v>
      </c>
      <c r="B3704" s="3" t="s">
        <v>3148</v>
      </c>
      <c r="C3704" s="3" t="s">
        <v>3</v>
      </c>
      <c r="D3704" s="3" t="s">
        <v>92</v>
      </c>
      <c r="E3704" s="36">
        <v>4.75</v>
      </c>
      <c r="F3704" s="3" t="s">
        <v>39</v>
      </c>
    </row>
    <row r="3705" spans="1:6">
      <c r="A3705" s="35">
        <v>91173</v>
      </c>
      <c r="B3705" s="3" t="s">
        <v>3146</v>
      </c>
      <c r="C3705" s="3" t="s">
        <v>3</v>
      </c>
      <c r="D3705" s="3" t="s">
        <v>92</v>
      </c>
      <c r="E3705" s="36">
        <v>1.48</v>
      </c>
      <c r="F3705" s="3" t="s">
        <v>39</v>
      </c>
    </row>
    <row r="3706" spans="1:6">
      <c r="A3706" s="35">
        <v>95541</v>
      </c>
      <c r="B3706" s="3" t="s">
        <v>3171</v>
      </c>
      <c r="C3706" s="3" t="s">
        <v>91</v>
      </c>
      <c r="D3706" s="3" t="s">
        <v>92</v>
      </c>
      <c r="E3706" s="36">
        <v>3.59</v>
      </c>
      <c r="F3706" s="3" t="s">
        <v>39</v>
      </c>
    </row>
    <row r="3707" spans="1:6">
      <c r="A3707" s="35">
        <v>97425</v>
      </c>
      <c r="B3707" s="3" t="s">
        <v>2982</v>
      </c>
      <c r="C3707" s="3" t="s">
        <v>91</v>
      </c>
      <c r="D3707" s="3" t="s">
        <v>92</v>
      </c>
      <c r="E3707" s="36">
        <v>23.16</v>
      </c>
      <c r="F3707" s="3" t="s">
        <v>39</v>
      </c>
    </row>
    <row r="3708" spans="1:6">
      <c r="A3708" s="35">
        <v>97426</v>
      </c>
      <c r="B3708" s="3" t="s">
        <v>2983</v>
      </c>
      <c r="C3708" s="3" t="s">
        <v>91</v>
      </c>
      <c r="D3708" s="3" t="s">
        <v>92</v>
      </c>
      <c r="E3708" s="36">
        <v>28.05</v>
      </c>
      <c r="F3708" s="3" t="s">
        <v>39</v>
      </c>
    </row>
    <row r="3709" spans="1:6">
      <c r="A3709" s="35">
        <v>97427</v>
      </c>
      <c r="B3709" s="3" t="s">
        <v>2984</v>
      </c>
      <c r="C3709" s="3" t="s">
        <v>91</v>
      </c>
      <c r="D3709" s="3" t="s">
        <v>92</v>
      </c>
      <c r="E3709" s="36">
        <v>31.74</v>
      </c>
      <c r="F3709" s="3" t="s">
        <v>39</v>
      </c>
    </row>
    <row r="3710" spans="1:6">
      <c r="A3710" s="35">
        <v>97428</v>
      </c>
      <c r="B3710" s="3" t="s">
        <v>2985</v>
      </c>
      <c r="C3710" s="3" t="s">
        <v>91</v>
      </c>
      <c r="D3710" s="3" t="s">
        <v>92</v>
      </c>
      <c r="E3710" s="36">
        <v>40.32</v>
      </c>
      <c r="F3710" s="3" t="s">
        <v>39</v>
      </c>
    </row>
    <row r="3711" spans="1:6">
      <c r="A3711" s="35">
        <v>97429</v>
      </c>
      <c r="B3711" s="3" t="s">
        <v>2986</v>
      </c>
      <c r="C3711" s="3" t="s">
        <v>91</v>
      </c>
      <c r="D3711" s="3" t="s">
        <v>92</v>
      </c>
      <c r="E3711" s="36">
        <v>48.22</v>
      </c>
      <c r="F3711" s="3" t="s">
        <v>39</v>
      </c>
    </row>
    <row r="3712" spans="1:6">
      <c r="A3712" s="35">
        <v>103694</v>
      </c>
      <c r="B3712" s="3" t="s">
        <v>16805</v>
      </c>
      <c r="C3712" s="3" t="s">
        <v>91</v>
      </c>
      <c r="D3712" s="3" t="s">
        <v>92</v>
      </c>
      <c r="E3712" s="36">
        <v>96.35</v>
      </c>
      <c r="F3712" s="3" t="s">
        <v>39</v>
      </c>
    </row>
    <row r="3713" spans="1:6">
      <c r="A3713" s="35">
        <v>103696</v>
      </c>
      <c r="B3713" s="3" t="s">
        <v>16807</v>
      </c>
      <c r="C3713" s="3" t="s">
        <v>91</v>
      </c>
      <c r="D3713" s="3" t="s">
        <v>92</v>
      </c>
      <c r="E3713" s="36">
        <v>116.78</v>
      </c>
      <c r="F3713" s="3" t="s">
        <v>39</v>
      </c>
    </row>
    <row r="3714" spans="1:6">
      <c r="A3714" s="35">
        <v>103697</v>
      </c>
      <c r="B3714" s="3" t="s">
        <v>16808</v>
      </c>
      <c r="C3714" s="3" t="s">
        <v>91</v>
      </c>
      <c r="D3714" s="3" t="s">
        <v>92</v>
      </c>
      <c r="E3714" s="36">
        <v>106.32</v>
      </c>
      <c r="F3714" s="3" t="s">
        <v>39</v>
      </c>
    </row>
    <row r="3715" spans="1:6">
      <c r="A3715" s="35">
        <v>103695</v>
      </c>
      <c r="B3715" s="3" t="s">
        <v>16806</v>
      </c>
      <c r="C3715" s="3" t="s">
        <v>91</v>
      </c>
      <c r="D3715" s="3" t="s">
        <v>92</v>
      </c>
      <c r="E3715" s="36">
        <v>85.89</v>
      </c>
      <c r="F3715" s="3" t="s">
        <v>39</v>
      </c>
    </row>
    <row r="3716" spans="1:6">
      <c r="A3716" s="35">
        <v>96486</v>
      </c>
      <c r="B3716" s="3" t="s">
        <v>3672</v>
      </c>
      <c r="C3716" s="3" t="s">
        <v>188</v>
      </c>
      <c r="D3716" s="3" t="s">
        <v>38</v>
      </c>
      <c r="E3716" s="36">
        <v>91.79</v>
      </c>
      <c r="F3716" s="3" t="s">
        <v>39</v>
      </c>
    </row>
    <row r="3717" spans="1:6">
      <c r="A3717" s="35">
        <v>96114</v>
      </c>
      <c r="B3717" s="3" t="s">
        <v>3664</v>
      </c>
      <c r="C3717" s="3" t="s">
        <v>188</v>
      </c>
      <c r="D3717" s="3" t="s">
        <v>38</v>
      </c>
      <c r="E3717" s="36">
        <v>81.36</v>
      </c>
      <c r="F3717" s="3" t="s">
        <v>39</v>
      </c>
    </row>
    <row r="3718" spans="1:6">
      <c r="A3718" s="35">
        <v>96110</v>
      </c>
      <c r="B3718" s="3" t="s">
        <v>3662</v>
      </c>
      <c r="C3718" s="3" t="s">
        <v>188</v>
      </c>
      <c r="D3718" s="3" t="s">
        <v>38</v>
      </c>
      <c r="E3718" s="36">
        <v>74.95</v>
      </c>
      <c r="F3718" s="3" t="s">
        <v>39</v>
      </c>
    </row>
    <row r="3719" spans="1:6">
      <c r="A3719" s="35">
        <v>96117</v>
      </c>
      <c r="B3719" s="3" t="s">
        <v>3659</v>
      </c>
      <c r="C3719" s="3" t="s">
        <v>188</v>
      </c>
      <c r="D3719" s="3" t="s">
        <v>92</v>
      </c>
      <c r="E3719" s="36">
        <v>151.86000000000001</v>
      </c>
      <c r="F3719" s="3" t="s">
        <v>39</v>
      </c>
    </row>
    <row r="3720" spans="1:6">
      <c r="A3720" s="35">
        <v>96112</v>
      </c>
      <c r="B3720" s="3" t="s">
        <v>3658</v>
      </c>
      <c r="C3720" s="3" t="s">
        <v>188</v>
      </c>
      <c r="D3720" s="3" t="s">
        <v>92</v>
      </c>
      <c r="E3720" s="36">
        <v>118.28</v>
      </c>
      <c r="F3720" s="3" t="s">
        <v>39</v>
      </c>
    </row>
    <row r="3721" spans="1:6">
      <c r="A3721" s="35">
        <v>96113</v>
      </c>
      <c r="B3721" s="3" t="s">
        <v>3663</v>
      </c>
      <c r="C3721" s="3" t="s">
        <v>188</v>
      </c>
      <c r="D3721" s="3" t="s">
        <v>38</v>
      </c>
      <c r="E3721" s="36">
        <v>33.94</v>
      </c>
      <c r="F3721" s="3" t="s">
        <v>39</v>
      </c>
    </row>
    <row r="3722" spans="1:6">
      <c r="A3722" s="35">
        <v>96109</v>
      </c>
      <c r="B3722" s="3" t="s">
        <v>3661</v>
      </c>
      <c r="C3722" s="3" t="s">
        <v>188</v>
      </c>
      <c r="D3722" s="3" t="s">
        <v>38</v>
      </c>
      <c r="E3722" s="36">
        <v>37.869999999999997</v>
      </c>
      <c r="F3722" s="3" t="s">
        <v>39</v>
      </c>
    </row>
    <row r="3723" spans="1:6">
      <c r="A3723" s="35">
        <v>96116</v>
      </c>
      <c r="B3723" s="3" t="s">
        <v>3669</v>
      </c>
      <c r="C3723" s="3" t="s">
        <v>188</v>
      </c>
      <c r="D3723" s="3" t="s">
        <v>38</v>
      </c>
      <c r="E3723" s="36">
        <v>78.72</v>
      </c>
      <c r="F3723" s="3" t="s">
        <v>39</v>
      </c>
    </row>
    <row r="3724" spans="1:6">
      <c r="A3724" s="35">
        <v>96111</v>
      </c>
      <c r="B3724" s="3" t="s">
        <v>3668</v>
      </c>
      <c r="C3724" s="3" t="s">
        <v>188</v>
      </c>
      <c r="D3724" s="3" t="s">
        <v>38</v>
      </c>
      <c r="E3724" s="36">
        <v>69.260000000000005</v>
      </c>
      <c r="F3724" s="3" t="s">
        <v>39</v>
      </c>
    </row>
    <row r="3725" spans="1:6">
      <c r="A3725" s="35">
        <v>96485</v>
      </c>
      <c r="B3725" s="3" t="s">
        <v>3671</v>
      </c>
      <c r="C3725" s="3" t="s">
        <v>188</v>
      </c>
      <c r="D3725" s="3" t="s">
        <v>38</v>
      </c>
      <c r="E3725" s="36">
        <v>81.58</v>
      </c>
      <c r="F3725" s="3" t="s">
        <v>39</v>
      </c>
    </row>
    <row r="3726" spans="1:6">
      <c r="A3726" s="35">
        <v>89235</v>
      </c>
      <c r="B3726" s="3" t="s">
        <v>419</v>
      </c>
      <c r="C3726" s="3" t="s">
        <v>363</v>
      </c>
      <c r="D3726" s="3" t="s">
        <v>38</v>
      </c>
      <c r="E3726" s="36">
        <v>163.04</v>
      </c>
      <c r="F3726" s="3" t="s">
        <v>39</v>
      </c>
    </row>
    <row r="3727" spans="1:6">
      <c r="A3727" s="35">
        <v>89234</v>
      </c>
      <c r="B3727" s="3" t="s">
        <v>276</v>
      </c>
      <c r="C3727" s="3" t="s">
        <v>12</v>
      </c>
      <c r="D3727" s="3" t="s">
        <v>38</v>
      </c>
      <c r="E3727" s="36">
        <v>579.14</v>
      </c>
      <c r="F3727" s="3" t="s">
        <v>39</v>
      </c>
    </row>
    <row r="3728" spans="1:6">
      <c r="A3728" s="35">
        <v>89230</v>
      </c>
      <c r="B3728" s="3" t="s">
        <v>695</v>
      </c>
      <c r="C3728" s="3" t="s">
        <v>9</v>
      </c>
      <c r="D3728" s="3" t="s">
        <v>38</v>
      </c>
      <c r="E3728" s="36">
        <v>125.08</v>
      </c>
      <c r="F3728" s="3" t="s">
        <v>39</v>
      </c>
    </row>
    <row r="3729" spans="1:6">
      <c r="A3729" s="35">
        <v>89231</v>
      </c>
      <c r="B3729" s="3" t="s">
        <v>696</v>
      </c>
      <c r="C3729" s="3" t="s">
        <v>9</v>
      </c>
      <c r="D3729" s="3" t="s">
        <v>38</v>
      </c>
      <c r="E3729" s="36">
        <v>19.82</v>
      </c>
      <c r="F3729" s="3" t="s">
        <v>39</v>
      </c>
    </row>
    <row r="3730" spans="1:6">
      <c r="A3730" s="35">
        <v>89232</v>
      </c>
      <c r="B3730" s="3" t="s">
        <v>697</v>
      </c>
      <c r="C3730" s="3" t="s">
        <v>9</v>
      </c>
      <c r="D3730" s="3" t="s">
        <v>38</v>
      </c>
      <c r="E3730" s="36">
        <v>223.11</v>
      </c>
      <c r="F3730" s="3" t="s">
        <v>39</v>
      </c>
    </row>
    <row r="3731" spans="1:6">
      <c r="A3731" s="35">
        <v>89233</v>
      </c>
      <c r="B3731" s="3" t="s">
        <v>698</v>
      </c>
      <c r="C3731" s="3" t="s">
        <v>9</v>
      </c>
      <c r="D3731" s="3" t="s">
        <v>410</v>
      </c>
      <c r="E3731" s="36">
        <v>192.99</v>
      </c>
      <c r="F3731" s="3" t="s">
        <v>39</v>
      </c>
    </row>
    <row r="3732" spans="1:6">
      <c r="A3732" s="35">
        <v>89243</v>
      </c>
      <c r="B3732" s="3" t="s">
        <v>420</v>
      </c>
      <c r="C3732" s="3" t="s">
        <v>363</v>
      </c>
      <c r="D3732" s="3" t="s">
        <v>38</v>
      </c>
      <c r="E3732" s="36">
        <v>356.63</v>
      </c>
      <c r="F3732" s="3" t="s">
        <v>39</v>
      </c>
    </row>
    <row r="3733" spans="1:6">
      <c r="A3733" s="35">
        <v>89242</v>
      </c>
      <c r="B3733" s="3" t="s">
        <v>277</v>
      </c>
      <c r="C3733" s="3" t="s">
        <v>12</v>
      </c>
      <c r="D3733" s="3" t="s">
        <v>38</v>
      </c>
      <c r="E3733" s="37">
        <v>1388.19</v>
      </c>
      <c r="F3733" s="3" t="s">
        <v>39</v>
      </c>
    </row>
    <row r="3734" spans="1:6">
      <c r="A3734" s="35">
        <v>89236</v>
      </c>
      <c r="B3734" s="3" t="s">
        <v>699</v>
      </c>
      <c r="C3734" s="3" t="s">
        <v>9</v>
      </c>
      <c r="D3734" s="3" t="s">
        <v>38</v>
      </c>
      <c r="E3734" s="36">
        <v>292.19</v>
      </c>
      <c r="F3734" s="3" t="s">
        <v>39</v>
      </c>
    </row>
    <row r="3735" spans="1:6">
      <c r="A3735" s="35">
        <v>89237</v>
      </c>
      <c r="B3735" s="3" t="s">
        <v>700</v>
      </c>
      <c r="C3735" s="3" t="s">
        <v>9</v>
      </c>
      <c r="D3735" s="3" t="s">
        <v>38</v>
      </c>
      <c r="E3735" s="36">
        <v>46.3</v>
      </c>
      <c r="F3735" s="3" t="s">
        <v>39</v>
      </c>
    </row>
    <row r="3736" spans="1:6">
      <c r="A3736" s="35">
        <v>89238</v>
      </c>
      <c r="B3736" s="3" t="s">
        <v>701</v>
      </c>
      <c r="C3736" s="3" t="s">
        <v>9</v>
      </c>
      <c r="D3736" s="3" t="s">
        <v>38</v>
      </c>
      <c r="E3736" s="36">
        <v>521.19000000000005</v>
      </c>
      <c r="F3736" s="3" t="s">
        <v>39</v>
      </c>
    </row>
    <row r="3737" spans="1:6">
      <c r="A3737" s="35">
        <v>89239</v>
      </c>
      <c r="B3737" s="3" t="s">
        <v>702</v>
      </c>
      <c r="C3737" s="3" t="s">
        <v>9</v>
      </c>
      <c r="D3737" s="3" t="s">
        <v>410</v>
      </c>
      <c r="E3737" s="36">
        <v>510.37</v>
      </c>
      <c r="F3737" s="3" t="s">
        <v>39</v>
      </c>
    </row>
    <row r="3738" spans="1:6">
      <c r="A3738" s="35">
        <v>96001</v>
      </c>
      <c r="B3738" s="3" t="s">
        <v>3369</v>
      </c>
      <c r="C3738" s="3" t="s">
        <v>188</v>
      </c>
      <c r="D3738" s="3" t="s">
        <v>38</v>
      </c>
      <c r="E3738" s="36">
        <v>7.03</v>
      </c>
      <c r="F3738" s="3" t="s">
        <v>39</v>
      </c>
    </row>
    <row r="3739" spans="1:6">
      <c r="A3739" s="35">
        <v>102933</v>
      </c>
      <c r="B3739" s="3" t="s">
        <v>16107</v>
      </c>
      <c r="C3739" s="3" t="s">
        <v>9</v>
      </c>
      <c r="D3739" s="3" t="s">
        <v>92</v>
      </c>
      <c r="E3739" s="36">
        <v>0.85</v>
      </c>
      <c r="F3739" s="3" t="s">
        <v>39</v>
      </c>
    </row>
    <row r="3740" spans="1:6">
      <c r="A3740" s="35">
        <v>90437</v>
      </c>
      <c r="B3740" s="3" t="s">
        <v>3115</v>
      </c>
      <c r="C3740" s="3" t="s">
        <v>91</v>
      </c>
      <c r="D3740" s="3" t="s">
        <v>92</v>
      </c>
      <c r="E3740" s="36">
        <v>26.92</v>
      </c>
      <c r="F3740" s="3" t="s">
        <v>39</v>
      </c>
    </row>
    <row r="3741" spans="1:6">
      <c r="A3741" s="35">
        <v>90438</v>
      </c>
      <c r="B3741" s="3" t="s">
        <v>3116</v>
      </c>
      <c r="C3741" s="3" t="s">
        <v>91</v>
      </c>
      <c r="D3741" s="3" t="s">
        <v>92</v>
      </c>
      <c r="E3741" s="36">
        <v>38.590000000000003</v>
      </c>
      <c r="F3741" s="3" t="s">
        <v>39</v>
      </c>
    </row>
    <row r="3742" spans="1:6">
      <c r="A3742" s="35">
        <v>90436</v>
      </c>
      <c r="B3742" s="3" t="s">
        <v>3114</v>
      </c>
      <c r="C3742" s="3" t="s">
        <v>91</v>
      </c>
      <c r="D3742" s="3" t="s">
        <v>92</v>
      </c>
      <c r="E3742" s="36">
        <v>11.08</v>
      </c>
      <c r="F3742" s="3" t="s">
        <v>39</v>
      </c>
    </row>
    <row r="3743" spans="1:6">
      <c r="A3743" s="35">
        <v>102603</v>
      </c>
      <c r="B3743" s="3" t="s">
        <v>5630</v>
      </c>
      <c r="C3743" s="3" t="s">
        <v>91</v>
      </c>
      <c r="D3743" s="3" t="s">
        <v>92</v>
      </c>
      <c r="E3743" s="36">
        <v>7.4</v>
      </c>
      <c r="F3743" s="3" t="s">
        <v>39</v>
      </c>
    </row>
    <row r="3744" spans="1:6">
      <c r="A3744" s="35">
        <v>102587</v>
      </c>
      <c r="B3744" s="3" t="s">
        <v>5614</v>
      </c>
      <c r="C3744" s="3" t="s">
        <v>91</v>
      </c>
      <c r="D3744" s="3" t="s">
        <v>92</v>
      </c>
      <c r="E3744" s="36">
        <v>2.54</v>
      </c>
      <c r="F3744" s="3" t="s">
        <v>39</v>
      </c>
    </row>
    <row r="3745" spans="1:6">
      <c r="A3745" s="35">
        <v>102589</v>
      </c>
      <c r="B3745" s="3" t="s">
        <v>5616</v>
      </c>
      <c r="C3745" s="3" t="s">
        <v>91</v>
      </c>
      <c r="D3745" s="3" t="s">
        <v>92</v>
      </c>
      <c r="E3745" s="36">
        <v>2.81</v>
      </c>
      <c r="F3745" s="3" t="s">
        <v>39</v>
      </c>
    </row>
    <row r="3746" spans="1:6">
      <c r="A3746" s="35">
        <v>102591</v>
      </c>
      <c r="B3746" s="3" t="s">
        <v>5618</v>
      </c>
      <c r="C3746" s="3" t="s">
        <v>91</v>
      </c>
      <c r="D3746" s="3" t="s">
        <v>92</v>
      </c>
      <c r="E3746" s="36">
        <v>3.1</v>
      </c>
      <c r="F3746" s="3" t="s">
        <v>39</v>
      </c>
    </row>
    <row r="3747" spans="1:6">
      <c r="A3747" s="35">
        <v>102593</v>
      </c>
      <c r="B3747" s="3" t="s">
        <v>5620</v>
      </c>
      <c r="C3747" s="3" t="s">
        <v>91</v>
      </c>
      <c r="D3747" s="3" t="s">
        <v>92</v>
      </c>
      <c r="E3747" s="36">
        <v>3.51</v>
      </c>
      <c r="F3747" s="3" t="s">
        <v>39</v>
      </c>
    </row>
    <row r="3748" spans="1:6">
      <c r="A3748" s="35">
        <v>102595</v>
      </c>
      <c r="B3748" s="3" t="s">
        <v>5622</v>
      </c>
      <c r="C3748" s="3" t="s">
        <v>91</v>
      </c>
      <c r="D3748" s="3" t="s">
        <v>92</v>
      </c>
      <c r="E3748" s="36">
        <v>3.96</v>
      </c>
      <c r="F3748" s="3" t="s">
        <v>39</v>
      </c>
    </row>
    <row r="3749" spans="1:6">
      <c r="A3749" s="35">
        <v>102597</v>
      </c>
      <c r="B3749" s="3" t="s">
        <v>5624</v>
      </c>
      <c r="C3749" s="3" t="s">
        <v>91</v>
      </c>
      <c r="D3749" s="3" t="s">
        <v>92</v>
      </c>
      <c r="E3749" s="36">
        <v>4.53</v>
      </c>
      <c r="F3749" s="3" t="s">
        <v>39</v>
      </c>
    </row>
    <row r="3750" spans="1:6">
      <c r="A3750" s="35">
        <v>102599</v>
      </c>
      <c r="B3750" s="3" t="s">
        <v>5626</v>
      </c>
      <c r="C3750" s="3" t="s">
        <v>91</v>
      </c>
      <c r="D3750" s="3" t="s">
        <v>92</v>
      </c>
      <c r="E3750" s="36">
        <v>5.0999999999999996</v>
      </c>
      <c r="F3750" s="3" t="s">
        <v>39</v>
      </c>
    </row>
    <row r="3751" spans="1:6">
      <c r="A3751" s="35">
        <v>102601</v>
      </c>
      <c r="B3751" s="3" t="s">
        <v>5628</v>
      </c>
      <c r="C3751" s="3" t="s">
        <v>91</v>
      </c>
      <c r="D3751" s="3" t="s">
        <v>92</v>
      </c>
      <c r="E3751" s="36">
        <v>5.97</v>
      </c>
      <c r="F3751" s="3" t="s">
        <v>39</v>
      </c>
    </row>
    <row r="3752" spans="1:6">
      <c r="A3752" s="35">
        <v>102604</v>
      </c>
      <c r="B3752" s="3" t="s">
        <v>5631</v>
      </c>
      <c r="C3752" s="3" t="s">
        <v>91</v>
      </c>
      <c r="D3752" s="3" t="s">
        <v>92</v>
      </c>
      <c r="E3752" s="36">
        <v>8.5299999999999994</v>
      </c>
      <c r="F3752" s="3" t="s">
        <v>39</v>
      </c>
    </row>
    <row r="3753" spans="1:6">
      <c r="A3753" s="35">
        <v>102588</v>
      </c>
      <c r="B3753" s="3" t="s">
        <v>5615</v>
      </c>
      <c r="C3753" s="3" t="s">
        <v>91</v>
      </c>
      <c r="D3753" s="3" t="s">
        <v>92</v>
      </c>
      <c r="E3753" s="36">
        <v>3.67</v>
      </c>
      <c r="F3753" s="3" t="s">
        <v>39</v>
      </c>
    </row>
    <row r="3754" spans="1:6">
      <c r="A3754" s="35">
        <v>102590</v>
      </c>
      <c r="B3754" s="3" t="s">
        <v>5617</v>
      </c>
      <c r="C3754" s="3" t="s">
        <v>91</v>
      </c>
      <c r="D3754" s="3" t="s">
        <v>92</v>
      </c>
      <c r="E3754" s="36">
        <v>3.95</v>
      </c>
      <c r="F3754" s="3" t="s">
        <v>39</v>
      </c>
    </row>
    <row r="3755" spans="1:6">
      <c r="A3755" s="35">
        <v>102592</v>
      </c>
      <c r="B3755" s="3" t="s">
        <v>5619</v>
      </c>
      <c r="C3755" s="3" t="s">
        <v>91</v>
      </c>
      <c r="D3755" s="3" t="s">
        <v>92</v>
      </c>
      <c r="E3755" s="36">
        <v>4.24</v>
      </c>
      <c r="F3755" s="3" t="s">
        <v>39</v>
      </c>
    </row>
    <row r="3756" spans="1:6">
      <c r="A3756" s="35">
        <v>102594</v>
      </c>
      <c r="B3756" s="3" t="s">
        <v>5621</v>
      </c>
      <c r="C3756" s="3" t="s">
        <v>91</v>
      </c>
      <c r="D3756" s="3" t="s">
        <v>92</v>
      </c>
      <c r="E3756" s="36">
        <v>4.6399999999999997</v>
      </c>
      <c r="F3756" s="3" t="s">
        <v>39</v>
      </c>
    </row>
    <row r="3757" spans="1:6">
      <c r="A3757" s="35">
        <v>102596</v>
      </c>
      <c r="B3757" s="3" t="s">
        <v>5623</v>
      </c>
      <c r="C3757" s="3" t="s">
        <v>91</v>
      </c>
      <c r="D3757" s="3" t="s">
        <v>92</v>
      </c>
      <c r="E3757" s="36">
        <v>5.0999999999999996</v>
      </c>
      <c r="F3757" s="3" t="s">
        <v>39</v>
      </c>
    </row>
    <row r="3758" spans="1:6">
      <c r="A3758" s="35">
        <v>102598</v>
      </c>
      <c r="B3758" s="3" t="s">
        <v>5625</v>
      </c>
      <c r="C3758" s="3" t="s">
        <v>91</v>
      </c>
      <c r="D3758" s="3" t="s">
        <v>92</v>
      </c>
      <c r="E3758" s="36">
        <v>5.67</v>
      </c>
      <c r="F3758" s="3" t="s">
        <v>39</v>
      </c>
    </row>
    <row r="3759" spans="1:6">
      <c r="A3759" s="35">
        <v>102600</v>
      </c>
      <c r="B3759" s="3" t="s">
        <v>5627</v>
      </c>
      <c r="C3759" s="3" t="s">
        <v>91</v>
      </c>
      <c r="D3759" s="3" t="s">
        <v>92</v>
      </c>
      <c r="E3759" s="36">
        <v>6.25</v>
      </c>
      <c r="F3759" s="3" t="s">
        <v>39</v>
      </c>
    </row>
    <row r="3760" spans="1:6">
      <c r="A3760" s="35">
        <v>102602</v>
      </c>
      <c r="B3760" s="3" t="s">
        <v>5629</v>
      </c>
      <c r="C3760" s="3" t="s">
        <v>91</v>
      </c>
      <c r="D3760" s="3" t="s">
        <v>92</v>
      </c>
      <c r="E3760" s="36">
        <v>7.1</v>
      </c>
      <c r="F3760" s="3" t="s">
        <v>39</v>
      </c>
    </row>
    <row r="3761" spans="1:6">
      <c r="A3761" s="35">
        <v>90440</v>
      </c>
      <c r="B3761" s="3" t="s">
        <v>3118</v>
      </c>
      <c r="C3761" s="3" t="s">
        <v>91</v>
      </c>
      <c r="D3761" s="3" t="s">
        <v>92</v>
      </c>
      <c r="E3761" s="36">
        <v>70.900000000000006</v>
      </c>
      <c r="F3761" s="3" t="s">
        <v>39</v>
      </c>
    </row>
    <row r="3762" spans="1:6">
      <c r="A3762" s="35">
        <v>90441</v>
      </c>
      <c r="B3762" s="3" t="s">
        <v>3119</v>
      </c>
      <c r="C3762" s="3" t="s">
        <v>91</v>
      </c>
      <c r="D3762" s="3" t="s">
        <v>92</v>
      </c>
      <c r="E3762" s="36">
        <v>90.57</v>
      </c>
      <c r="F3762" s="3" t="s">
        <v>39</v>
      </c>
    </row>
    <row r="3763" spans="1:6">
      <c r="A3763" s="35">
        <v>90439</v>
      </c>
      <c r="B3763" s="3" t="s">
        <v>3117</v>
      </c>
      <c r="C3763" s="3" t="s">
        <v>91</v>
      </c>
      <c r="D3763" s="3" t="s">
        <v>92</v>
      </c>
      <c r="E3763" s="36">
        <v>44.27</v>
      </c>
      <c r="F3763" s="3" t="s">
        <v>39</v>
      </c>
    </row>
    <row r="3764" spans="1:6">
      <c r="A3764" s="35">
        <v>102713</v>
      </c>
      <c r="B3764" s="3" t="s">
        <v>4392</v>
      </c>
      <c r="C3764" s="3" t="s">
        <v>188</v>
      </c>
      <c r="D3764" s="3" t="s">
        <v>92</v>
      </c>
      <c r="E3764" s="36">
        <v>16.920000000000002</v>
      </c>
      <c r="F3764" s="3" t="s">
        <v>39</v>
      </c>
    </row>
    <row r="3765" spans="1:6">
      <c r="A3765" s="35">
        <v>102715</v>
      </c>
      <c r="B3765" s="3" t="s">
        <v>4393</v>
      </c>
      <c r="C3765" s="3" t="s">
        <v>188</v>
      </c>
      <c r="D3765" s="3" t="s">
        <v>92</v>
      </c>
      <c r="E3765" s="36">
        <v>33.79</v>
      </c>
      <c r="F3765" s="3" t="s">
        <v>39</v>
      </c>
    </row>
    <row r="3766" spans="1:6">
      <c r="A3766" s="35">
        <v>103653</v>
      </c>
      <c r="B3766" s="3" t="s">
        <v>16127</v>
      </c>
      <c r="C3766" s="3" t="s">
        <v>188</v>
      </c>
      <c r="D3766" s="3" t="s">
        <v>92</v>
      </c>
      <c r="E3766" s="36">
        <v>40.409999999999997</v>
      </c>
      <c r="F3766" s="3" t="s">
        <v>39</v>
      </c>
    </row>
    <row r="3767" spans="1:6">
      <c r="A3767" s="35">
        <v>102712</v>
      </c>
      <c r="B3767" s="3" t="s">
        <v>4391</v>
      </c>
      <c r="C3767" s="3" t="s">
        <v>188</v>
      </c>
      <c r="D3767" s="3" t="s">
        <v>92</v>
      </c>
      <c r="E3767" s="36">
        <v>12.24</v>
      </c>
      <c r="F3767" s="3" t="s">
        <v>39</v>
      </c>
    </row>
    <row r="3768" spans="1:6">
      <c r="A3768" s="35">
        <v>93416</v>
      </c>
      <c r="B3768" s="3" t="s">
        <v>472</v>
      </c>
      <c r="C3768" s="3" t="s">
        <v>363</v>
      </c>
      <c r="D3768" s="3" t="s">
        <v>38</v>
      </c>
      <c r="E3768" s="36">
        <v>0.31</v>
      </c>
      <c r="F3768" s="3" t="s">
        <v>39</v>
      </c>
    </row>
    <row r="3769" spans="1:6">
      <c r="A3769" s="35">
        <v>93415</v>
      </c>
      <c r="B3769" s="3" t="s">
        <v>328</v>
      </c>
      <c r="C3769" s="3" t="s">
        <v>12</v>
      </c>
      <c r="D3769" s="3" t="s">
        <v>38</v>
      </c>
      <c r="E3769" s="36">
        <v>18.12</v>
      </c>
      <c r="F3769" s="3" t="s">
        <v>39</v>
      </c>
    </row>
    <row r="3770" spans="1:6">
      <c r="A3770" s="35">
        <v>93411</v>
      </c>
      <c r="B3770" s="3" t="s">
        <v>939</v>
      </c>
      <c r="C3770" s="3" t="s">
        <v>9</v>
      </c>
      <c r="D3770" s="3" t="s">
        <v>38</v>
      </c>
      <c r="E3770" s="36">
        <v>0.27</v>
      </c>
      <c r="F3770" s="3" t="s">
        <v>39</v>
      </c>
    </row>
    <row r="3771" spans="1:6">
      <c r="A3771" s="35">
        <v>93412</v>
      </c>
      <c r="B3771" s="3" t="s">
        <v>940</v>
      </c>
      <c r="C3771" s="3" t="s">
        <v>9</v>
      </c>
      <c r="D3771" s="3" t="s">
        <v>38</v>
      </c>
      <c r="E3771" s="36">
        <v>0.04</v>
      </c>
      <c r="F3771" s="3" t="s">
        <v>39</v>
      </c>
    </row>
    <row r="3772" spans="1:6">
      <c r="A3772" s="35">
        <v>93413</v>
      </c>
      <c r="B3772" s="3" t="s">
        <v>941</v>
      </c>
      <c r="C3772" s="3" t="s">
        <v>9</v>
      </c>
      <c r="D3772" s="3" t="s">
        <v>38</v>
      </c>
      <c r="E3772" s="36">
        <v>0.24</v>
      </c>
      <c r="F3772" s="3" t="s">
        <v>39</v>
      </c>
    </row>
    <row r="3773" spans="1:6">
      <c r="A3773" s="35">
        <v>93414</v>
      </c>
      <c r="B3773" s="3" t="s">
        <v>942</v>
      </c>
      <c r="C3773" s="3" t="s">
        <v>9</v>
      </c>
      <c r="D3773" s="3" t="s">
        <v>410</v>
      </c>
      <c r="E3773" s="36">
        <v>17.57</v>
      </c>
      <c r="F3773" s="3" t="s">
        <v>39</v>
      </c>
    </row>
    <row r="3774" spans="1:6">
      <c r="A3774" s="35">
        <v>88269</v>
      </c>
      <c r="B3774" s="3" t="s">
        <v>4060</v>
      </c>
      <c r="C3774" s="3" t="s">
        <v>9</v>
      </c>
      <c r="D3774" s="3" t="s">
        <v>92</v>
      </c>
      <c r="E3774" s="36">
        <v>19.2</v>
      </c>
      <c r="F3774" s="3" t="s">
        <v>4035</v>
      </c>
    </row>
    <row r="3775" spans="1:6">
      <c r="A3775" s="35">
        <v>101407</v>
      </c>
      <c r="B3775" s="3" t="s">
        <v>4060</v>
      </c>
      <c r="C3775" s="3" t="s">
        <v>4127</v>
      </c>
      <c r="D3775" s="3" t="s">
        <v>92</v>
      </c>
      <c r="E3775" s="37">
        <v>3445.34</v>
      </c>
      <c r="F3775" s="3" t="s">
        <v>4035</v>
      </c>
    </row>
    <row r="3776" spans="1:6">
      <c r="A3776" s="35">
        <v>5689</v>
      </c>
      <c r="B3776" s="3" t="s">
        <v>225</v>
      </c>
      <c r="C3776" s="3" t="s">
        <v>12</v>
      </c>
      <c r="D3776" s="3" t="s">
        <v>38</v>
      </c>
      <c r="E3776" s="36">
        <v>7.63</v>
      </c>
      <c r="F3776" s="3" t="s">
        <v>39</v>
      </c>
    </row>
    <row r="3777" spans="1:6">
      <c r="A3777" s="35">
        <v>5690</v>
      </c>
      <c r="B3777" s="3" t="s">
        <v>367</v>
      </c>
      <c r="C3777" s="3" t="s">
        <v>363</v>
      </c>
      <c r="D3777" s="3" t="s">
        <v>38</v>
      </c>
      <c r="E3777" s="36">
        <v>4.74</v>
      </c>
      <c r="F3777" s="3" t="s">
        <v>39</v>
      </c>
    </row>
    <row r="3778" spans="1:6">
      <c r="A3778" s="35">
        <v>88855</v>
      </c>
      <c r="B3778" s="3" t="s">
        <v>649</v>
      </c>
      <c r="C3778" s="3" t="s">
        <v>9</v>
      </c>
      <c r="D3778" s="3" t="s">
        <v>38</v>
      </c>
      <c r="E3778" s="36">
        <v>4.16</v>
      </c>
      <c r="F3778" s="3" t="s">
        <v>39</v>
      </c>
    </row>
    <row r="3779" spans="1:6">
      <c r="A3779" s="35">
        <v>88856</v>
      </c>
      <c r="B3779" s="3" t="s">
        <v>650</v>
      </c>
      <c r="C3779" s="3" t="s">
        <v>9</v>
      </c>
      <c r="D3779" s="3" t="s">
        <v>38</v>
      </c>
      <c r="E3779" s="36">
        <v>0.57999999999999996</v>
      </c>
      <c r="F3779" s="3" t="s">
        <v>39</v>
      </c>
    </row>
    <row r="3780" spans="1:6">
      <c r="A3780" s="35">
        <v>5658</v>
      </c>
      <c r="B3780" s="3" t="s">
        <v>511</v>
      </c>
      <c r="C3780" s="3" t="s">
        <v>9</v>
      </c>
      <c r="D3780" s="3" t="s">
        <v>38</v>
      </c>
      <c r="E3780" s="36">
        <v>2.89</v>
      </c>
      <c r="F3780" s="3" t="s">
        <v>39</v>
      </c>
    </row>
    <row r="3781" spans="1:6">
      <c r="A3781" s="35">
        <v>5923</v>
      </c>
      <c r="B3781" s="3" t="s">
        <v>386</v>
      </c>
      <c r="C3781" s="3" t="s">
        <v>363</v>
      </c>
      <c r="D3781" s="3" t="s">
        <v>38</v>
      </c>
      <c r="E3781" s="36">
        <v>3.71</v>
      </c>
      <c r="F3781" s="3" t="s">
        <v>39</v>
      </c>
    </row>
    <row r="3782" spans="1:6">
      <c r="A3782" s="35">
        <v>5921</v>
      </c>
      <c r="B3782" s="3" t="s">
        <v>245</v>
      </c>
      <c r="C3782" s="3" t="s">
        <v>12</v>
      </c>
      <c r="D3782" s="3" t="s">
        <v>38</v>
      </c>
      <c r="E3782" s="36">
        <v>5.97</v>
      </c>
      <c r="F3782" s="3" t="s">
        <v>39</v>
      </c>
    </row>
    <row r="3783" spans="1:6">
      <c r="A3783" s="35">
        <v>53840</v>
      </c>
      <c r="B3783" s="3" t="s">
        <v>586</v>
      </c>
      <c r="C3783" s="3" t="s">
        <v>9</v>
      </c>
      <c r="D3783" s="3" t="s">
        <v>38</v>
      </c>
      <c r="E3783" s="36">
        <v>3.26</v>
      </c>
      <c r="F3783" s="3" t="s">
        <v>39</v>
      </c>
    </row>
    <row r="3784" spans="1:6">
      <c r="A3784" s="35">
        <v>87026</v>
      </c>
      <c r="B3784" s="3" t="s">
        <v>610</v>
      </c>
      <c r="C3784" s="3" t="s">
        <v>9</v>
      </c>
      <c r="D3784" s="3" t="s">
        <v>38</v>
      </c>
      <c r="E3784" s="36">
        <v>0.45</v>
      </c>
      <c r="F3784" s="3" t="s">
        <v>39</v>
      </c>
    </row>
    <row r="3785" spans="1:6">
      <c r="A3785" s="35">
        <v>53841</v>
      </c>
      <c r="B3785" s="3" t="s">
        <v>587</v>
      </c>
      <c r="C3785" s="3" t="s">
        <v>9</v>
      </c>
      <c r="D3785" s="3" t="s">
        <v>38</v>
      </c>
      <c r="E3785" s="36">
        <v>2.2599999999999998</v>
      </c>
      <c r="F3785" s="3" t="s">
        <v>39</v>
      </c>
    </row>
    <row r="3786" spans="1:6">
      <c r="A3786" s="35">
        <v>99862</v>
      </c>
      <c r="B3786" s="3" t="s">
        <v>1471</v>
      </c>
      <c r="C3786" s="3" t="s">
        <v>188</v>
      </c>
      <c r="D3786" s="3" t="s">
        <v>38</v>
      </c>
      <c r="E3786" s="36">
        <v>504.75</v>
      </c>
      <c r="F3786" s="3" t="s">
        <v>39</v>
      </c>
    </row>
    <row r="3787" spans="1:6">
      <c r="A3787" s="35">
        <v>99861</v>
      </c>
      <c r="B3787" s="3" t="s">
        <v>1470</v>
      </c>
      <c r="C3787" s="3" t="s">
        <v>188</v>
      </c>
      <c r="D3787" s="3" t="s">
        <v>38</v>
      </c>
      <c r="E3787" s="36">
        <v>596.28</v>
      </c>
      <c r="F3787" s="3" t="s">
        <v>39</v>
      </c>
    </row>
    <row r="3788" spans="1:6">
      <c r="A3788" s="35">
        <v>101549</v>
      </c>
      <c r="B3788" s="3" t="s">
        <v>5187</v>
      </c>
      <c r="C3788" s="3" t="s">
        <v>91</v>
      </c>
      <c r="D3788" s="3" t="s">
        <v>92</v>
      </c>
      <c r="E3788" s="36">
        <v>15.84</v>
      </c>
      <c r="F3788" s="3" t="s">
        <v>39</v>
      </c>
    </row>
    <row r="3789" spans="1:6">
      <c r="A3789" s="35">
        <v>90278</v>
      </c>
      <c r="B3789" s="3" t="s">
        <v>16204</v>
      </c>
      <c r="C3789" s="3" t="s">
        <v>1231</v>
      </c>
      <c r="D3789" s="3" t="s">
        <v>92</v>
      </c>
      <c r="E3789" s="36">
        <v>479.72</v>
      </c>
      <c r="F3789" s="3" t="s">
        <v>39</v>
      </c>
    </row>
    <row r="3790" spans="1:6">
      <c r="A3790" s="35">
        <v>90282</v>
      </c>
      <c r="B3790" s="3" t="s">
        <v>16208</v>
      </c>
      <c r="C3790" s="3" t="s">
        <v>1231</v>
      </c>
      <c r="D3790" s="3" t="s">
        <v>92</v>
      </c>
      <c r="E3790" s="36">
        <v>470.89</v>
      </c>
      <c r="F3790" s="3" t="s">
        <v>39</v>
      </c>
    </row>
    <row r="3791" spans="1:6">
      <c r="A3791" s="35">
        <v>90279</v>
      </c>
      <c r="B3791" s="3" t="s">
        <v>16205</v>
      </c>
      <c r="C3791" s="3" t="s">
        <v>1231</v>
      </c>
      <c r="D3791" s="3" t="s">
        <v>92</v>
      </c>
      <c r="E3791" s="36">
        <v>532.1</v>
      </c>
      <c r="F3791" s="3" t="s">
        <v>39</v>
      </c>
    </row>
    <row r="3792" spans="1:6">
      <c r="A3792" s="35">
        <v>90283</v>
      </c>
      <c r="B3792" s="3" t="s">
        <v>16209</v>
      </c>
      <c r="C3792" s="3" t="s">
        <v>1231</v>
      </c>
      <c r="D3792" s="3" t="s">
        <v>92</v>
      </c>
      <c r="E3792" s="36">
        <v>523.30999999999995</v>
      </c>
      <c r="F3792" s="3" t="s">
        <v>39</v>
      </c>
    </row>
    <row r="3793" spans="1:6">
      <c r="A3793" s="35">
        <v>90280</v>
      </c>
      <c r="B3793" s="3" t="s">
        <v>16206</v>
      </c>
      <c r="C3793" s="3" t="s">
        <v>1231</v>
      </c>
      <c r="D3793" s="3" t="s">
        <v>92</v>
      </c>
      <c r="E3793" s="36">
        <v>596.5</v>
      </c>
      <c r="F3793" s="3" t="s">
        <v>39</v>
      </c>
    </row>
    <row r="3794" spans="1:6">
      <c r="A3794" s="35">
        <v>90284</v>
      </c>
      <c r="B3794" s="3" t="s">
        <v>16210</v>
      </c>
      <c r="C3794" s="3" t="s">
        <v>1231</v>
      </c>
      <c r="D3794" s="3" t="s">
        <v>92</v>
      </c>
      <c r="E3794" s="36">
        <v>591.1</v>
      </c>
      <c r="F3794" s="3" t="s">
        <v>39</v>
      </c>
    </row>
    <row r="3795" spans="1:6">
      <c r="A3795" s="35">
        <v>90281</v>
      </c>
      <c r="B3795" s="3" t="s">
        <v>16207</v>
      </c>
      <c r="C3795" s="3" t="s">
        <v>1231</v>
      </c>
      <c r="D3795" s="3" t="s">
        <v>92</v>
      </c>
      <c r="E3795" s="36">
        <v>702.64</v>
      </c>
      <c r="F3795" s="3" t="s">
        <v>39</v>
      </c>
    </row>
    <row r="3796" spans="1:6">
      <c r="A3796" s="35">
        <v>90285</v>
      </c>
      <c r="B3796" s="3" t="s">
        <v>16211</v>
      </c>
      <c r="C3796" s="3" t="s">
        <v>1231</v>
      </c>
      <c r="D3796" s="3" t="s">
        <v>92</v>
      </c>
      <c r="E3796" s="36">
        <v>701.67</v>
      </c>
      <c r="F3796" s="3" t="s">
        <v>39</v>
      </c>
    </row>
    <row r="3797" spans="1:6">
      <c r="A3797" s="35">
        <v>89994</v>
      </c>
      <c r="B3797" s="3" t="s">
        <v>16202</v>
      </c>
      <c r="C3797" s="3" t="s">
        <v>1231</v>
      </c>
      <c r="D3797" s="3" t="s">
        <v>92</v>
      </c>
      <c r="E3797" s="36">
        <v>788.71</v>
      </c>
      <c r="F3797" s="3" t="s">
        <v>39</v>
      </c>
    </row>
    <row r="3798" spans="1:6">
      <c r="A3798" s="35">
        <v>89995</v>
      </c>
      <c r="B3798" s="3" t="s">
        <v>16203</v>
      </c>
      <c r="C3798" s="3" t="s">
        <v>1231</v>
      </c>
      <c r="D3798" s="3" t="s">
        <v>92</v>
      </c>
      <c r="E3798" s="36">
        <v>867.44</v>
      </c>
      <c r="F3798" s="3" t="s">
        <v>39</v>
      </c>
    </row>
    <row r="3799" spans="1:6">
      <c r="A3799" s="35">
        <v>89993</v>
      </c>
      <c r="B3799" s="3" t="s">
        <v>16201</v>
      </c>
      <c r="C3799" s="3" t="s">
        <v>1231</v>
      </c>
      <c r="D3799" s="3" t="s">
        <v>92</v>
      </c>
      <c r="E3799" s="36">
        <v>894.5</v>
      </c>
      <c r="F3799" s="3" t="s">
        <v>39</v>
      </c>
    </row>
    <row r="3800" spans="1:6">
      <c r="A3800" s="35">
        <v>103001</v>
      </c>
      <c r="B3800" s="3" t="s">
        <v>16140</v>
      </c>
      <c r="C3800" s="3" t="s">
        <v>91</v>
      </c>
      <c r="D3800" s="3" t="s">
        <v>38</v>
      </c>
      <c r="E3800" s="36">
        <v>205.72</v>
      </c>
      <c r="F3800" s="3" t="s">
        <v>39</v>
      </c>
    </row>
    <row r="3801" spans="1:6">
      <c r="A3801" s="35">
        <v>103002</v>
      </c>
      <c r="B3801" s="3" t="s">
        <v>16141</v>
      </c>
      <c r="C3801" s="3" t="s">
        <v>91</v>
      </c>
      <c r="D3801" s="3" t="s">
        <v>38</v>
      </c>
      <c r="E3801" s="36">
        <v>256.92</v>
      </c>
      <c r="F3801" s="3" t="s">
        <v>39</v>
      </c>
    </row>
    <row r="3802" spans="1:6">
      <c r="A3802" s="35">
        <v>103003</v>
      </c>
      <c r="B3802" s="3" t="s">
        <v>16142</v>
      </c>
      <c r="C3802" s="3" t="s">
        <v>91</v>
      </c>
      <c r="D3802" s="3" t="s">
        <v>38</v>
      </c>
      <c r="E3802" s="36">
        <v>359.4</v>
      </c>
      <c r="F3802" s="3" t="s">
        <v>39</v>
      </c>
    </row>
    <row r="3803" spans="1:6">
      <c r="A3803" s="35">
        <v>93269</v>
      </c>
      <c r="B3803" s="3" t="s">
        <v>918</v>
      </c>
      <c r="C3803" s="3" t="s">
        <v>9</v>
      </c>
      <c r="D3803" s="3" t="s">
        <v>38</v>
      </c>
      <c r="E3803" s="36">
        <v>4.99</v>
      </c>
      <c r="F3803" s="3" t="s">
        <v>39</v>
      </c>
    </row>
    <row r="3804" spans="1:6">
      <c r="A3804" s="35">
        <v>93270</v>
      </c>
      <c r="B3804" s="3" t="s">
        <v>919</v>
      </c>
      <c r="C3804" s="3" t="s">
        <v>9</v>
      </c>
      <c r="D3804" s="3" t="s">
        <v>38</v>
      </c>
      <c r="E3804" s="36">
        <v>46.02</v>
      </c>
      <c r="F3804" s="3" t="s">
        <v>39</v>
      </c>
    </row>
    <row r="3805" spans="1:6">
      <c r="A3805" s="35">
        <v>93271</v>
      </c>
      <c r="B3805" s="3" t="s">
        <v>920</v>
      </c>
      <c r="C3805" s="3" t="s">
        <v>9</v>
      </c>
      <c r="D3805" s="3" t="s">
        <v>92</v>
      </c>
      <c r="E3805" s="36">
        <v>8.5</v>
      </c>
      <c r="F3805" s="3" t="s">
        <v>39</v>
      </c>
    </row>
    <row r="3806" spans="1:6">
      <c r="A3806" s="35">
        <v>93267</v>
      </c>
      <c r="B3806" s="3" t="s">
        <v>917</v>
      </c>
      <c r="C3806" s="3" t="s">
        <v>9</v>
      </c>
      <c r="D3806" s="3" t="s">
        <v>38</v>
      </c>
      <c r="E3806" s="36">
        <v>42.08</v>
      </c>
      <c r="F3806" s="3" t="s">
        <v>39</v>
      </c>
    </row>
    <row r="3807" spans="1:6">
      <c r="A3807" s="35">
        <v>95213</v>
      </c>
      <c r="B3807" s="3" t="s">
        <v>480</v>
      </c>
      <c r="C3807" s="3" t="s">
        <v>363</v>
      </c>
      <c r="D3807" s="3" t="s">
        <v>38</v>
      </c>
      <c r="E3807" s="36">
        <v>68.02</v>
      </c>
      <c r="F3807" s="3" t="s">
        <v>39</v>
      </c>
    </row>
    <row r="3808" spans="1:6">
      <c r="A3808" s="35">
        <v>95212</v>
      </c>
      <c r="B3808" s="3" t="s">
        <v>337</v>
      </c>
      <c r="C3808" s="3" t="s">
        <v>12</v>
      </c>
      <c r="D3808" s="3" t="s">
        <v>38</v>
      </c>
      <c r="E3808" s="36">
        <v>128.66</v>
      </c>
      <c r="F3808" s="3" t="s">
        <v>39</v>
      </c>
    </row>
    <row r="3809" spans="1:6">
      <c r="A3809" s="35">
        <v>95208</v>
      </c>
      <c r="B3809" s="3" t="s">
        <v>977</v>
      </c>
      <c r="C3809" s="3" t="s">
        <v>9</v>
      </c>
      <c r="D3809" s="3" t="s">
        <v>38</v>
      </c>
      <c r="E3809" s="36">
        <v>47.67</v>
      </c>
      <c r="F3809" s="3" t="s">
        <v>39</v>
      </c>
    </row>
    <row r="3810" spans="1:6">
      <c r="A3810" s="35">
        <v>95209</v>
      </c>
      <c r="B3810" s="3" t="s">
        <v>978</v>
      </c>
      <c r="C3810" s="3" t="s">
        <v>9</v>
      </c>
      <c r="D3810" s="3" t="s">
        <v>38</v>
      </c>
      <c r="E3810" s="36">
        <v>5.66</v>
      </c>
      <c r="F3810" s="3" t="s">
        <v>39</v>
      </c>
    </row>
    <row r="3811" spans="1:6">
      <c r="A3811" s="35">
        <v>95210</v>
      </c>
      <c r="B3811" s="3" t="s">
        <v>979</v>
      </c>
      <c r="C3811" s="3" t="s">
        <v>9</v>
      </c>
      <c r="D3811" s="3" t="s">
        <v>38</v>
      </c>
      <c r="E3811" s="36">
        <v>52.14</v>
      </c>
      <c r="F3811" s="3" t="s">
        <v>39</v>
      </c>
    </row>
    <row r="3812" spans="1:6">
      <c r="A3812" s="35">
        <v>95211</v>
      </c>
      <c r="B3812" s="3" t="s">
        <v>980</v>
      </c>
      <c r="C3812" s="3" t="s">
        <v>9</v>
      </c>
      <c r="D3812" s="3" t="s">
        <v>92</v>
      </c>
      <c r="E3812" s="36">
        <v>8.5</v>
      </c>
      <c r="F3812" s="3" t="s">
        <v>39</v>
      </c>
    </row>
    <row r="3813" spans="1:6">
      <c r="A3813" s="35">
        <v>93274</v>
      </c>
      <c r="B3813" s="3" t="s">
        <v>467</v>
      </c>
      <c r="C3813" s="3" t="s">
        <v>363</v>
      </c>
      <c r="D3813" s="3" t="s">
        <v>38</v>
      </c>
      <c r="E3813" s="36">
        <v>61.76</v>
      </c>
      <c r="F3813" s="3" t="s">
        <v>39</v>
      </c>
    </row>
    <row r="3814" spans="1:6">
      <c r="A3814" s="35">
        <v>93272</v>
      </c>
      <c r="B3814" s="3" t="s">
        <v>323</v>
      </c>
      <c r="C3814" s="3" t="s">
        <v>12</v>
      </c>
      <c r="D3814" s="3" t="s">
        <v>38</v>
      </c>
      <c r="E3814" s="36">
        <v>116.28</v>
      </c>
      <c r="F3814" s="3" t="s">
        <v>39</v>
      </c>
    </row>
    <row r="3815" spans="1:6">
      <c r="A3815" s="35">
        <v>83766</v>
      </c>
      <c r="B3815" s="3" t="s">
        <v>401</v>
      </c>
      <c r="C3815" s="3" t="s">
        <v>363</v>
      </c>
      <c r="D3815" s="3" t="s">
        <v>38</v>
      </c>
      <c r="E3815" s="36">
        <v>29.63</v>
      </c>
      <c r="F3815" s="3" t="s">
        <v>39</v>
      </c>
    </row>
    <row r="3816" spans="1:6">
      <c r="A3816" s="35">
        <v>83765</v>
      </c>
      <c r="B3816" s="3" t="s">
        <v>261</v>
      </c>
      <c r="C3816" s="3" t="s">
        <v>12</v>
      </c>
      <c r="D3816" s="3" t="s">
        <v>38</v>
      </c>
      <c r="E3816" s="36">
        <v>94.37</v>
      </c>
      <c r="F3816" s="3" t="s">
        <v>39</v>
      </c>
    </row>
    <row r="3817" spans="1:6">
      <c r="A3817" s="35">
        <v>83761</v>
      </c>
      <c r="B3817" s="3" t="s">
        <v>606</v>
      </c>
      <c r="C3817" s="3" t="s">
        <v>9</v>
      </c>
      <c r="D3817" s="3" t="s">
        <v>38</v>
      </c>
      <c r="E3817" s="36">
        <v>7.59</v>
      </c>
      <c r="F3817" s="3" t="s">
        <v>39</v>
      </c>
    </row>
    <row r="3818" spans="1:6">
      <c r="A3818" s="35">
        <v>83764</v>
      </c>
      <c r="B3818" s="3" t="s">
        <v>609</v>
      </c>
      <c r="C3818" s="3" t="s">
        <v>9</v>
      </c>
      <c r="D3818" s="3" t="s">
        <v>38</v>
      </c>
      <c r="E3818" s="36">
        <v>1.36</v>
      </c>
      <c r="F3818" s="3" t="s">
        <v>39</v>
      </c>
    </row>
    <row r="3819" spans="1:6">
      <c r="A3819" s="35">
        <v>83762</v>
      </c>
      <c r="B3819" s="3" t="s">
        <v>607</v>
      </c>
      <c r="C3819" s="3" t="s">
        <v>9</v>
      </c>
      <c r="D3819" s="3" t="s">
        <v>38</v>
      </c>
      <c r="E3819" s="36">
        <v>6.77</v>
      </c>
      <c r="F3819" s="3" t="s">
        <v>39</v>
      </c>
    </row>
    <row r="3820" spans="1:6">
      <c r="A3820" s="35">
        <v>83763</v>
      </c>
      <c r="B3820" s="3" t="s">
        <v>608</v>
      </c>
      <c r="C3820" s="3" t="s">
        <v>9</v>
      </c>
      <c r="D3820" s="3" t="s">
        <v>410</v>
      </c>
      <c r="E3820" s="36">
        <v>57.97</v>
      </c>
      <c r="F3820" s="3" t="s">
        <v>39</v>
      </c>
    </row>
    <row r="3821" spans="1:6">
      <c r="A3821" s="35">
        <v>95873</v>
      </c>
      <c r="B3821" s="3" t="s">
        <v>492</v>
      </c>
      <c r="C3821" s="3" t="s">
        <v>363</v>
      </c>
      <c r="D3821" s="3" t="s">
        <v>38</v>
      </c>
      <c r="E3821" s="36">
        <v>9.5500000000000007</v>
      </c>
      <c r="F3821" s="3" t="s">
        <v>39</v>
      </c>
    </row>
    <row r="3822" spans="1:6">
      <c r="A3822" s="35">
        <v>95872</v>
      </c>
      <c r="B3822" s="3" t="s">
        <v>349</v>
      </c>
      <c r="C3822" s="3" t="s">
        <v>12</v>
      </c>
      <c r="D3822" s="3" t="s">
        <v>38</v>
      </c>
      <c r="E3822" s="36">
        <v>332.15</v>
      </c>
      <c r="F3822" s="3" t="s">
        <v>39</v>
      </c>
    </row>
    <row r="3823" spans="1:6">
      <c r="A3823" s="35">
        <v>95874</v>
      </c>
      <c r="B3823" s="3" t="s">
        <v>1027</v>
      </c>
      <c r="C3823" s="3" t="s">
        <v>9</v>
      </c>
      <c r="D3823" s="3" t="s">
        <v>38</v>
      </c>
      <c r="E3823" s="36">
        <v>8.1</v>
      </c>
      <c r="F3823" s="3" t="s">
        <v>39</v>
      </c>
    </row>
    <row r="3824" spans="1:6">
      <c r="A3824" s="35">
        <v>95869</v>
      </c>
      <c r="B3824" s="3" t="s">
        <v>1024</v>
      </c>
      <c r="C3824" s="3" t="s">
        <v>9</v>
      </c>
      <c r="D3824" s="3" t="s">
        <v>38</v>
      </c>
      <c r="E3824" s="36">
        <v>1.45</v>
      </c>
      <c r="F3824" s="3" t="s">
        <v>39</v>
      </c>
    </row>
    <row r="3825" spans="1:6">
      <c r="A3825" s="35">
        <v>95870</v>
      </c>
      <c r="B3825" s="3" t="s">
        <v>1025</v>
      </c>
      <c r="C3825" s="3" t="s">
        <v>9</v>
      </c>
      <c r="D3825" s="3" t="s">
        <v>38</v>
      </c>
      <c r="E3825" s="36">
        <v>7.23</v>
      </c>
      <c r="F3825" s="3" t="s">
        <v>39</v>
      </c>
    </row>
    <row r="3826" spans="1:6">
      <c r="A3826" s="35">
        <v>95871</v>
      </c>
      <c r="B3826" s="3" t="s">
        <v>1026</v>
      </c>
      <c r="C3826" s="3" t="s">
        <v>9</v>
      </c>
      <c r="D3826" s="3" t="s">
        <v>410</v>
      </c>
      <c r="E3826" s="36">
        <v>315.37</v>
      </c>
      <c r="F3826" s="3" t="s">
        <v>39</v>
      </c>
    </row>
    <row r="3827" spans="1:6">
      <c r="A3827" s="35">
        <v>73395</v>
      </c>
      <c r="B3827" s="3" t="s">
        <v>400</v>
      </c>
      <c r="C3827" s="3" t="s">
        <v>363</v>
      </c>
      <c r="D3827" s="3" t="s">
        <v>38</v>
      </c>
      <c r="E3827" s="36">
        <v>6.71</v>
      </c>
      <c r="F3827" s="3" t="s">
        <v>39</v>
      </c>
    </row>
    <row r="3828" spans="1:6">
      <c r="A3828" s="35">
        <v>73417</v>
      </c>
      <c r="B3828" s="3" t="s">
        <v>256</v>
      </c>
      <c r="C3828" s="3" t="s">
        <v>12</v>
      </c>
      <c r="D3828" s="3" t="s">
        <v>38</v>
      </c>
      <c r="E3828" s="36">
        <v>216.48</v>
      </c>
      <c r="F3828" s="3" t="s">
        <v>39</v>
      </c>
    </row>
    <row r="3829" spans="1:6">
      <c r="A3829" s="35">
        <v>73303</v>
      </c>
      <c r="B3829" s="3" t="s">
        <v>597</v>
      </c>
      <c r="C3829" s="3" t="s">
        <v>9</v>
      </c>
      <c r="D3829" s="3" t="s">
        <v>38</v>
      </c>
      <c r="E3829" s="36">
        <v>5.69</v>
      </c>
      <c r="F3829" s="3" t="s">
        <v>39</v>
      </c>
    </row>
    <row r="3830" spans="1:6">
      <c r="A3830" s="35">
        <v>93235</v>
      </c>
      <c r="B3830" s="3" t="s">
        <v>913</v>
      </c>
      <c r="C3830" s="3" t="s">
        <v>9</v>
      </c>
      <c r="D3830" s="3" t="s">
        <v>38</v>
      </c>
      <c r="E3830" s="36">
        <v>1.02</v>
      </c>
      <c r="F3830" s="3" t="s">
        <v>39</v>
      </c>
    </row>
    <row r="3831" spans="1:6">
      <c r="A3831" s="35">
        <v>73307</v>
      </c>
      <c r="B3831" s="3" t="s">
        <v>598</v>
      </c>
      <c r="C3831" s="3" t="s">
        <v>9</v>
      </c>
      <c r="D3831" s="3" t="s">
        <v>38</v>
      </c>
      <c r="E3831" s="36">
        <v>5.08</v>
      </c>
      <c r="F3831" s="3" t="s">
        <v>39</v>
      </c>
    </row>
    <row r="3832" spans="1:6">
      <c r="A3832" s="35">
        <v>73311</v>
      </c>
      <c r="B3832" s="3" t="s">
        <v>600</v>
      </c>
      <c r="C3832" s="3" t="s">
        <v>9</v>
      </c>
      <c r="D3832" s="3" t="s">
        <v>410</v>
      </c>
      <c r="E3832" s="36">
        <v>205.71</v>
      </c>
      <c r="F3832" s="3" t="s">
        <v>39</v>
      </c>
    </row>
    <row r="3833" spans="1:6">
      <c r="A3833" s="35">
        <v>93428</v>
      </c>
      <c r="B3833" s="3" t="s">
        <v>474</v>
      </c>
      <c r="C3833" s="3" t="s">
        <v>363</v>
      </c>
      <c r="D3833" s="3" t="s">
        <v>38</v>
      </c>
      <c r="E3833" s="36">
        <v>5.98</v>
      </c>
      <c r="F3833" s="3" t="s">
        <v>39</v>
      </c>
    </row>
    <row r="3834" spans="1:6">
      <c r="A3834" s="35">
        <v>93427</v>
      </c>
      <c r="B3834" s="3" t="s">
        <v>330</v>
      </c>
      <c r="C3834" s="3" t="s">
        <v>12</v>
      </c>
      <c r="D3834" s="3" t="s">
        <v>38</v>
      </c>
      <c r="E3834" s="36">
        <v>195.61</v>
      </c>
      <c r="F3834" s="3" t="s">
        <v>39</v>
      </c>
    </row>
    <row r="3835" spans="1:6">
      <c r="A3835" s="35">
        <v>93423</v>
      </c>
      <c r="B3835" s="3" t="s">
        <v>947</v>
      </c>
      <c r="C3835" s="3" t="s">
        <v>9</v>
      </c>
      <c r="D3835" s="3" t="s">
        <v>38</v>
      </c>
      <c r="E3835" s="36">
        <v>5.07</v>
      </c>
      <c r="F3835" s="3" t="s">
        <v>39</v>
      </c>
    </row>
    <row r="3836" spans="1:6">
      <c r="A3836" s="35">
        <v>93424</v>
      </c>
      <c r="B3836" s="3" t="s">
        <v>948</v>
      </c>
      <c r="C3836" s="3" t="s">
        <v>9</v>
      </c>
      <c r="D3836" s="3" t="s">
        <v>38</v>
      </c>
      <c r="E3836" s="36">
        <v>0.91</v>
      </c>
      <c r="F3836" s="3" t="s">
        <v>39</v>
      </c>
    </row>
    <row r="3837" spans="1:6">
      <c r="A3837" s="35">
        <v>93425</v>
      </c>
      <c r="B3837" s="3" t="s">
        <v>949</v>
      </c>
      <c r="C3837" s="3" t="s">
        <v>9</v>
      </c>
      <c r="D3837" s="3" t="s">
        <v>38</v>
      </c>
      <c r="E3837" s="36">
        <v>4.5199999999999996</v>
      </c>
      <c r="F3837" s="3" t="s">
        <v>39</v>
      </c>
    </row>
    <row r="3838" spans="1:6">
      <c r="A3838" s="35">
        <v>93426</v>
      </c>
      <c r="B3838" s="3" t="s">
        <v>950</v>
      </c>
      <c r="C3838" s="3" t="s">
        <v>9</v>
      </c>
      <c r="D3838" s="3" t="s">
        <v>410</v>
      </c>
      <c r="E3838" s="36">
        <v>185.11</v>
      </c>
      <c r="F3838" s="3" t="s">
        <v>39</v>
      </c>
    </row>
    <row r="3839" spans="1:6">
      <c r="A3839" s="35">
        <v>93422</v>
      </c>
      <c r="B3839" s="3" t="s">
        <v>473</v>
      </c>
      <c r="C3839" s="3" t="s">
        <v>363</v>
      </c>
      <c r="D3839" s="3" t="s">
        <v>38</v>
      </c>
      <c r="E3839" s="36">
        <v>4.22</v>
      </c>
      <c r="F3839" s="3" t="s">
        <v>39</v>
      </c>
    </row>
    <row r="3840" spans="1:6">
      <c r="A3840" s="35">
        <v>93421</v>
      </c>
      <c r="B3840" s="3" t="s">
        <v>329</v>
      </c>
      <c r="C3840" s="3" t="s">
        <v>12</v>
      </c>
      <c r="D3840" s="3" t="s">
        <v>38</v>
      </c>
      <c r="E3840" s="36">
        <v>84.87</v>
      </c>
      <c r="F3840" s="3" t="s">
        <v>39</v>
      </c>
    </row>
    <row r="3841" spans="1:6">
      <c r="A3841" s="35">
        <v>93417</v>
      </c>
      <c r="B3841" s="3" t="s">
        <v>943</v>
      </c>
      <c r="C3841" s="3" t="s">
        <v>9</v>
      </c>
      <c r="D3841" s="3" t="s">
        <v>38</v>
      </c>
      <c r="E3841" s="36">
        <v>3.58</v>
      </c>
      <c r="F3841" s="3" t="s">
        <v>39</v>
      </c>
    </row>
    <row r="3842" spans="1:6">
      <c r="A3842" s="35">
        <v>93418</v>
      </c>
      <c r="B3842" s="3" t="s">
        <v>944</v>
      </c>
      <c r="C3842" s="3" t="s">
        <v>9</v>
      </c>
      <c r="D3842" s="3" t="s">
        <v>38</v>
      </c>
      <c r="E3842" s="36">
        <v>0.64</v>
      </c>
      <c r="F3842" s="3" t="s">
        <v>39</v>
      </c>
    </row>
    <row r="3843" spans="1:6">
      <c r="A3843" s="35">
        <v>93419</v>
      </c>
      <c r="B3843" s="3" t="s">
        <v>945</v>
      </c>
      <c r="C3843" s="3" t="s">
        <v>9</v>
      </c>
      <c r="D3843" s="3" t="s">
        <v>38</v>
      </c>
      <c r="E3843" s="36">
        <v>3.19</v>
      </c>
      <c r="F3843" s="3" t="s">
        <v>39</v>
      </c>
    </row>
    <row r="3844" spans="1:6">
      <c r="A3844" s="35">
        <v>93420</v>
      </c>
      <c r="B3844" s="3" t="s">
        <v>946</v>
      </c>
      <c r="C3844" s="3" t="s">
        <v>9</v>
      </c>
      <c r="D3844" s="3" t="s">
        <v>410</v>
      </c>
      <c r="E3844" s="36">
        <v>77.459999999999994</v>
      </c>
      <c r="F3844" s="3" t="s">
        <v>39</v>
      </c>
    </row>
    <row r="3845" spans="1:6">
      <c r="A3845" s="35">
        <v>99839</v>
      </c>
      <c r="B3845" s="3" t="s">
        <v>1466</v>
      </c>
      <c r="C3845" s="3" t="s">
        <v>3</v>
      </c>
      <c r="D3845" s="3" t="s">
        <v>38</v>
      </c>
      <c r="E3845" s="36">
        <v>501.29</v>
      </c>
      <c r="F3845" s="3" t="s">
        <v>39</v>
      </c>
    </row>
    <row r="3846" spans="1:6">
      <c r="A3846" s="35">
        <v>99837</v>
      </c>
      <c r="B3846" s="3" t="s">
        <v>1465</v>
      </c>
      <c r="C3846" s="3" t="s">
        <v>3</v>
      </c>
      <c r="D3846" s="3" t="s">
        <v>38</v>
      </c>
      <c r="E3846" s="36">
        <v>624.72</v>
      </c>
      <c r="F3846" s="3" t="s">
        <v>39</v>
      </c>
    </row>
    <row r="3847" spans="1:6">
      <c r="A3847" s="35">
        <v>97032</v>
      </c>
      <c r="B3847" s="3" t="s">
        <v>3946</v>
      </c>
      <c r="C3847" s="3" t="s">
        <v>3</v>
      </c>
      <c r="D3847" s="3" t="s">
        <v>92</v>
      </c>
      <c r="E3847" s="36">
        <v>50.59</v>
      </c>
      <c r="F3847" s="3" t="s">
        <v>39</v>
      </c>
    </row>
    <row r="3848" spans="1:6">
      <c r="A3848" s="35">
        <v>97031</v>
      </c>
      <c r="B3848" s="3" t="s">
        <v>3945</v>
      </c>
      <c r="C3848" s="3" t="s">
        <v>3</v>
      </c>
      <c r="D3848" s="3" t="s">
        <v>92</v>
      </c>
      <c r="E3848" s="36">
        <v>84.22</v>
      </c>
      <c r="F3848" s="3" t="s">
        <v>39</v>
      </c>
    </row>
    <row r="3849" spans="1:6">
      <c r="A3849" s="35">
        <v>97034</v>
      </c>
      <c r="B3849" s="3" t="s">
        <v>3948</v>
      </c>
      <c r="C3849" s="3" t="s">
        <v>3</v>
      </c>
      <c r="D3849" s="3" t="s">
        <v>92</v>
      </c>
      <c r="E3849" s="36">
        <v>51.32</v>
      </c>
      <c r="F3849" s="3" t="s">
        <v>39</v>
      </c>
    </row>
    <row r="3850" spans="1:6">
      <c r="A3850" s="35">
        <v>97033</v>
      </c>
      <c r="B3850" s="3" t="s">
        <v>3947</v>
      </c>
      <c r="C3850" s="3" t="s">
        <v>3</v>
      </c>
      <c r="D3850" s="3" t="s">
        <v>92</v>
      </c>
      <c r="E3850" s="36">
        <v>87.88</v>
      </c>
      <c r="F3850" s="3" t="s">
        <v>39</v>
      </c>
    </row>
    <row r="3851" spans="1:6">
      <c r="A3851" s="35">
        <v>97014</v>
      </c>
      <c r="B3851" s="3" t="s">
        <v>3940</v>
      </c>
      <c r="C3851" s="3" t="s">
        <v>3</v>
      </c>
      <c r="D3851" s="3" t="s">
        <v>92</v>
      </c>
      <c r="E3851" s="36">
        <v>74.12</v>
      </c>
      <c r="F3851" s="3" t="s">
        <v>39</v>
      </c>
    </row>
    <row r="3852" spans="1:6">
      <c r="A3852" s="35">
        <v>97015</v>
      </c>
      <c r="B3852" s="3" t="s">
        <v>3941</v>
      </c>
      <c r="C3852" s="3" t="s">
        <v>3</v>
      </c>
      <c r="D3852" s="3" t="s">
        <v>92</v>
      </c>
      <c r="E3852" s="36">
        <v>59.52</v>
      </c>
      <c r="F3852" s="3" t="s">
        <v>39</v>
      </c>
    </row>
    <row r="3853" spans="1:6">
      <c r="A3853" s="35">
        <v>97013</v>
      </c>
      <c r="B3853" s="3" t="s">
        <v>3939</v>
      </c>
      <c r="C3853" s="3" t="s">
        <v>3</v>
      </c>
      <c r="D3853" s="3" t="s">
        <v>92</v>
      </c>
      <c r="E3853" s="36">
        <v>103.09</v>
      </c>
      <c r="F3853" s="3" t="s">
        <v>39</v>
      </c>
    </row>
    <row r="3854" spans="1:6">
      <c r="A3854" s="35">
        <v>97011</v>
      </c>
      <c r="B3854" s="3" t="s">
        <v>3937</v>
      </c>
      <c r="C3854" s="3" t="s">
        <v>3</v>
      </c>
      <c r="D3854" s="3" t="s">
        <v>92</v>
      </c>
      <c r="E3854" s="36">
        <v>42.61</v>
      </c>
      <c r="F3854" s="3" t="s">
        <v>39</v>
      </c>
    </row>
    <row r="3855" spans="1:6">
      <c r="A3855" s="35">
        <v>97012</v>
      </c>
      <c r="B3855" s="3" t="s">
        <v>3938</v>
      </c>
      <c r="C3855" s="3" t="s">
        <v>3</v>
      </c>
      <c r="D3855" s="3" t="s">
        <v>92</v>
      </c>
      <c r="E3855" s="36">
        <v>35.869999999999997</v>
      </c>
      <c r="F3855" s="3" t="s">
        <v>39</v>
      </c>
    </row>
    <row r="3856" spans="1:6">
      <c r="A3856" s="35">
        <v>97010</v>
      </c>
      <c r="B3856" s="3" t="s">
        <v>3936</v>
      </c>
      <c r="C3856" s="3" t="s">
        <v>3</v>
      </c>
      <c r="D3856" s="3" t="s">
        <v>92</v>
      </c>
      <c r="E3856" s="36">
        <v>56.07</v>
      </c>
      <c r="F3856" s="3" t="s">
        <v>39</v>
      </c>
    </row>
    <row r="3857" spans="1:6">
      <c r="A3857" s="35">
        <v>97017</v>
      </c>
      <c r="B3857" s="3" t="s">
        <v>3943</v>
      </c>
      <c r="C3857" s="3" t="s">
        <v>3</v>
      </c>
      <c r="D3857" s="3" t="s">
        <v>92</v>
      </c>
      <c r="E3857" s="36">
        <v>37.49</v>
      </c>
      <c r="F3857" s="3" t="s">
        <v>39</v>
      </c>
    </row>
    <row r="3858" spans="1:6">
      <c r="A3858" s="35">
        <v>97018</v>
      </c>
      <c r="B3858" s="3" t="s">
        <v>3944</v>
      </c>
      <c r="C3858" s="3" t="s">
        <v>3</v>
      </c>
      <c r="D3858" s="3" t="s">
        <v>92</v>
      </c>
      <c r="E3858" s="36">
        <v>30.83</v>
      </c>
      <c r="F3858" s="3" t="s">
        <v>39</v>
      </c>
    </row>
    <row r="3859" spans="1:6">
      <c r="A3859" s="35">
        <v>97016</v>
      </c>
      <c r="B3859" s="3" t="s">
        <v>3942</v>
      </c>
      <c r="C3859" s="3" t="s">
        <v>3</v>
      </c>
      <c r="D3859" s="3" t="s">
        <v>92</v>
      </c>
      <c r="E3859" s="36">
        <v>50.34</v>
      </c>
      <c r="F3859" s="3" t="s">
        <v>39</v>
      </c>
    </row>
    <row r="3860" spans="1:6">
      <c r="A3860" s="35">
        <v>99841</v>
      </c>
      <c r="B3860" s="3" t="s">
        <v>1467</v>
      </c>
      <c r="C3860" s="3" t="s">
        <v>3</v>
      </c>
      <c r="D3860" s="3" t="s">
        <v>38</v>
      </c>
      <c r="E3860" s="37">
        <v>1541.75</v>
      </c>
      <c r="F3860" s="3" t="s">
        <v>39</v>
      </c>
    </row>
    <row r="3861" spans="1:6">
      <c r="A3861" s="35">
        <v>94264</v>
      </c>
      <c r="B3861" s="3" t="s">
        <v>1335</v>
      </c>
      <c r="C3861" s="3" t="s">
        <v>3</v>
      </c>
      <c r="D3861" s="3" t="s">
        <v>38</v>
      </c>
      <c r="E3861" s="36">
        <v>35.46</v>
      </c>
      <c r="F3861" s="3" t="s">
        <v>39</v>
      </c>
    </row>
    <row r="3862" spans="1:6">
      <c r="A3862" s="35">
        <v>94266</v>
      </c>
      <c r="B3862" s="3" t="s">
        <v>1337</v>
      </c>
      <c r="C3862" s="3" t="s">
        <v>3</v>
      </c>
      <c r="D3862" s="3" t="s">
        <v>38</v>
      </c>
      <c r="E3862" s="36">
        <v>48.31</v>
      </c>
      <c r="F3862" s="3" t="s">
        <v>39</v>
      </c>
    </row>
    <row r="3863" spans="1:6">
      <c r="A3863" s="35">
        <v>94263</v>
      </c>
      <c r="B3863" s="3" t="s">
        <v>1334</v>
      </c>
      <c r="C3863" s="3" t="s">
        <v>3</v>
      </c>
      <c r="D3863" s="3" t="s">
        <v>38</v>
      </c>
      <c r="E3863" s="36">
        <v>32.619999999999997</v>
      </c>
      <c r="F3863" s="3" t="s">
        <v>39</v>
      </c>
    </row>
    <row r="3864" spans="1:6">
      <c r="A3864" s="35">
        <v>94265</v>
      </c>
      <c r="B3864" s="3" t="s">
        <v>1336</v>
      </c>
      <c r="C3864" s="3" t="s">
        <v>3</v>
      </c>
      <c r="D3864" s="3" t="s">
        <v>38</v>
      </c>
      <c r="E3864" s="36">
        <v>45.06</v>
      </c>
      <c r="F3864" s="3" t="s">
        <v>39</v>
      </c>
    </row>
    <row r="3865" spans="1:6">
      <c r="A3865" s="35">
        <v>94268</v>
      </c>
      <c r="B3865" s="3" t="s">
        <v>1339</v>
      </c>
      <c r="C3865" s="3" t="s">
        <v>3</v>
      </c>
      <c r="D3865" s="3" t="s">
        <v>38</v>
      </c>
      <c r="E3865" s="36">
        <v>58.22</v>
      </c>
      <c r="F3865" s="3" t="s">
        <v>39</v>
      </c>
    </row>
    <row r="3866" spans="1:6">
      <c r="A3866" s="35">
        <v>94272</v>
      </c>
      <c r="B3866" s="3" t="s">
        <v>1343</v>
      </c>
      <c r="C3866" s="3" t="s">
        <v>3</v>
      </c>
      <c r="D3866" s="3" t="s">
        <v>38</v>
      </c>
      <c r="E3866" s="36">
        <v>104.6</v>
      </c>
      <c r="F3866" s="3" t="s">
        <v>39</v>
      </c>
    </row>
    <row r="3867" spans="1:6">
      <c r="A3867" s="35">
        <v>94267</v>
      </c>
      <c r="B3867" s="3" t="s">
        <v>1338</v>
      </c>
      <c r="C3867" s="3" t="s">
        <v>3</v>
      </c>
      <c r="D3867" s="3" t="s">
        <v>38</v>
      </c>
      <c r="E3867" s="36">
        <v>54.65</v>
      </c>
      <c r="F3867" s="3" t="s">
        <v>39</v>
      </c>
    </row>
    <row r="3868" spans="1:6">
      <c r="A3868" s="35">
        <v>94269</v>
      </c>
      <c r="B3868" s="3" t="s">
        <v>1340</v>
      </c>
      <c r="C3868" s="3" t="s">
        <v>3</v>
      </c>
      <c r="D3868" s="3" t="s">
        <v>38</v>
      </c>
      <c r="E3868" s="36">
        <v>80.2</v>
      </c>
      <c r="F3868" s="3" t="s">
        <v>39</v>
      </c>
    </row>
    <row r="3869" spans="1:6">
      <c r="A3869" s="35">
        <v>94271</v>
      </c>
      <c r="B3869" s="3" t="s">
        <v>1342</v>
      </c>
      <c r="C3869" s="3" t="s">
        <v>3</v>
      </c>
      <c r="D3869" s="3" t="s">
        <v>38</v>
      </c>
      <c r="E3869" s="36">
        <v>97.95</v>
      </c>
      <c r="F3869" s="3" t="s">
        <v>39</v>
      </c>
    </row>
    <row r="3870" spans="1:6">
      <c r="A3870" s="35">
        <v>94270</v>
      </c>
      <c r="B3870" s="3" t="s">
        <v>1341</v>
      </c>
      <c r="C3870" s="3" t="s">
        <v>3</v>
      </c>
      <c r="D3870" s="3" t="s">
        <v>38</v>
      </c>
      <c r="E3870" s="36">
        <v>85.21</v>
      </c>
      <c r="F3870" s="3" t="s">
        <v>39</v>
      </c>
    </row>
    <row r="3871" spans="1:6">
      <c r="A3871" s="35">
        <v>93282</v>
      </c>
      <c r="B3871" s="3" t="s">
        <v>468</v>
      </c>
      <c r="C3871" s="3" t="s">
        <v>363</v>
      </c>
      <c r="D3871" s="3" t="s">
        <v>92</v>
      </c>
      <c r="E3871" s="36">
        <v>14.99</v>
      </c>
      <c r="F3871" s="3" t="s">
        <v>39</v>
      </c>
    </row>
    <row r="3872" spans="1:6">
      <c r="A3872" s="35">
        <v>93281</v>
      </c>
      <c r="B3872" s="3" t="s">
        <v>324</v>
      </c>
      <c r="C3872" s="3" t="s">
        <v>12</v>
      </c>
      <c r="D3872" s="3" t="s">
        <v>92</v>
      </c>
      <c r="E3872" s="36">
        <v>15.99</v>
      </c>
      <c r="F3872" s="3" t="s">
        <v>39</v>
      </c>
    </row>
    <row r="3873" spans="1:6">
      <c r="A3873" s="35">
        <v>93277</v>
      </c>
      <c r="B3873" s="3" t="s">
        <v>921</v>
      </c>
      <c r="C3873" s="3" t="s">
        <v>9</v>
      </c>
      <c r="D3873" s="3" t="s">
        <v>92</v>
      </c>
      <c r="E3873" s="36">
        <v>0.32</v>
      </c>
      <c r="F3873" s="3" t="s">
        <v>39</v>
      </c>
    </row>
    <row r="3874" spans="1:6">
      <c r="A3874" s="35">
        <v>93278</v>
      </c>
      <c r="B3874" s="3" t="s">
        <v>922</v>
      </c>
      <c r="C3874" s="3" t="s">
        <v>9</v>
      </c>
      <c r="D3874" s="3" t="s">
        <v>92</v>
      </c>
      <c r="E3874" s="36">
        <v>0.03</v>
      </c>
      <c r="F3874" s="3" t="s">
        <v>39</v>
      </c>
    </row>
    <row r="3875" spans="1:6">
      <c r="A3875" s="35">
        <v>93279</v>
      </c>
      <c r="B3875" s="3" t="s">
        <v>923</v>
      </c>
      <c r="C3875" s="3" t="s">
        <v>9</v>
      </c>
      <c r="D3875" s="3" t="s">
        <v>92</v>
      </c>
      <c r="E3875" s="36">
        <v>0.3</v>
      </c>
      <c r="F3875" s="3" t="s">
        <v>39</v>
      </c>
    </row>
    <row r="3876" spans="1:6">
      <c r="A3876" s="35">
        <v>93280</v>
      </c>
      <c r="B3876" s="3" t="s">
        <v>924</v>
      </c>
      <c r="C3876" s="3" t="s">
        <v>9</v>
      </c>
      <c r="D3876" s="3" t="s">
        <v>92</v>
      </c>
      <c r="E3876" s="36">
        <v>0.7</v>
      </c>
      <c r="F3876" s="3" t="s">
        <v>39</v>
      </c>
    </row>
    <row r="3877" spans="1:6">
      <c r="A3877" s="35">
        <v>89273</v>
      </c>
      <c r="B3877" s="3" t="s">
        <v>423</v>
      </c>
      <c r="C3877" s="3" t="s">
        <v>363</v>
      </c>
      <c r="D3877" s="3" t="s">
        <v>38</v>
      </c>
      <c r="E3877" s="36">
        <v>75.5</v>
      </c>
      <c r="F3877" s="3" t="s">
        <v>39</v>
      </c>
    </row>
    <row r="3878" spans="1:6">
      <c r="A3878" s="35">
        <v>89272</v>
      </c>
      <c r="B3878" s="3" t="s">
        <v>280</v>
      </c>
      <c r="C3878" s="3" t="s">
        <v>12</v>
      </c>
      <c r="D3878" s="3" t="s">
        <v>38</v>
      </c>
      <c r="E3878" s="36">
        <v>182.94</v>
      </c>
      <c r="F3878" s="3" t="s">
        <v>39</v>
      </c>
    </row>
    <row r="3879" spans="1:6">
      <c r="A3879" s="35">
        <v>89267</v>
      </c>
      <c r="B3879" s="3" t="s">
        <v>719</v>
      </c>
      <c r="C3879" s="3" t="s">
        <v>9</v>
      </c>
      <c r="D3879" s="3" t="s">
        <v>38</v>
      </c>
      <c r="E3879" s="36">
        <v>45.99</v>
      </c>
      <c r="F3879" s="3" t="s">
        <v>39</v>
      </c>
    </row>
    <row r="3880" spans="1:6">
      <c r="A3880" s="35">
        <v>89269</v>
      </c>
      <c r="B3880" s="3" t="s">
        <v>721</v>
      </c>
      <c r="C3880" s="3" t="s">
        <v>9</v>
      </c>
      <c r="D3880" s="3" t="s">
        <v>38</v>
      </c>
      <c r="E3880" s="36">
        <v>6.55</v>
      </c>
      <c r="F3880" s="3" t="s">
        <v>39</v>
      </c>
    </row>
    <row r="3881" spans="1:6">
      <c r="A3881" s="35">
        <v>89268</v>
      </c>
      <c r="B3881" s="3" t="s">
        <v>720</v>
      </c>
      <c r="C3881" s="3" t="s">
        <v>9</v>
      </c>
      <c r="D3881" s="3" t="s">
        <v>38</v>
      </c>
      <c r="E3881" s="36">
        <v>8.27</v>
      </c>
      <c r="F3881" s="3" t="s">
        <v>39</v>
      </c>
    </row>
    <row r="3882" spans="1:6">
      <c r="A3882" s="35">
        <v>89270</v>
      </c>
      <c r="B3882" s="3" t="s">
        <v>722</v>
      </c>
      <c r="C3882" s="3" t="s">
        <v>9</v>
      </c>
      <c r="D3882" s="3" t="s">
        <v>38</v>
      </c>
      <c r="E3882" s="36">
        <v>73.930000000000007</v>
      </c>
      <c r="F3882" s="3" t="s">
        <v>39</v>
      </c>
    </row>
    <row r="3883" spans="1:6">
      <c r="A3883" s="35">
        <v>89271</v>
      </c>
      <c r="B3883" s="3" t="s">
        <v>723</v>
      </c>
      <c r="C3883" s="3" t="s">
        <v>9</v>
      </c>
      <c r="D3883" s="3" t="s">
        <v>410</v>
      </c>
      <c r="E3883" s="36">
        <v>33.51</v>
      </c>
      <c r="F3883" s="3" t="s">
        <v>39</v>
      </c>
    </row>
    <row r="3884" spans="1:6">
      <c r="A3884" s="35">
        <v>93288</v>
      </c>
      <c r="B3884" s="3" t="s">
        <v>469</v>
      </c>
      <c r="C3884" s="3" t="s">
        <v>363</v>
      </c>
      <c r="D3884" s="3" t="s">
        <v>38</v>
      </c>
      <c r="E3884" s="36">
        <v>131.65</v>
      </c>
      <c r="F3884" s="3" t="s">
        <v>39</v>
      </c>
    </row>
    <row r="3885" spans="1:6">
      <c r="A3885" s="35">
        <v>93287</v>
      </c>
      <c r="B3885" s="3" t="s">
        <v>325</v>
      </c>
      <c r="C3885" s="3" t="s">
        <v>12</v>
      </c>
      <c r="D3885" s="3" t="s">
        <v>38</v>
      </c>
      <c r="E3885" s="36">
        <v>285.64999999999998</v>
      </c>
      <c r="F3885" s="3" t="s">
        <v>39</v>
      </c>
    </row>
    <row r="3886" spans="1:6">
      <c r="A3886" s="35">
        <v>93283</v>
      </c>
      <c r="B3886" s="3" t="s">
        <v>925</v>
      </c>
      <c r="C3886" s="3" t="s">
        <v>9</v>
      </c>
      <c r="D3886" s="3" t="s">
        <v>38</v>
      </c>
      <c r="E3886" s="36">
        <v>88.44</v>
      </c>
      <c r="F3886" s="3" t="s">
        <v>39</v>
      </c>
    </row>
    <row r="3887" spans="1:6">
      <c r="A3887" s="35">
        <v>93296</v>
      </c>
      <c r="B3887" s="3" t="s">
        <v>929</v>
      </c>
      <c r="C3887" s="3" t="s">
        <v>9</v>
      </c>
      <c r="D3887" s="3" t="s">
        <v>38</v>
      </c>
      <c r="E3887" s="36">
        <v>12.6</v>
      </c>
      <c r="F3887" s="3" t="s">
        <v>39</v>
      </c>
    </row>
    <row r="3888" spans="1:6">
      <c r="A3888" s="35">
        <v>93284</v>
      </c>
      <c r="B3888" s="3" t="s">
        <v>926</v>
      </c>
      <c r="C3888" s="3" t="s">
        <v>9</v>
      </c>
      <c r="D3888" s="3" t="s">
        <v>38</v>
      </c>
      <c r="E3888" s="36">
        <v>15.92</v>
      </c>
      <c r="F3888" s="3" t="s">
        <v>39</v>
      </c>
    </row>
    <row r="3889" spans="1:6">
      <c r="A3889" s="35">
        <v>93285</v>
      </c>
      <c r="B3889" s="3" t="s">
        <v>927</v>
      </c>
      <c r="C3889" s="3" t="s">
        <v>9</v>
      </c>
      <c r="D3889" s="3" t="s">
        <v>38</v>
      </c>
      <c r="E3889" s="36">
        <v>142.16999999999999</v>
      </c>
      <c r="F3889" s="3" t="s">
        <v>39</v>
      </c>
    </row>
    <row r="3890" spans="1:6">
      <c r="A3890" s="35">
        <v>93286</v>
      </c>
      <c r="B3890" s="3" t="s">
        <v>928</v>
      </c>
      <c r="C3890" s="3" t="s">
        <v>9</v>
      </c>
      <c r="D3890" s="3" t="s">
        <v>92</v>
      </c>
      <c r="E3890" s="36">
        <v>11.83</v>
      </c>
      <c r="F3890" s="3" t="s">
        <v>39</v>
      </c>
    </row>
    <row r="3891" spans="1:6">
      <c r="A3891" s="35">
        <v>102843</v>
      </c>
      <c r="B3891" s="3" t="s">
        <v>16093</v>
      </c>
      <c r="C3891" s="3" t="s">
        <v>9</v>
      </c>
      <c r="D3891" s="3" t="s">
        <v>410</v>
      </c>
      <c r="E3891" s="36">
        <v>155.47</v>
      </c>
      <c r="F3891" s="3" t="s">
        <v>39</v>
      </c>
    </row>
    <row r="3892" spans="1:6">
      <c r="A3892" s="35">
        <v>102849</v>
      </c>
      <c r="B3892" s="3" t="s">
        <v>16094</v>
      </c>
      <c r="C3892" s="3" t="s">
        <v>9</v>
      </c>
      <c r="D3892" s="3" t="s">
        <v>410</v>
      </c>
      <c r="E3892" s="36">
        <v>76.010000000000005</v>
      </c>
      <c r="F3892" s="3" t="s">
        <v>39</v>
      </c>
    </row>
    <row r="3893" spans="1:6">
      <c r="A3893" s="35">
        <v>102855</v>
      </c>
      <c r="B3893" s="3" t="s">
        <v>16095</v>
      </c>
      <c r="C3893" s="3" t="s">
        <v>9</v>
      </c>
      <c r="D3893" s="3" t="s">
        <v>410</v>
      </c>
      <c r="E3893" s="36">
        <v>76.010000000000005</v>
      </c>
      <c r="F3893" s="3" t="s">
        <v>39</v>
      </c>
    </row>
    <row r="3894" spans="1:6">
      <c r="A3894" s="35">
        <v>93403</v>
      </c>
      <c r="B3894" s="3" t="s">
        <v>470</v>
      </c>
      <c r="C3894" s="3" t="s">
        <v>363</v>
      </c>
      <c r="D3894" s="3" t="s">
        <v>38</v>
      </c>
      <c r="E3894" s="36">
        <v>46.16</v>
      </c>
      <c r="F3894" s="3" t="s">
        <v>39</v>
      </c>
    </row>
    <row r="3895" spans="1:6">
      <c r="A3895" s="35">
        <v>93402</v>
      </c>
      <c r="B3895" s="3" t="s">
        <v>326</v>
      </c>
      <c r="C3895" s="3" t="s">
        <v>12</v>
      </c>
      <c r="D3895" s="3" t="s">
        <v>38</v>
      </c>
      <c r="E3895" s="36">
        <v>264.60000000000002</v>
      </c>
      <c r="F3895" s="3" t="s">
        <v>39</v>
      </c>
    </row>
    <row r="3896" spans="1:6">
      <c r="A3896" s="35">
        <v>93397</v>
      </c>
      <c r="B3896" s="3" t="s">
        <v>930</v>
      </c>
      <c r="C3896" s="3" t="s">
        <v>9</v>
      </c>
      <c r="D3896" s="3" t="s">
        <v>38</v>
      </c>
      <c r="E3896" s="36">
        <v>20.75</v>
      </c>
      <c r="F3896" s="3" t="s">
        <v>39</v>
      </c>
    </row>
    <row r="3897" spans="1:6">
      <c r="A3897" s="35">
        <v>93398</v>
      </c>
      <c r="B3897" s="3" t="s">
        <v>931</v>
      </c>
      <c r="C3897" s="3" t="s">
        <v>9</v>
      </c>
      <c r="D3897" s="3" t="s">
        <v>38</v>
      </c>
      <c r="E3897" s="36">
        <v>3.97</v>
      </c>
      <c r="F3897" s="3" t="s">
        <v>39</v>
      </c>
    </row>
    <row r="3898" spans="1:6">
      <c r="A3898" s="35">
        <v>93400</v>
      </c>
      <c r="B3898" s="3" t="s">
        <v>933</v>
      </c>
      <c r="C3898" s="3" t="s">
        <v>9</v>
      </c>
      <c r="D3898" s="3" t="s">
        <v>38</v>
      </c>
      <c r="E3898" s="36">
        <v>35.81</v>
      </c>
      <c r="F3898" s="3" t="s">
        <v>39</v>
      </c>
    </row>
    <row r="3899" spans="1:6">
      <c r="A3899" s="35">
        <v>93401</v>
      </c>
      <c r="B3899" s="3" t="s">
        <v>934</v>
      </c>
      <c r="C3899" s="3" t="s">
        <v>9</v>
      </c>
      <c r="D3899" s="3" t="s">
        <v>410</v>
      </c>
      <c r="E3899" s="36">
        <v>182.63</v>
      </c>
      <c r="F3899" s="3" t="s">
        <v>39</v>
      </c>
    </row>
    <row r="3900" spans="1:6">
      <c r="A3900" s="35">
        <v>93399</v>
      </c>
      <c r="B3900" s="3" t="s">
        <v>932</v>
      </c>
      <c r="C3900" s="3" t="s">
        <v>9</v>
      </c>
      <c r="D3900" s="3" t="s">
        <v>38</v>
      </c>
      <c r="E3900" s="36">
        <v>3.14</v>
      </c>
      <c r="F3900" s="3" t="s">
        <v>39</v>
      </c>
    </row>
    <row r="3901" spans="1:6">
      <c r="A3901" s="35">
        <v>5930</v>
      </c>
      <c r="B3901" s="3" t="s">
        <v>387</v>
      </c>
      <c r="C3901" s="3" t="s">
        <v>363</v>
      </c>
      <c r="D3901" s="3" t="s">
        <v>38</v>
      </c>
      <c r="E3901" s="36">
        <v>48.69</v>
      </c>
      <c r="F3901" s="3" t="s">
        <v>39</v>
      </c>
    </row>
    <row r="3902" spans="1:6">
      <c r="A3902" s="35">
        <v>5928</v>
      </c>
      <c r="B3902" s="3" t="s">
        <v>11</v>
      </c>
      <c r="C3902" s="3" t="s">
        <v>12</v>
      </c>
      <c r="D3902" s="3" t="s">
        <v>38</v>
      </c>
      <c r="E3902" s="36">
        <v>269.67</v>
      </c>
      <c r="F3902" s="3" t="s">
        <v>39</v>
      </c>
    </row>
    <row r="3903" spans="1:6">
      <c r="A3903" s="35">
        <v>89259</v>
      </c>
      <c r="B3903" s="3" t="s">
        <v>713</v>
      </c>
      <c r="C3903" s="3" t="s">
        <v>9</v>
      </c>
      <c r="D3903" s="3" t="s">
        <v>38</v>
      </c>
      <c r="E3903" s="36">
        <v>22.79</v>
      </c>
      <c r="F3903" s="3" t="s">
        <v>39</v>
      </c>
    </row>
    <row r="3904" spans="1:6">
      <c r="A3904" s="35">
        <v>91466</v>
      </c>
      <c r="B3904" s="3" t="s">
        <v>844</v>
      </c>
      <c r="C3904" s="3" t="s">
        <v>9</v>
      </c>
      <c r="D3904" s="3" t="s">
        <v>38</v>
      </c>
      <c r="E3904" s="36">
        <v>3.36</v>
      </c>
      <c r="F3904" s="3" t="s">
        <v>39</v>
      </c>
    </row>
    <row r="3905" spans="1:6">
      <c r="A3905" s="35">
        <v>89260</v>
      </c>
      <c r="B3905" s="3" t="s">
        <v>714</v>
      </c>
      <c r="C3905" s="3" t="s">
        <v>9</v>
      </c>
      <c r="D3905" s="3" t="s">
        <v>38</v>
      </c>
      <c r="E3905" s="36">
        <v>4.24</v>
      </c>
      <c r="F3905" s="3" t="s">
        <v>39</v>
      </c>
    </row>
    <row r="3906" spans="1:6">
      <c r="A3906" s="35">
        <v>89262</v>
      </c>
      <c r="B3906" s="3" t="s">
        <v>715</v>
      </c>
      <c r="C3906" s="3" t="s">
        <v>9</v>
      </c>
      <c r="D3906" s="3" t="s">
        <v>38</v>
      </c>
      <c r="E3906" s="36">
        <v>38.35</v>
      </c>
      <c r="F3906" s="3" t="s">
        <v>39</v>
      </c>
    </row>
    <row r="3907" spans="1:6">
      <c r="A3907" s="35">
        <v>91467</v>
      </c>
      <c r="B3907" s="3" t="s">
        <v>845</v>
      </c>
      <c r="C3907" s="3" t="s">
        <v>9</v>
      </c>
      <c r="D3907" s="3" t="s">
        <v>410</v>
      </c>
      <c r="E3907" s="36">
        <v>182.63</v>
      </c>
      <c r="F3907" s="3" t="s">
        <v>39</v>
      </c>
    </row>
    <row r="3908" spans="1:6">
      <c r="A3908" s="35">
        <v>91635</v>
      </c>
      <c r="B3908" s="3" t="s">
        <v>451</v>
      </c>
      <c r="C3908" s="3" t="s">
        <v>363</v>
      </c>
      <c r="D3908" s="3" t="s">
        <v>38</v>
      </c>
      <c r="E3908" s="36">
        <v>42.37</v>
      </c>
      <c r="F3908" s="3" t="s">
        <v>39</v>
      </c>
    </row>
    <row r="3909" spans="1:6">
      <c r="A3909" s="35">
        <v>91634</v>
      </c>
      <c r="B3909" s="3" t="s">
        <v>308</v>
      </c>
      <c r="C3909" s="3" t="s">
        <v>12</v>
      </c>
      <c r="D3909" s="3" t="s">
        <v>38</v>
      </c>
      <c r="E3909" s="36">
        <v>227.58</v>
      </c>
      <c r="F3909" s="3" t="s">
        <v>39</v>
      </c>
    </row>
    <row r="3910" spans="1:6">
      <c r="A3910" s="35">
        <v>91629</v>
      </c>
      <c r="B3910" s="3" t="s">
        <v>854</v>
      </c>
      <c r="C3910" s="3" t="s">
        <v>9</v>
      </c>
      <c r="D3910" s="3" t="s">
        <v>38</v>
      </c>
      <c r="E3910" s="36">
        <v>18</v>
      </c>
      <c r="F3910" s="3" t="s">
        <v>39</v>
      </c>
    </row>
    <row r="3911" spans="1:6">
      <c r="A3911" s="35">
        <v>91631</v>
      </c>
      <c r="B3911" s="3" t="s">
        <v>856</v>
      </c>
      <c r="C3911" s="3" t="s">
        <v>9</v>
      </c>
      <c r="D3911" s="3" t="s">
        <v>38</v>
      </c>
      <c r="E3911" s="36">
        <v>2.68</v>
      </c>
      <c r="F3911" s="3" t="s">
        <v>39</v>
      </c>
    </row>
    <row r="3912" spans="1:6">
      <c r="A3912" s="35">
        <v>91630</v>
      </c>
      <c r="B3912" s="3" t="s">
        <v>855</v>
      </c>
      <c r="C3912" s="3" t="s">
        <v>9</v>
      </c>
      <c r="D3912" s="3" t="s">
        <v>38</v>
      </c>
      <c r="E3912" s="36">
        <v>3.39</v>
      </c>
      <c r="F3912" s="3" t="s">
        <v>39</v>
      </c>
    </row>
    <row r="3913" spans="1:6">
      <c r="A3913" s="35">
        <v>91632</v>
      </c>
      <c r="B3913" s="3" t="s">
        <v>857</v>
      </c>
      <c r="C3913" s="3" t="s">
        <v>9</v>
      </c>
      <c r="D3913" s="3" t="s">
        <v>38</v>
      </c>
      <c r="E3913" s="36">
        <v>30.64</v>
      </c>
      <c r="F3913" s="3" t="s">
        <v>39</v>
      </c>
    </row>
    <row r="3914" spans="1:6">
      <c r="A3914" s="35">
        <v>91633</v>
      </c>
      <c r="B3914" s="3" t="s">
        <v>858</v>
      </c>
      <c r="C3914" s="3" t="s">
        <v>9</v>
      </c>
      <c r="D3914" s="3" t="s">
        <v>410</v>
      </c>
      <c r="E3914" s="36">
        <v>154.57</v>
      </c>
      <c r="F3914" s="3" t="s">
        <v>39</v>
      </c>
    </row>
    <row r="3915" spans="1:6">
      <c r="A3915" s="35">
        <v>96986</v>
      </c>
      <c r="B3915" s="3" t="s">
        <v>2050</v>
      </c>
      <c r="C3915" s="3" t="s">
        <v>91</v>
      </c>
      <c r="D3915" s="3" t="s">
        <v>92</v>
      </c>
      <c r="E3915" s="36">
        <v>100.98</v>
      </c>
      <c r="F3915" s="3" t="s">
        <v>39</v>
      </c>
    </row>
    <row r="3916" spans="1:6">
      <c r="A3916" s="35">
        <v>96985</v>
      </c>
      <c r="B3916" s="3" t="s">
        <v>2049</v>
      </c>
      <c r="C3916" s="3" t="s">
        <v>91</v>
      </c>
      <c r="D3916" s="3" t="s">
        <v>92</v>
      </c>
      <c r="E3916" s="36">
        <v>67.709999999999994</v>
      </c>
      <c r="F3916" s="3" t="s">
        <v>39</v>
      </c>
    </row>
    <row r="3917" spans="1:6">
      <c r="A3917" s="35">
        <v>101916</v>
      </c>
      <c r="B3917" s="3" t="s">
        <v>5265</v>
      </c>
      <c r="C3917" s="3" t="s">
        <v>91</v>
      </c>
      <c r="D3917" s="3" t="s">
        <v>38</v>
      </c>
      <c r="E3917" s="37">
        <v>3387.4</v>
      </c>
      <c r="F3917" s="3" t="s">
        <v>39</v>
      </c>
    </row>
    <row r="3918" spans="1:6">
      <c r="A3918" s="35">
        <v>95673</v>
      </c>
      <c r="B3918" s="3" t="s">
        <v>3109</v>
      </c>
      <c r="C3918" s="3" t="s">
        <v>91</v>
      </c>
      <c r="D3918" s="3" t="s">
        <v>38</v>
      </c>
      <c r="E3918" s="36">
        <v>134.79</v>
      </c>
      <c r="F3918" s="3" t="s">
        <v>39</v>
      </c>
    </row>
    <row r="3919" spans="1:6">
      <c r="A3919" s="35">
        <v>95674</v>
      </c>
      <c r="B3919" s="3" t="s">
        <v>3110</v>
      </c>
      <c r="C3919" s="3" t="s">
        <v>91</v>
      </c>
      <c r="D3919" s="3" t="s">
        <v>38</v>
      </c>
      <c r="E3919" s="36">
        <v>143.46</v>
      </c>
      <c r="F3919" s="3" t="s">
        <v>39</v>
      </c>
    </row>
    <row r="3920" spans="1:6">
      <c r="A3920" s="35">
        <v>95675</v>
      </c>
      <c r="B3920" s="3" t="s">
        <v>3111</v>
      </c>
      <c r="C3920" s="3" t="s">
        <v>91</v>
      </c>
      <c r="D3920" s="3" t="s">
        <v>38</v>
      </c>
      <c r="E3920" s="36">
        <v>175.63</v>
      </c>
      <c r="F3920" s="3" t="s">
        <v>39</v>
      </c>
    </row>
    <row r="3921" spans="1:6">
      <c r="A3921" s="35">
        <v>101631</v>
      </c>
      <c r="B3921" s="3" t="s">
        <v>5205</v>
      </c>
      <c r="C3921" s="3" t="s">
        <v>91</v>
      </c>
      <c r="D3921" s="3" t="s">
        <v>92</v>
      </c>
      <c r="E3921" s="36">
        <v>27.93</v>
      </c>
      <c r="F3921" s="3" t="s">
        <v>39</v>
      </c>
    </row>
    <row r="3922" spans="1:6">
      <c r="A3922" s="35">
        <v>98562</v>
      </c>
      <c r="B3922" s="3" t="s">
        <v>1704</v>
      </c>
      <c r="C3922" s="3" t="s">
        <v>188</v>
      </c>
      <c r="D3922" s="3" t="s">
        <v>92</v>
      </c>
      <c r="E3922" s="36">
        <v>36.200000000000003</v>
      </c>
      <c r="F3922" s="3" t="s">
        <v>39</v>
      </c>
    </row>
    <row r="3923" spans="1:6">
      <c r="A3923" s="35">
        <v>98561</v>
      </c>
      <c r="B3923" s="3" t="s">
        <v>1703</v>
      </c>
      <c r="C3923" s="3" t="s">
        <v>188</v>
      </c>
      <c r="D3923" s="3" t="s">
        <v>92</v>
      </c>
      <c r="E3923" s="36">
        <v>35.049999999999997</v>
      </c>
      <c r="F3923" s="3" t="s">
        <v>39</v>
      </c>
    </row>
    <row r="3924" spans="1:6">
      <c r="A3924" s="35">
        <v>98560</v>
      </c>
      <c r="B3924" s="3" t="s">
        <v>1702</v>
      </c>
      <c r="C3924" s="3" t="s">
        <v>188</v>
      </c>
      <c r="D3924" s="3" t="s">
        <v>92</v>
      </c>
      <c r="E3924" s="36">
        <v>40.35</v>
      </c>
      <c r="F3924" s="3" t="s">
        <v>39</v>
      </c>
    </row>
    <row r="3925" spans="1:6">
      <c r="A3925" s="35">
        <v>98555</v>
      </c>
      <c r="B3925" s="3" t="s">
        <v>1705</v>
      </c>
      <c r="C3925" s="3" t="s">
        <v>188</v>
      </c>
      <c r="D3925" s="3" t="s">
        <v>92</v>
      </c>
      <c r="E3925" s="36">
        <v>19.46</v>
      </c>
      <c r="F3925" s="3" t="s">
        <v>39</v>
      </c>
    </row>
    <row r="3926" spans="1:6">
      <c r="A3926" s="35">
        <v>98556</v>
      </c>
      <c r="B3926" s="3" t="s">
        <v>1706</v>
      </c>
      <c r="C3926" s="3" t="s">
        <v>188</v>
      </c>
      <c r="D3926" s="3" t="s">
        <v>92</v>
      </c>
      <c r="E3926" s="36">
        <v>43.26</v>
      </c>
      <c r="F3926" s="3" t="s">
        <v>39</v>
      </c>
    </row>
    <row r="3927" spans="1:6">
      <c r="A3927" s="35">
        <v>98557</v>
      </c>
      <c r="B3927" s="3" t="s">
        <v>1711</v>
      </c>
      <c r="C3927" s="3" t="s">
        <v>188</v>
      </c>
      <c r="D3927" s="3" t="s">
        <v>92</v>
      </c>
      <c r="E3927" s="36">
        <v>52.37</v>
      </c>
      <c r="F3927" s="3" t="s">
        <v>39</v>
      </c>
    </row>
    <row r="3928" spans="1:6">
      <c r="A3928" s="35">
        <v>98547</v>
      </c>
      <c r="B3928" s="3" t="s">
        <v>1710</v>
      </c>
      <c r="C3928" s="3" t="s">
        <v>188</v>
      </c>
      <c r="D3928" s="3" t="s">
        <v>92</v>
      </c>
      <c r="E3928" s="36">
        <v>240.59</v>
      </c>
      <c r="F3928" s="3" t="s">
        <v>39</v>
      </c>
    </row>
    <row r="3929" spans="1:6">
      <c r="A3929" s="35">
        <v>98546</v>
      </c>
      <c r="B3929" s="3" t="s">
        <v>1709</v>
      </c>
      <c r="C3929" s="3" t="s">
        <v>188</v>
      </c>
      <c r="D3929" s="3" t="s">
        <v>92</v>
      </c>
      <c r="E3929" s="36">
        <v>121.06</v>
      </c>
      <c r="F3929" s="3" t="s">
        <v>39</v>
      </c>
    </row>
    <row r="3930" spans="1:6">
      <c r="A3930" s="35">
        <v>98553</v>
      </c>
      <c r="B3930" s="3" t="s">
        <v>5019</v>
      </c>
      <c r="C3930" s="3" t="s">
        <v>188</v>
      </c>
      <c r="D3930" s="3" t="s">
        <v>92</v>
      </c>
      <c r="E3930" s="36">
        <v>101.06</v>
      </c>
      <c r="F3930" s="3" t="s">
        <v>39</v>
      </c>
    </row>
    <row r="3931" spans="1:6">
      <c r="A3931" s="35">
        <v>98554</v>
      </c>
      <c r="B3931" s="3" t="s">
        <v>5020</v>
      </c>
      <c r="C3931" s="3" t="s">
        <v>188</v>
      </c>
      <c r="D3931" s="3" t="s">
        <v>92</v>
      </c>
      <c r="E3931" s="36">
        <v>33.549999999999997</v>
      </c>
      <c r="F3931" s="3" t="s">
        <v>39</v>
      </c>
    </row>
    <row r="3932" spans="1:6">
      <c r="A3932" s="35">
        <v>88270</v>
      </c>
      <c r="B3932" s="3" t="s">
        <v>4061</v>
      </c>
      <c r="C3932" s="3" t="s">
        <v>9</v>
      </c>
      <c r="D3932" s="3" t="s">
        <v>92</v>
      </c>
      <c r="E3932" s="36">
        <v>18.14</v>
      </c>
      <c r="F3932" s="3" t="s">
        <v>4035</v>
      </c>
    </row>
    <row r="3933" spans="1:6">
      <c r="A3933" s="35">
        <v>101408</v>
      </c>
      <c r="B3933" s="3" t="s">
        <v>4061</v>
      </c>
      <c r="C3933" s="3" t="s">
        <v>4127</v>
      </c>
      <c r="D3933" s="3" t="s">
        <v>92</v>
      </c>
      <c r="E3933" s="37">
        <v>3253.85</v>
      </c>
      <c r="F3933" s="3" t="s">
        <v>4035</v>
      </c>
    </row>
    <row r="3934" spans="1:6">
      <c r="A3934" s="35">
        <v>103206</v>
      </c>
      <c r="B3934" s="3" t="s">
        <v>16840</v>
      </c>
      <c r="C3934" s="3" t="s">
        <v>91</v>
      </c>
      <c r="D3934" s="3" t="s">
        <v>38</v>
      </c>
      <c r="E3934" s="37">
        <v>2323.14</v>
      </c>
      <c r="F3934" s="3" t="s">
        <v>39</v>
      </c>
    </row>
    <row r="3935" spans="1:6">
      <c r="A3935" s="35">
        <v>103191</v>
      </c>
      <c r="B3935" s="3" t="s">
        <v>16834</v>
      </c>
      <c r="C3935" s="3" t="s">
        <v>91</v>
      </c>
      <c r="D3935" s="3" t="s">
        <v>38</v>
      </c>
      <c r="E3935" s="37">
        <v>2318.79</v>
      </c>
      <c r="F3935" s="3" t="s">
        <v>39</v>
      </c>
    </row>
    <row r="3936" spans="1:6">
      <c r="A3936" s="35">
        <v>103304</v>
      </c>
      <c r="B3936" s="3" t="s">
        <v>16845</v>
      </c>
      <c r="C3936" s="3" t="s">
        <v>91</v>
      </c>
      <c r="D3936" s="3" t="s">
        <v>38</v>
      </c>
      <c r="E3936" s="37">
        <v>1215.76</v>
      </c>
      <c r="F3936" s="3" t="s">
        <v>39</v>
      </c>
    </row>
    <row r="3937" spans="1:6">
      <c r="A3937" s="35">
        <v>103185</v>
      </c>
      <c r="B3937" s="3" t="s">
        <v>16828</v>
      </c>
      <c r="C3937" s="3" t="s">
        <v>91</v>
      </c>
      <c r="D3937" s="3" t="s">
        <v>38</v>
      </c>
      <c r="E3937" s="37">
        <v>6010.15</v>
      </c>
      <c r="F3937" s="3" t="s">
        <v>39</v>
      </c>
    </row>
    <row r="3938" spans="1:6">
      <c r="A3938" s="35">
        <v>103307</v>
      </c>
      <c r="B3938" s="3" t="s">
        <v>16846</v>
      </c>
      <c r="C3938" s="3" t="s">
        <v>91</v>
      </c>
      <c r="D3938" s="3" t="s">
        <v>38</v>
      </c>
      <c r="E3938" s="37">
        <v>1289.1199999999999</v>
      </c>
      <c r="F3938" s="3" t="s">
        <v>39</v>
      </c>
    </row>
    <row r="3939" spans="1:6">
      <c r="A3939" s="35">
        <v>103310</v>
      </c>
      <c r="B3939" s="3" t="s">
        <v>16847</v>
      </c>
      <c r="C3939" s="3" t="s">
        <v>91</v>
      </c>
      <c r="D3939" s="3" t="s">
        <v>38</v>
      </c>
      <c r="E3939" s="37">
        <v>1253.04</v>
      </c>
      <c r="F3939" s="3" t="s">
        <v>39</v>
      </c>
    </row>
    <row r="3940" spans="1:6">
      <c r="A3940" s="35">
        <v>103186</v>
      </c>
      <c r="B3940" s="3" t="s">
        <v>16829</v>
      </c>
      <c r="C3940" s="3" t="s">
        <v>91</v>
      </c>
      <c r="D3940" s="3" t="s">
        <v>38</v>
      </c>
      <c r="E3940" s="37">
        <v>6356.5</v>
      </c>
      <c r="F3940" s="3" t="s">
        <v>39</v>
      </c>
    </row>
    <row r="3941" spans="1:6">
      <c r="A3941" s="35">
        <v>103314</v>
      </c>
      <c r="B3941" s="3" t="s">
        <v>16848</v>
      </c>
      <c r="C3941" s="3" t="s">
        <v>188</v>
      </c>
      <c r="D3941" s="3" t="s">
        <v>92</v>
      </c>
      <c r="E3941" s="36">
        <v>224.88</v>
      </c>
      <c r="F3941" s="3" t="s">
        <v>39</v>
      </c>
    </row>
    <row r="3942" spans="1:6">
      <c r="A3942" s="35">
        <v>103315</v>
      </c>
      <c r="B3942" s="3" t="s">
        <v>16849</v>
      </c>
      <c r="C3942" s="3" t="s">
        <v>188</v>
      </c>
      <c r="D3942" s="3" t="s">
        <v>92</v>
      </c>
      <c r="E3942" s="36">
        <v>218.81</v>
      </c>
      <c r="F3942" s="3" t="s">
        <v>39</v>
      </c>
    </row>
    <row r="3943" spans="1:6">
      <c r="A3943" s="35">
        <v>103210</v>
      </c>
      <c r="B3943" s="3" t="s">
        <v>16844</v>
      </c>
      <c r="C3943" s="3" t="s">
        <v>91</v>
      </c>
      <c r="D3943" s="3" t="s">
        <v>38</v>
      </c>
      <c r="E3943" s="37">
        <v>2206.4299999999998</v>
      </c>
      <c r="F3943" s="3" t="s">
        <v>39</v>
      </c>
    </row>
    <row r="3944" spans="1:6">
      <c r="A3944" s="35">
        <v>103195</v>
      </c>
      <c r="B3944" s="3" t="s">
        <v>16838</v>
      </c>
      <c r="C3944" s="3" t="s">
        <v>91</v>
      </c>
      <c r="D3944" s="3" t="s">
        <v>38</v>
      </c>
      <c r="E3944" s="37">
        <v>2135.44</v>
      </c>
      <c r="F3944" s="3" t="s">
        <v>39</v>
      </c>
    </row>
    <row r="3945" spans="1:6">
      <c r="A3945" s="35">
        <v>103205</v>
      </c>
      <c r="B3945" s="3" t="s">
        <v>16839</v>
      </c>
      <c r="C3945" s="3" t="s">
        <v>91</v>
      </c>
      <c r="D3945" s="3" t="s">
        <v>38</v>
      </c>
      <c r="E3945" s="37">
        <v>3991.24</v>
      </c>
      <c r="F3945" s="3" t="s">
        <v>39</v>
      </c>
    </row>
    <row r="3946" spans="1:6">
      <c r="A3946" s="35">
        <v>103190</v>
      </c>
      <c r="B3946" s="3" t="s">
        <v>16833</v>
      </c>
      <c r="C3946" s="3" t="s">
        <v>91</v>
      </c>
      <c r="D3946" s="3" t="s">
        <v>38</v>
      </c>
      <c r="E3946" s="37">
        <v>3986.89</v>
      </c>
      <c r="F3946" s="3" t="s">
        <v>39</v>
      </c>
    </row>
    <row r="3947" spans="1:6">
      <c r="A3947" s="35">
        <v>102136</v>
      </c>
      <c r="B3947" s="3" t="s">
        <v>5729</v>
      </c>
      <c r="C3947" s="3" t="s">
        <v>91</v>
      </c>
      <c r="D3947" s="3" t="s">
        <v>92</v>
      </c>
      <c r="E3947" s="36">
        <v>54.05</v>
      </c>
      <c r="F3947" s="3" t="s">
        <v>39</v>
      </c>
    </row>
    <row r="3948" spans="1:6">
      <c r="A3948" s="35">
        <v>96374</v>
      </c>
      <c r="B3948" s="3" t="s">
        <v>3315</v>
      </c>
      <c r="C3948" s="3" t="s">
        <v>3</v>
      </c>
      <c r="D3948" s="3" t="s">
        <v>38</v>
      </c>
      <c r="E3948" s="36">
        <v>25.32</v>
      </c>
      <c r="F3948" s="3" t="s">
        <v>39</v>
      </c>
    </row>
    <row r="3949" spans="1:6">
      <c r="A3949" s="35">
        <v>96373</v>
      </c>
      <c r="B3949" s="3" t="s">
        <v>3314</v>
      </c>
      <c r="C3949" s="3" t="s">
        <v>3</v>
      </c>
      <c r="D3949" s="3" t="s">
        <v>38</v>
      </c>
      <c r="E3949" s="36">
        <v>14.24</v>
      </c>
      <c r="F3949" s="3" t="s">
        <v>39</v>
      </c>
    </row>
    <row r="3950" spans="1:6">
      <c r="A3950" s="35">
        <v>103207</v>
      </c>
      <c r="B3950" s="3" t="s">
        <v>16841</v>
      </c>
      <c r="C3950" s="3" t="s">
        <v>91</v>
      </c>
      <c r="D3950" s="3" t="s">
        <v>38</v>
      </c>
      <c r="E3950" s="37">
        <v>2474</v>
      </c>
      <c r="F3950" s="3" t="s">
        <v>39</v>
      </c>
    </row>
    <row r="3951" spans="1:6">
      <c r="A3951" s="35">
        <v>103192</v>
      </c>
      <c r="B3951" s="3" t="s">
        <v>16835</v>
      </c>
      <c r="C3951" s="3" t="s">
        <v>91</v>
      </c>
      <c r="D3951" s="3" t="s">
        <v>38</v>
      </c>
      <c r="E3951" s="37">
        <v>2469.65</v>
      </c>
      <c r="F3951" s="3" t="s">
        <v>39</v>
      </c>
    </row>
    <row r="3952" spans="1:6">
      <c r="A3952" s="35">
        <v>103208</v>
      </c>
      <c r="B3952" s="3" t="s">
        <v>16842</v>
      </c>
      <c r="C3952" s="3" t="s">
        <v>91</v>
      </c>
      <c r="D3952" s="3" t="s">
        <v>38</v>
      </c>
      <c r="E3952" s="37">
        <v>1903.23</v>
      </c>
      <c r="F3952" s="3" t="s">
        <v>39</v>
      </c>
    </row>
    <row r="3953" spans="1:6">
      <c r="A3953" s="35">
        <v>103193</v>
      </c>
      <c r="B3953" s="3" t="s">
        <v>16836</v>
      </c>
      <c r="C3953" s="3" t="s">
        <v>91</v>
      </c>
      <c r="D3953" s="3" t="s">
        <v>38</v>
      </c>
      <c r="E3953" s="37">
        <v>1898.88</v>
      </c>
      <c r="F3953" s="3" t="s">
        <v>39</v>
      </c>
    </row>
    <row r="3954" spans="1:6">
      <c r="A3954" s="35">
        <v>103187</v>
      </c>
      <c r="B3954" s="3" t="s">
        <v>16830</v>
      </c>
      <c r="C3954" s="3" t="s">
        <v>91</v>
      </c>
      <c r="D3954" s="3" t="s">
        <v>38</v>
      </c>
      <c r="E3954" s="37">
        <v>4766.91</v>
      </c>
      <c r="F3954" s="3" t="s">
        <v>39</v>
      </c>
    </row>
    <row r="3955" spans="1:6">
      <c r="A3955" s="35">
        <v>103188</v>
      </c>
      <c r="B3955" s="3" t="s">
        <v>16831</v>
      </c>
      <c r="C3955" s="3" t="s">
        <v>91</v>
      </c>
      <c r="D3955" s="3" t="s">
        <v>38</v>
      </c>
      <c r="E3955" s="37">
        <v>5131.33</v>
      </c>
      <c r="F3955" s="3" t="s">
        <v>39</v>
      </c>
    </row>
    <row r="3956" spans="1:6">
      <c r="A3956" s="35">
        <v>103189</v>
      </c>
      <c r="B3956" s="3" t="s">
        <v>16832</v>
      </c>
      <c r="C3956" s="3" t="s">
        <v>91</v>
      </c>
      <c r="D3956" s="3" t="s">
        <v>38</v>
      </c>
      <c r="E3956" s="37">
        <v>2568.7199999999998</v>
      </c>
      <c r="F3956" s="3" t="s">
        <v>39</v>
      </c>
    </row>
    <row r="3957" spans="1:6">
      <c r="A3957" s="35">
        <v>97054</v>
      </c>
      <c r="B3957" s="3" t="s">
        <v>6134</v>
      </c>
      <c r="C3957" s="3" t="s">
        <v>91</v>
      </c>
      <c r="D3957" s="3" t="s">
        <v>92</v>
      </c>
      <c r="E3957" s="36">
        <v>26.07</v>
      </c>
      <c r="F3957" s="3" t="s">
        <v>39</v>
      </c>
    </row>
    <row r="3958" spans="1:6">
      <c r="A3958" s="35">
        <v>103209</v>
      </c>
      <c r="B3958" s="3" t="s">
        <v>16843</v>
      </c>
      <c r="C3958" s="3" t="s">
        <v>91</v>
      </c>
      <c r="D3958" s="3" t="s">
        <v>38</v>
      </c>
      <c r="E3958" s="37">
        <v>2745.71</v>
      </c>
      <c r="F3958" s="3" t="s">
        <v>39</v>
      </c>
    </row>
    <row r="3959" spans="1:6">
      <c r="A3959" s="35">
        <v>103194</v>
      </c>
      <c r="B3959" s="3" t="s">
        <v>16837</v>
      </c>
      <c r="C3959" s="3" t="s">
        <v>91</v>
      </c>
      <c r="D3959" s="3" t="s">
        <v>38</v>
      </c>
      <c r="E3959" s="37">
        <v>2741.36</v>
      </c>
      <c r="F3959" s="3" t="s">
        <v>39</v>
      </c>
    </row>
    <row r="3960" spans="1:6">
      <c r="A3960" s="35">
        <v>92262</v>
      </c>
      <c r="B3960" s="3" t="s">
        <v>1081</v>
      </c>
      <c r="C3960" s="3" t="s">
        <v>91</v>
      </c>
      <c r="D3960" s="3" t="s">
        <v>38</v>
      </c>
      <c r="E3960" s="36">
        <v>562.73</v>
      </c>
      <c r="F3960" s="3" t="s">
        <v>39</v>
      </c>
    </row>
    <row r="3961" spans="1:6">
      <c r="A3961" s="35">
        <v>92259</v>
      </c>
      <c r="B3961" s="3" t="s">
        <v>1078</v>
      </c>
      <c r="C3961" s="3" t="s">
        <v>91</v>
      </c>
      <c r="D3961" s="3" t="s">
        <v>38</v>
      </c>
      <c r="E3961" s="36">
        <v>396</v>
      </c>
      <c r="F3961" s="3" t="s">
        <v>39</v>
      </c>
    </row>
    <row r="3962" spans="1:6">
      <c r="A3962" s="35">
        <v>92260</v>
      </c>
      <c r="B3962" s="3" t="s">
        <v>1079</v>
      </c>
      <c r="C3962" s="3" t="s">
        <v>91</v>
      </c>
      <c r="D3962" s="3" t="s">
        <v>38</v>
      </c>
      <c r="E3962" s="36">
        <v>443.23</v>
      </c>
      <c r="F3962" s="3" t="s">
        <v>39</v>
      </c>
    </row>
    <row r="3963" spans="1:6">
      <c r="A3963" s="35">
        <v>92261</v>
      </c>
      <c r="B3963" s="3" t="s">
        <v>1080</v>
      </c>
      <c r="C3963" s="3" t="s">
        <v>91</v>
      </c>
      <c r="D3963" s="3" t="s">
        <v>38</v>
      </c>
      <c r="E3963" s="36">
        <v>489.01</v>
      </c>
      <c r="F3963" s="3" t="s">
        <v>39</v>
      </c>
    </row>
    <row r="3964" spans="1:6">
      <c r="A3964" s="35">
        <v>92258</v>
      </c>
      <c r="B3964" s="3" t="s">
        <v>1170</v>
      </c>
      <c r="C3964" s="3" t="s">
        <v>91</v>
      </c>
      <c r="D3964" s="3" t="s">
        <v>38</v>
      </c>
      <c r="E3964" s="36">
        <v>240.81</v>
      </c>
      <c r="F3964" s="3" t="s">
        <v>39</v>
      </c>
    </row>
    <row r="3965" spans="1:6">
      <c r="A3965" s="35">
        <v>92255</v>
      </c>
      <c r="B3965" s="3" t="s">
        <v>1167</v>
      </c>
      <c r="C3965" s="3" t="s">
        <v>91</v>
      </c>
      <c r="D3965" s="3" t="s">
        <v>38</v>
      </c>
      <c r="E3965" s="36">
        <v>143.85</v>
      </c>
      <c r="F3965" s="3" t="s">
        <v>39</v>
      </c>
    </row>
    <row r="3966" spans="1:6">
      <c r="A3966" s="35">
        <v>92256</v>
      </c>
      <c r="B3966" s="3" t="s">
        <v>1168</v>
      </c>
      <c r="C3966" s="3" t="s">
        <v>91</v>
      </c>
      <c r="D3966" s="3" t="s">
        <v>38</v>
      </c>
      <c r="E3966" s="36">
        <v>170.85</v>
      </c>
      <c r="F3966" s="3" t="s">
        <v>39</v>
      </c>
    </row>
    <row r="3967" spans="1:6">
      <c r="A3967" s="35">
        <v>92257</v>
      </c>
      <c r="B3967" s="3" t="s">
        <v>1169</v>
      </c>
      <c r="C3967" s="3" t="s">
        <v>91</v>
      </c>
      <c r="D3967" s="3" t="s">
        <v>38</v>
      </c>
      <c r="E3967" s="36">
        <v>197.68</v>
      </c>
      <c r="F3967" s="3" t="s">
        <v>39</v>
      </c>
    </row>
    <row r="3968" spans="1:6">
      <c r="A3968" s="35">
        <v>101936</v>
      </c>
      <c r="B3968" s="3" t="s">
        <v>5270</v>
      </c>
      <c r="C3968" s="3" t="s">
        <v>91</v>
      </c>
      <c r="D3968" s="3" t="s">
        <v>38</v>
      </c>
      <c r="E3968" s="37">
        <v>6719.63</v>
      </c>
      <c r="F3968" s="3" t="s">
        <v>39</v>
      </c>
    </row>
    <row r="3969" spans="1:6">
      <c r="A3969" s="35">
        <v>101937</v>
      </c>
      <c r="B3969" s="3" t="s">
        <v>5271</v>
      </c>
      <c r="C3969" s="3" t="s">
        <v>91</v>
      </c>
      <c r="D3969" s="3" t="s">
        <v>38</v>
      </c>
      <c r="E3969" s="37">
        <v>11950.94</v>
      </c>
      <c r="F3969" s="3" t="s">
        <v>39</v>
      </c>
    </row>
    <row r="3970" spans="1:6">
      <c r="A3970" s="35">
        <v>102171</v>
      </c>
      <c r="B3970" s="3" t="s">
        <v>4730</v>
      </c>
      <c r="C3970" s="3" t="s">
        <v>188</v>
      </c>
      <c r="D3970" s="3" t="s">
        <v>38</v>
      </c>
      <c r="E3970" s="36">
        <v>726.78</v>
      </c>
      <c r="F3970" s="3" t="s">
        <v>39</v>
      </c>
    </row>
    <row r="3971" spans="1:6">
      <c r="A3971" s="35">
        <v>102172</v>
      </c>
      <c r="B3971" s="3" t="s">
        <v>4731</v>
      </c>
      <c r="C3971" s="3" t="s">
        <v>188</v>
      </c>
      <c r="D3971" s="3" t="s">
        <v>38</v>
      </c>
      <c r="E3971" s="36">
        <v>724.03</v>
      </c>
      <c r="F3971" s="3" t="s">
        <v>39</v>
      </c>
    </row>
    <row r="3972" spans="1:6">
      <c r="A3972" s="35">
        <v>102170</v>
      </c>
      <c r="B3972" s="3" t="s">
        <v>4729</v>
      </c>
      <c r="C3972" s="3" t="s">
        <v>188</v>
      </c>
      <c r="D3972" s="3" t="s">
        <v>38</v>
      </c>
      <c r="E3972" s="36">
        <v>334.99</v>
      </c>
      <c r="F3972" s="3" t="s">
        <v>39</v>
      </c>
    </row>
    <row r="3973" spans="1:6">
      <c r="A3973" s="35">
        <v>102160</v>
      </c>
      <c r="B3973" s="3" t="s">
        <v>4719</v>
      </c>
      <c r="C3973" s="3" t="s">
        <v>188</v>
      </c>
      <c r="D3973" s="3" t="s">
        <v>92</v>
      </c>
      <c r="E3973" s="36">
        <v>240.05</v>
      </c>
      <c r="F3973" s="3" t="s">
        <v>39</v>
      </c>
    </row>
    <row r="3974" spans="1:6">
      <c r="A3974" s="35">
        <v>102177</v>
      </c>
      <c r="B3974" s="3" t="s">
        <v>4733</v>
      </c>
      <c r="C3974" s="3" t="s">
        <v>188</v>
      </c>
      <c r="D3974" s="3" t="s">
        <v>38</v>
      </c>
      <c r="E3974" s="37">
        <v>2832.09</v>
      </c>
      <c r="F3974" s="3" t="s">
        <v>39</v>
      </c>
    </row>
    <row r="3975" spans="1:6">
      <c r="A3975" s="35">
        <v>102178</v>
      </c>
      <c r="B3975" s="3" t="s">
        <v>4734</v>
      </c>
      <c r="C3975" s="3" t="s">
        <v>188</v>
      </c>
      <c r="D3975" s="3" t="s">
        <v>38</v>
      </c>
      <c r="E3975" s="37">
        <v>3276.23</v>
      </c>
      <c r="F3975" s="3" t="s">
        <v>39</v>
      </c>
    </row>
    <row r="3976" spans="1:6">
      <c r="A3976" s="35">
        <v>102176</v>
      </c>
      <c r="B3976" s="3" t="s">
        <v>4732</v>
      </c>
      <c r="C3976" s="3" t="s">
        <v>188</v>
      </c>
      <c r="D3976" s="3" t="s">
        <v>38</v>
      </c>
      <c r="E3976" s="37">
        <v>1341.4</v>
      </c>
      <c r="F3976" s="3" t="s">
        <v>39</v>
      </c>
    </row>
    <row r="3977" spans="1:6">
      <c r="A3977" s="35">
        <v>102163</v>
      </c>
      <c r="B3977" s="3" t="s">
        <v>4722</v>
      </c>
      <c r="C3977" s="3" t="s">
        <v>188</v>
      </c>
      <c r="D3977" s="3" t="s">
        <v>38</v>
      </c>
      <c r="E3977" s="36">
        <v>459.66</v>
      </c>
      <c r="F3977" s="3" t="s">
        <v>39</v>
      </c>
    </row>
    <row r="3978" spans="1:6">
      <c r="A3978" s="35">
        <v>102153</v>
      </c>
      <c r="B3978" s="3" t="s">
        <v>4712</v>
      </c>
      <c r="C3978" s="3" t="s">
        <v>188</v>
      </c>
      <c r="D3978" s="3" t="s">
        <v>92</v>
      </c>
      <c r="E3978" s="36">
        <v>364.72</v>
      </c>
      <c r="F3978" s="3" t="s">
        <v>39</v>
      </c>
    </row>
    <row r="3979" spans="1:6">
      <c r="A3979" s="35">
        <v>102165</v>
      </c>
      <c r="B3979" s="3" t="s">
        <v>4724</v>
      </c>
      <c r="C3979" s="3" t="s">
        <v>188</v>
      </c>
      <c r="D3979" s="3" t="s">
        <v>38</v>
      </c>
      <c r="E3979" s="36">
        <v>462.3</v>
      </c>
      <c r="F3979" s="3" t="s">
        <v>39</v>
      </c>
    </row>
    <row r="3980" spans="1:6">
      <c r="A3980" s="35">
        <v>102155</v>
      </c>
      <c r="B3980" s="3" t="s">
        <v>4714</v>
      </c>
      <c r="C3980" s="3" t="s">
        <v>188</v>
      </c>
      <c r="D3980" s="3" t="s">
        <v>92</v>
      </c>
      <c r="E3980" s="36">
        <v>384.83</v>
      </c>
      <c r="F3980" s="3" t="s">
        <v>39</v>
      </c>
    </row>
    <row r="3981" spans="1:6">
      <c r="A3981" s="35">
        <v>102167</v>
      </c>
      <c r="B3981" s="3" t="s">
        <v>4726</v>
      </c>
      <c r="C3981" s="3" t="s">
        <v>188</v>
      </c>
      <c r="D3981" s="3" t="s">
        <v>38</v>
      </c>
      <c r="E3981" s="36">
        <v>578.58000000000004</v>
      </c>
      <c r="F3981" s="3" t="s">
        <v>39</v>
      </c>
    </row>
    <row r="3982" spans="1:6">
      <c r="A3982" s="35">
        <v>102157</v>
      </c>
      <c r="B3982" s="3" t="s">
        <v>4716</v>
      </c>
      <c r="C3982" s="3" t="s">
        <v>188</v>
      </c>
      <c r="D3982" s="3" t="s">
        <v>92</v>
      </c>
      <c r="E3982" s="36">
        <v>518.58000000000004</v>
      </c>
      <c r="F3982" s="3" t="s">
        <v>39</v>
      </c>
    </row>
    <row r="3983" spans="1:6">
      <c r="A3983" s="35">
        <v>102169</v>
      </c>
      <c r="B3983" s="3" t="s">
        <v>4728</v>
      </c>
      <c r="C3983" s="3" t="s">
        <v>188</v>
      </c>
      <c r="D3983" s="3" t="s">
        <v>38</v>
      </c>
      <c r="E3983" s="36">
        <v>675</v>
      </c>
      <c r="F3983" s="3" t="s">
        <v>39</v>
      </c>
    </row>
    <row r="3984" spans="1:6">
      <c r="A3984" s="35">
        <v>102159</v>
      </c>
      <c r="B3984" s="3" t="s">
        <v>4718</v>
      </c>
      <c r="C3984" s="3" t="s">
        <v>188</v>
      </c>
      <c r="D3984" s="3" t="s">
        <v>92</v>
      </c>
      <c r="E3984" s="36">
        <v>636.27</v>
      </c>
      <c r="F3984" s="3" t="s">
        <v>39</v>
      </c>
    </row>
    <row r="3985" spans="1:6">
      <c r="A3985" s="35">
        <v>102161</v>
      </c>
      <c r="B3985" s="3" t="s">
        <v>4720</v>
      </c>
      <c r="C3985" s="3" t="s">
        <v>188</v>
      </c>
      <c r="D3985" s="3" t="s">
        <v>38</v>
      </c>
      <c r="E3985" s="36">
        <v>314.22000000000003</v>
      </c>
      <c r="F3985" s="3" t="s">
        <v>39</v>
      </c>
    </row>
    <row r="3986" spans="1:6">
      <c r="A3986" s="35">
        <v>102151</v>
      </c>
      <c r="B3986" s="3" t="s">
        <v>4710</v>
      </c>
      <c r="C3986" s="3" t="s">
        <v>188</v>
      </c>
      <c r="D3986" s="3" t="s">
        <v>92</v>
      </c>
      <c r="E3986" s="36">
        <v>219.28</v>
      </c>
      <c r="F3986" s="3" t="s">
        <v>39</v>
      </c>
    </row>
    <row r="3987" spans="1:6">
      <c r="A3987" s="35">
        <v>102162</v>
      </c>
      <c r="B3987" s="3" t="s">
        <v>4721</v>
      </c>
      <c r="C3987" s="3" t="s">
        <v>188</v>
      </c>
      <c r="D3987" s="3" t="s">
        <v>38</v>
      </c>
      <c r="E3987" s="36">
        <v>376.55</v>
      </c>
      <c r="F3987" s="3" t="s">
        <v>39</v>
      </c>
    </row>
    <row r="3988" spans="1:6">
      <c r="A3988" s="35">
        <v>102164</v>
      </c>
      <c r="B3988" s="3" t="s">
        <v>4723</v>
      </c>
      <c r="C3988" s="3" t="s">
        <v>188</v>
      </c>
      <c r="D3988" s="3" t="s">
        <v>38</v>
      </c>
      <c r="E3988" s="36">
        <v>394.33</v>
      </c>
      <c r="F3988" s="3" t="s">
        <v>39</v>
      </c>
    </row>
    <row r="3989" spans="1:6">
      <c r="A3989" s="35">
        <v>102154</v>
      </c>
      <c r="B3989" s="3" t="s">
        <v>4713</v>
      </c>
      <c r="C3989" s="3" t="s">
        <v>188</v>
      </c>
      <c r="D3989" s="3" t="s">
        <v>92</v>
      </c>
      <c r="E3989" s="36">
        <v>316.86</v>
      </c>
      <c r="F3989" s="3" t="s">
        <v>39</v>
      </c>
    </row>
    <row r="3990" spans="1:6">
      <c r="A3990" s="35">
        <v>102166</v>
      </c>
      <c r="B3990" s="3" t="s">
        <v>4725</v>
      </c>
      <c r="C3990" s="3" t="s">
        <v>188</v>
      </c>
      <c r="D3990" s="3" t="s">
        <v>38</v>
      </c>
      <c r="E3990" s="36">
        <v>433.14</v>
      </c>
      <c r="F3990" s="3" t="s">
        <v>39</v>
      </c>
    </row>
    <row r="3991" spans="1:6">
      <c r="A3991" s="35">
        <v>102156</v>
      </c>
      <c r="B3991" s="3" t="s">
        <v>4715</v>
      </c>
      <c r="C3991" s="3" t="s">
        <v>188</v>
      </c>
      <c r="D3991" s="3" t="s">
        <v>92</v>
      </c>
      <c r="E3991" s="36">
        <v>373.14</v>
      </c>
      <c r="F3991" s="3" t="s">
        <v>39</v>
      </c>
    </row>
    <row r="3992" spans="1:6">
      <c r="A3992" s="35">
        <v>102168</v>
      </c>
      <c r="B3992" s="3" t="s">
        <v>4727</v>
      </c>
      <c r="C3992" s="3" t="s">
        <v>188</v>
      </c>
      <c r="D3992" s="3" t="s">
        <v>38</v>
      </c>
      <c r="E3992" s="36">
        <v>574.54</v>
      </c>
      <c r="F3992" s="3" t="s">
        <v>39</v>
      </c>
    </row>
    <row r="3993" spans="1:6">
      <c r="A3993" s="35">
        <v>102158</v>
      </c>
      <c r="B3993" s="3" t="s">
        <v>4717</v>
      </c>
      <c r="C3993" s="3" t="s">
        <v>188</v>
      </c>
      <c r="D3993" s="3" t="s">
        <v>92</v>
      </c>
      <c r="E3993" s="36">
        <v>530.07000000000005</v>
      </c>
      <c r="F3993" s="3" t="s">
        <v>39</v>
      </c>
    </row>
    <row r="3994" spans="1:6">
      <c r="A3994" s="35">
        <v>102152</v>
      </c>
      <c r="B3994" s="3" t="s">
        <v>4711</v>
      </c>
      <c r="C3994" s="3" t="s">
        <v>188</v>
      </c>
      <c r="D3994" s="3" t="s">
        <v>92</v>
      </c>
      <c r="E3994" s="36">
        <v>281.61</v>
      </c>
      <c r="F3994" s="3" t="s">
        <v>39</v>
      </c>
    </row>
    <row r="3995" spans="1:6">
      <c r="A3995" s="35">
        <v>102181</v>
      </c>
      <c r="B3995" s="3" t="s">
        <v>4737</v>
      </c>
      <c r="C3995" s="3" t="s">
        <v>188</v>
      </c>
      <c r="D3995" s="3" t="s">
        <v>38</v>
      </c>
      <c r="E3995" s="36">
        <v>548.21</v>
      </c>
      <c r="F3995" s="3" t="s">
        <v>39</v>
      </c>
    </row>
    <row r="3996" spans="1:6">
      <c r="A3996" s="35">
        <v>102179</v>
      </c>
      <c r="B3996" s="3" t="s">
        <v>4735</v>
      </c>
      <c r="C3996" s="3" t="s">
        <v>188</v>
      </c>
      <c r="D3996" s="3" t="s">
        <v>38</v>
      </c>
      <c r="E3996" s="36">
        <v>381.9</v>
      </c>
      <c r="F3996" s="3" t="s">
        <v>39</v>
      </c>
    </row>
    <row r="3997" spans="1:6">
      <c r="A3997" s="35">
        <v>102180</v>
      </c>
      <c r="B3997" s="3" t="s">
        <v>4736</v>
      </c>
      <c r="C3997" s="3" t="s">
        <v>188</v>
      </c>
      <c r="D3997" s="3" t="s">
        <v>38</v>
      </c>
      <c r="E3997" s="36">
        <v>453.07</v>
      </c>
      <c r="F3997" s="3" t="s">
        <v>39</v>
      </c>
    </row>
    <row r="3998" spans="1:6">
      <c r="A3998" s="35">
        <v>101409</v>
      </c>
      <c r="B3998" s="3" t="s">
        <v>6392</v>
      </c>
      <c r="C3998" s="3" t="s">
        <v>4127</v>
      </c>
      <c r="D3998" s="3" t="s">
        <v>92</v>
      </c>
      <c r="E3998" s="37">
        <v>2753.69</v>
      </c>
      <c r="F3998" s="3" t="s">
        <v>4035</v>
      </c>
    </row>
    <row r="3999" spans="1:6">
      <c r="A3999" s="35">
        <v>91981</v>
      </c>
      <c r="B3999" s="3" t="s">
        <v>1926</v>
      </c>
      <c r="C3999" s="3" t="s">
        <v>91</v>
      </c>
      <c r="D3999" s="3" t="s">
        <v>92</v>
      </c>
      <c r="E3999" s="36">
        <v>37.65</v>
      </c>
      <c r="F3999" s="3" t="s">
        <v>39</v>
      </c>
    </row>
    <row r="4000" spans="1:6">
      <c r="A4000" s="35">
        <v>91980</v>
      </c>
      <c r="B4000" s="3" t="s">
        <v>1925</v>
      </c>
      <c r="C4000" s="3" t="s">
        <v>91</v>
      </c>
      <c r="D4000" s="3" t="s">
        <v>92</v>
      </c>
      <c r="E4000" s="36">
        <v>31.05</v>
      </c>
      <c r="F4000" s="3" t="s">
        <v>39</v>
      </c>
    </row>
    <row r="4001" spans="1:6">
      <c r="A4001" s="35">
        <v>91979</v>
      </c>
      <c r="B4001" s="3" t="s">
        <v>1924</v>
      </c>
      <c r="C4001" s="3" t="s">
        <v>91</v>
      </c>
      <c r="D4001" s="3" t="s">
        <v>92</v>
      </c>
      <c r="E4001" s="36">
        <v>38.76</v>
      </c>
      <c r="F4001" s="3" t="s">
        <v>39</v>
      </c>
    </row>
    <row r="4002" spans="1:6">
      <c r="A4002" s="35">
        <v>91978</v>
      </c>
      <c r="B4002" s="3" t="s">
        <v>1923</v>
      </c>
      <c r="C4002" s="3" t="s">
        <v>91</v>
      </c>
      <c r="D4002" s="3" t="s">
        <v>92</v>
      </c>
      <c r="E4002" s="36">
        <v>32.159999999999997</v>
      </c>
      <c r="F4002" s="3" t="s">
        <v>39</v>
      </c>
    </row>
    <row r="4003" spans="1:6">
      <c r="A4003" s="35">
        <v>92029</v>
      </c>
      <c r="B4003" s="3" t="s">
        <v>1974</v>
      </c>
      <c r="C4003" s="3" t="s">
        <v>91</v>
      </c>
      <c r="D4003" s="3" t="s">
        <v>92</v>
      </c>
      <c r="E4003" s="36">
        <v>42.98</v>
      </c>
      <c r="F4003" s="3" t="s">
        <v>39</v>
      </c>
    </row>
    <row r="4004" spans="1:6">
      <c r="A4004" s="35">
        <v>92028</v>
      </c>
      <c r="B4004" s="3" t="s">
        <v>1973</v>
      </c>
      <c r="C4004" s="3" t="s">
        <v>91</v>
      </c>
      <c r="D4004" s="3" t="s">
        <v>92</v>
      </c>
      <c r="E4004" s="36">
        <v>36.380000000000003</v>
      </c>
      <c r="F4004" s="3" t="s">
        <v>39</v>
      </c>
    </row>
    <row r="4005" spans="1:6">
      <c r="A4005" s="35">
        <v>92031</v>
      </c>
      <c r="B4005" s="3" t="s">
        <v>1976</v>
      </c>
      <c r="C4005" s="3" t="s">
        <v>91</v>
      </c>
      <c r="D4005" s="3" t="s">
        <v>92</v>
      </c>
      <c r="E4005" s="36">
        <v>59.49</v>
      </c>
      <c r="F4005" s="3" t="s">
        <v>39</v>
      </c>
    </row>
    <row r="4006" spans="1:6">
      <c r="A4006" s="35">
        <v>92030</v>
      </c>
      <c r="B4006" s="3" t="s">
        <v>1975</v>
      </c>
      <c r="C4006" s="3" t="s">
        <v>91</v>
      </c>
      <c r="D4006" s="3" t="s">
        <v>92</v>
      </c>
      <c r="E4006" s="36">
        <v>52.89</v>
      </c>
      <c r="F4006" s="3" t="s">
        <v>39</v>
      </c>
    </row>
    <row r="4007" spans="1:6">
      <c r="A4007" s="35">
        <v>91955</v>
      </c>
      <c r="B4007" s="3" t="s">
        <v>1900</v>
      </c>
      <c r="C4007" s="3" t="s">
        <v>91</v>
      </c>
      <c r="D4007" s="3" t="s">
        <v>92</v>
      </c>
      <c r="E4007" s="36">
        <v>26.45</v>
      </c>
      <c r="F4007" s="3" t="s">
        <v>39</v>
      </c>
    </row>
    <row r="4008" spans="1:6">
      <c r="A4008" s="35">
        <v>91954</v>
      </c>
      <c r="B4008" s="3" t="s">
        <v>1899</v>
      </c>
      <c r="C4008" s="3" t="s">
        <v>91</v>
      </c>
      <c r="D4008" s="3" t="s">
        <v>92</v>
      </c>
      <c r="E4008" s="36">
        <v>19.850000000000001</v>
      </c>
      <c r="F4008" s="3" t="s">
        <v>39</v>
      </c>
    </row>
    <row r="4009" spans="1:6">
      <c r="A4009" s="35">
        <v>92033</v>
      </c>
      <c r="B4009" s="3" t="s">
        <v>1978</v>
      </c>
      <c r="C4009" s="3" t="s">
        <v>91</v>
      </c>
      <c r="D4009" s="3" t="s">
        <v>92</v>
      </c>
      <c r="E4009" s="36">
        <v>60.52</v>
      </c>
      <c r="F4009" s="3" t="s">
        <v>39</v>
      </c>
    </row>
    <row r="4010" spans="1:6">
      <c r="A4010" s="35">
        <v>92032</v>
      </c>
      <c r="B4010" s="3" t="s">
        <v>1977</v>
      </c>
      <c r="C4010" s="3" t="s">
        <v>91</v>
      </c>
      <c r="D4010" s="3" t="s">
        <v>92</v>
      </c>
      <c r="E4010" s="36">
        <v>53.92</v>
      </c>
      <c r="F4010" s="3" t="s">
        <v>39</v>
      </c>
    </row>
    <row r="4011" spans="1:6">
      <c r="A4011" s="35">
        <v>91961</v>
      </c>
      <c r="B4011" s="3" t="s">
        <v>1906</v>
      </c>
      <c r="C4011" s="3" t="s">
        <v>91</v>
      </c>
      <c r="D4011" s="3" t="s">
        <v>92</v>
      </c>
      <c r="E4011" s="36">
        <v>44.01</v>
      </c>
      <c r="F4011" s="3" t="s">
        <v>39</v>
      </c>
    </row>
    <row r="4012" spans="1:6">
      <c r="A4012" s="35">
        <v>91960</v>
      </c>
      <c r="B4012" s="3" t="s">
        <v>1905</v>
      </c>
      <c r="C4012" s="3" t="s">
        <v>91</v>
      </c>
      <c r="D4012" s="3" t="s">
        <v>92</v>
      </c>
      <c r="E4012" s="36">
        <v>37.409999999999997</v>
      </c>
      <c r="F4012" s="3" t="s">
        <v>39</v>
      </c>
    </row>
    <row r="4013" spans="1:6">
      <c r="A4013" s="35">
        <v>91969</v>
      </c>
      <c r="B4013" s="3" t="s">
        <v>1914</v>
      </c>
      <c r="C4013" s="3" t="s">
        <v>91</v>
      </c>
      <c r="D4013" s="3" t="s">
        <v>92</v>
      </c>
      <c r="E4013" s="36">
        <v>61.55</v>
      </c>
      <c r="F4013" s="3" t="s">
        <v>39</v>
      </c>
    </row>
    <row r="4014" spans="1:6">
      <c r="A4014" s="35">
        <v>91968</v>
      </c>
      <c r="B4014" s="3" t="s">
        <v>1913</v>
      </c>
      <c r="C4014" s="3" t="s">
        <v>91</v>
      </c>
      <c r="D4014" s="3" t="s">
        <v>92</v>
      </c>
      <c r="E4014" s="36">
        <v>54.95</v>
      </c>
      <c r="F4014" s="3" t="s">
        <v>39</v>
      </c>
    </row>
    <row r="4015" spans="1:6">
      <c r="A4015" s="35">
        <v>91985</v>
      </c>
      <c r="B4015" s="3" t="s">
        <v>1930</v>
      </c>
      <c r="C4015" s="3" t="s">
        <v>91</v>
      </c>
      <c r="D4015" s="3" t="s">
        <v>92</v>
      </c>
      <c r="E4015" s="36">
        <v>20.38</v>
      </c>
      <c r="F4015" s="3" t="s">
        <v>39</v>
      </c>
    </row>
    <row r="4016" spans="1:6">
      <c r="A4016" s="35">
        <v>91984</v>
      </c>
      <c r="B4016" s="3" t="s">
        <v>1929</v>
      </c>
      <c r="C4016" s="3" t="s">
        <v>91</v>
      </c>
      <c r="D4016" s="3" t="s">
        <v>92</v>
      </c>
      <c r="E4016" s="36">
        <v>13.78</v>
      </c>
      <c r="F4016" s="3" t="s">
        <v>39</v>
      </c>
    </row>
    <row r="4017" spans="1:6">
      <c r="A4017" s="35">
        <v>91989</v>
      </c>
      <c r="B4017" s="3" t="s">
        <v>1934</v>
      </c>
      <c r="C4017" s="3" t="s">
        <v>91</v>
      </c>
      <c r="D4017" s="3" t="s">
        <v>92</v>
      </c>
      <c r="E4017" s="36">
        <v>24.08</v>
      </c>
      <c r="F4017" s="3" t="s">
        <v>39</v>
      </c>
    </row>
    <row r="4018" spans="1:6">
      <c r="A4018" s="35">
        <v>91988</v>
      </c>
      <c r="B4018" s="3" t="s">
        <v>1933</v>
      </c>
      <c r="C4018" s="3" t="s">
        <v>91</v>
      </c>
      <c r="D4018" s="3" t="s">
        <v>92</v>
      </c>
      <c r="E4018" s="36">
        <v>17.48</v>
      </c>
      <c r="F4018" s="3" t="s">
        <v>39</v>
      </c>
    </row>
    <row r="4019" spans="1:6">
      <c r="A4019" s="35">
        <v>92023</v>
      </c>
      <c r="B4019" s="3" t="s">
        <v>1968</v>
      </c>
      <c r="C4019" s="3" t="s">
        <v>91</v>
      </c>
      <c r="D4019" s="3" t="s">
        <v>92</v>
      </c>
      <c r="E4019" s="36">
        <v>37.93</v>
      </c>
      <c r="F4019" s="3" t="s">
        <v>39</v>
      </c>
    </row>
    <row r="4020" spans="1:6">
      <c r="A4020" s="35">
        <v>92022</v>
      </c>
      <c r="B4020" s="3" t="s">
        <v>1967</v>
      </c>
      <c r="C4020" s="3" t="s">
        <v>91</v>
      </c>
      <c r="D4020" s="3" t="s">
        <v>92</v>
      </c>
      <c r="E4020" s="36">
        <v>31.33</v>
      </c>
      <c r="F4020" s="3" t="s">
        <v>39</v>
      </c>
    </row>
    <row r="4021" spans="1:6">
      <c r="A4021" s="35">
        <v>92025</v>
      </c>
      <c r="B4021" s="3" t="s">
        <v>1970</v>
      </c>
      <c r="C4021" s="3" t="s">
        <v>91</v>
      </c>
      <c r="D4021" s="3" t="s">
        <v>92</v>
      </c>
      <c r="E4021" s="36">
        <v>54.49</v>
      </c>
      <c r="F4021" s="3" t="s">
        <v>39</v>
      </c>
    </row>
    <row r="4022" spans="1:6">
      <c r="A4022" s="35">
        <v>92024</v>
      </c>
      <c r="B4022" s="3" t="s">
        <v>1969</v>
      </c>
      <c r="C4022" s="3" t="s">
        <v>91</v>
      </c>
      <c r="D4022" s="3" t="s">
        <v>92</v>
      </c>
      <c r="E4022" s="36">
        <v>47.89</v>
      </c>
      <c r="F4022" s="3" t="s">
        <v>39</v>
      </c>
    </row>
    <row r="4023" spans="1:6">
      <c r="A4023" s="35">
        <v>91957</v>
      </c>
      <c r="B4023" s="3" t="s">
        <v>1902</v>
      </c>
      <c r="C4023" s="3" t="s">
        <v>91</v>
      </c>
      <c r="D4023" s="3" t="s">
        <v>92</v>
      </c>
      <c r="E4023" s="36">
        <v>38.96</v>
      </c>
      <c r="F4023" s="3" t="s">
        <v>39</v>
      </c>
    </row>
    <row r="4024" spans="1:6">
      <c r="A4024" s="35">
        <v>91956</v>
      </c>
      <c r="B4024" s="3" t="s">
        <v>1901</v>
      </c>
      <c r="C4024" s="3" t="s">
        <v>91</v>
      </c>
      <c r="D4024" s="3" t="s">
        <v>92</v>
      </c>
      <c r="E4024" s="36">
        <v>32.36</v>
      </c>
      <c r="F4024" s="3" t="s">
        <v>39</v>
      </c>
    </row>
    <row r="4025" spans="1:6">
      <c r="A4025" s="35">
        <v>91963</v>
      </c>
      <c r="B4025" s="3" t="s">
        <v>1908</v>
      </c>
      <c r="C4025" s="3" t="s">
        <v>91</v>
      </c>
      <c r="D4025" s="3" t="s">
        <v>92</v>
      </c>
      <c r="E4025" s="36">
        <v>56.55</v>
      </c>
      <c r="F4025" s="3" t="s">
        <v>39</v>
      </c>
    </row>
    <row r="4026" spans="1:6">
      <c r="A4026" s="35">
        <v>91962</v>
      </c>
      <c r="B4026" s="3" t="s">
        <v>1907</v>
      </c>
      <c r="C4026" s="3" t="s">
        <v>91</v>
      </c>
      <c r="D4026" s="3" t="s">
        <v>92</v>
      </c>
      <c r="E4026" s="36">
        <v>49.95</v>
      </c>
      <c r="F4026" s="3" t="s">
        <v>39</v>
      </c>
    </row>
    <row r="4027" spans="1:6">
      <c r="A4027" s="35">
        <v>91953</v>
      </c>
      <c r="B4027" s="3" t="s">
        <v>1898</v>
      </c>
      <c r="C4027" s="3" t="s">
        <v>91</v>
      </c>
      <c r="D4027" s="3" t="s">
        <v>92</v>
      </c>
      <c r="E4027" s="36">
        <v>21.4</v>
      </c>
      <c r="F4027" s="3" t="s">
        <v>39</v>
      </c>
    </row>
    <row r="4028" spans="1:6">
      <c r="A4028" s="35">
        <v>91952</v>
      </c>
      <c r="B4028" s="3" t="s">
        <v>1897</v>
      </c>
      <c r="C4028" s="3" t="s">
        <v>91</v>
      </c>
      <c r="D4028" s="3" t="s">
        <v>92</v>
      </c>
      <c r="E4028" s="36">
        <v>14.8</v>
      </c>
      <c r="F4028" s="3" t="s">
        <v>39</v>
      </c>
    </row>
    <row r="4029" spans="1:6">
      <c r="A4029" s="35">
        <v>92035</v>
      </c>
      <c r="B4029" s="3" t="s">
        <v>1980</v>
      </c>
      <c r="C4029" s="3" t="s">
        <v>91</v>
      </c>
      <c r="D4029" s="3" t="s">
        <v>92</v>
      </c>
      <c r="E4029" s="36">
        <v>55.52</v>
      </c>
      <c r="F4029" s="3" t="s">
        <v>39</v>
      </c>
    </row>
    <row r="4030" spans="1:6">
      <c r="A4030" s="35">
        <v>92034</v>
      </c>
      <c r="B4030" s="3" t="s">
        <v>1979</v>
      </c>
      <c r="C4030" s="3" t="s">
        <v>91</v>
      </c>
      <c r="D4030" s="3" t="s">
        <v>92</v>
      </c>
      <c r="E4030" s="36">
        <v>48.92</v>
      </c>
      <c r="F4030" s="3" t="s">
        <v>39</v>
      </c>
    </row>
    <row r="4031" spans="1:6">
      <c r="A4031" s="35">
        <v>92027</v>
      </c>
      <c r="B4031" s="3" t="s">
        <v>1972</v>
      </c>
      <c r="C4031" s="3" t="s">
        <v>91</v>
      </c>
      <c r="D4031" s="3" t="s">
        <v>92</v>
      </c>
      <c r="E4031" s="36">
        <v>50.47</v>
      </c>
      <c r="F4031" s="3" t="s">
        <v>39</v>
      </c>
    </row>
    <row r="4032" spans="1:6">
      <c r="A4032" s="35">
        <v>92026</v>
      </c>
      <c r="B4032" s="3" t="s">
        <v>1971</v>
      </c>
      <c r="C4032" s="3" t="s">
        <v>91</v>
      </c>
      <c r="D4032" s="3" t="s">
        <v>92</v>
      </c>
      <c r="E4032" s="36">
        <v>43.87</v>
      </c>
      <c r="F4032" s="3" t="s">
        <v>39</v>
      </c>
    </row>
    <row r="4033" spans="1:6">
      <c r="A4033" s="35">
        <v>91965</v>
      </c>
      <c r="B4033" s="3" t="s">
        <v>1910</v>
      </c>
      <c r="C4033" s="3" t="s">
        <v>91</v>
      </c>
      <c r="D4033" s="3" t="s">
        <v>92</v>
      </c>
      <c r="E4033" s="36">
        <v>51.5</v>
      </c>
      <c r="F4033" s="3" t="s">
        <v>39</v>
      </c>
    </row>
    <row r="4034" spans="1:6">
      <c r="A4034" s="35">
        <v>91964</v>
      </c>
      <c r="B4034" s="3" t="s">
        <v>1909</v>
      </c>
      <c r="C4034" s="3" t="s">
        <v>91</v>
      </c>
      <c r="D4034" s="3" t="s">
        <v>92</v>
      </c>
      <c r="E4034" s="36">
        <v>44.9</v>
      </c>
      <c r="F4034" s="3" t="s">
        <v>39</v>
      </c>
    </row>
    <row r="4035" spans="1:6">
      <c r="A4035" s="35">
        <v>91973</v>
      </c>
      <c r="B4035" s="3" t="s">
        <v>1918</v>
      </c>
      <c r="C4035" s="3" t="s">
        <v>91</v>
      </c>
      <c r="D4035" s="3" t="s">
        <v>92</v>
      </c>
      <c r="E4035" s="36">
        <v>73.430000000000007</v>
      </c>
      <c r="F4035" s="3" t="s">
        <v>39</v>
      </c>
    </row>
    <row r="4036" spans="1:6">
      <c r="A4036" s="35">
        <v>91972</v>
      </c>
      <c r="B4036" s="3" t="s">
        <v>1917</v>
      </c>
      <c r="C4036" s="3" t="s">
        <v>91</v>
      </c>
      <c r="D4036" s="3" t="s">
        <v>92</v>
      </c>
      <c r="E4036" s="36">
        <v>62.75</v>
      </c>
      <c r="F4036" s="3" t="s">
        <v>39</v>
      </c>
    </row>
    <row r="4037" spans="1:6">
      <c r="A4037" s="35">
        <v>91959</v>
      </c>
      <c r="B4037" s="3" t="s">
        <v>1904</v>
      </c>
      <c r="C4037" s="3" t="s">
        <v>91</v>
      </c>
      <c r="D4037" s="3" t="s">
        <v>92</v>
      </c>
      <c r="E4037" s="36">
        <v>33.94</v>
      </c>
      <c r="F4037" s="3" t="s">
        <v>39</v>
      </c>
    </row>
    <row r="4038" spans="1:6">
      <c r="A4038" s="35">
        <v>91958</v>
      </c>
      <c r="B4038" s="3" t="s">
        <v>1903</v>
      </c>
      <c r="C4038" s="3" t="s">
        <v>91</v>
      </c>
      <c r="D4038" s="3" t="s">
        <v>92</v>
      </c>
      <c r="E4038" s="36">
        <v>27.34</v>
      </c>
      <c r="F4038" s="3" t="s">
        <v>39</v>
      </c>
    </row>
    <row r="4039" spans="1:6">
      <c r="A4039" s="35">
        <v>91971</v>
      </c>
      <c r="B4039" s="3" t="s">
        <v>1916</v>
      </c>
      <c r="C4039" s="3" t="s">
        <v>91</v>
      </c>
      <c r="D4039" s="3" t="s">
        <v>92</v>
      </c>
      <c r="E4039" s="36">
        <v>68.38</v>
      </c>
      <c r="F4039" s="3" t="s">
        <v>39</v>
      </c>
    </row>
    <row r="4040" spans="1:6">
      <c r="A4040" s="35">
        <v>91970</v>
      </c>
      <c r="B4040" s="3" t="s">
        <v>1915</v>
      </c>
      <c r="C4040" s="3" t="s">
        <v>91</v>
      </c>
      <c r="D4040" s="3" t="s">
        <v>92</v>
      </c>
      <c r="E4040" s="36">
        <v>57.7</v>
      </c>
      <c r="F4040" s="3" t="s">
        <v>39</v>
      </c>
    </row>
    <row r="4041" spans="1:6">
      <c r="A4041" s="35">
        <v>91967</v>
      </c>
      <c r="B4041" s="3" t="s">
        <v>1912</v>
      </c>
      <c r="C4041" s="3" t="s">
        <v>91</v>
      </c>
      <c r="D4041" s="3" t="s">
        <v>92</v>
      </c>
      <c r="E4041" s="36">
        <v>46.49</v>
      </c>
      <c r="F4041" s="3" t="s">
        <v>39</v>
      </c>
    </row>
    <row r="4042" spans="1:6">
      <c r="A4042" s="35">
        <v>91966</v>
      </c>
      <c r="B4042" s="3" t="s">
        <v>1911</v>
      </c>
      <c r="C4042" s="3" t="s">
        <v>91</v>
      </c>
      <c r="D4042" s="3" t="s">
        <v>92</v>
      </c>
      <c r="E4042" s="36">
        <v>39.89</v>
      </c>
      <c r="F4042" s="3" t="s">
        <v>39</v>
      </c>
    </row>
    <row r="4043" spans="1:6">
      <c r="A4043" s="35">
        <v>91975</v>
      </c>
      <c r="B4043" s="3" t="s">
        <v>1920</v>
      </c>
      <c r="C4043" s="3" t="s">
        <v>91</v>
      </c>
      <c r="D4043" s="3" t="s">
        <v>92</v>
      </c>
      <c r="E4043" s="36">
        <v>63.33</v>
      </c>
      <c r="F4043" s="3" t="s">
        <v>39</v>
      </c>
    </row>
    <row r="4044" spans="1:6">
      <c r="A4044" s="35">
        <v>91974</v>
      </c>
      <c r="B4044" s="3" t="s">
        <v>1919</v>
      </c>
      <c r="C4044" s="3" t="s">
        <v>91</v>
      </c>
      <c r="D4044" s="3" t="s">
        <v>92</v>
      </c>
      <c r="E4044" s="36">
        <v>52.65</v>
      </c>
      <c r="F4044" s="3" t="s">
        <v>39</v>
      </c>
    </row>
    <row r="4045" spans="1:6">
      <c r="A4045" s="35">
        <v>91977</v>
      </c>
      <c r="B4045" s="3" t="s">
        <v>1922</v>
      </c>
      <c r="C4045" s="3" t="s">
        <v>91</v>
      </c>
      <c r="D4045" s="3" t="s">
        <v>92</v>
      </c>
      <c r="E4045" s="36">
        <v>88.49</v>
      </c>
      <c r="F4045" s="3" t="s">
        <v>39</v>
      </c>
    </row>
    <row r="4046" spans="1:6">
      <c r="A4046" s="35">
        <v>91976</v>
      </c>
      <c r="B4046" s="3" t="s">
        <v>1921</v>
      </c>
      <c r="C4046" s="3" t="s">
        <v>91</v>
      </c>
      <c r="D4046" s="3" t="s">
        <v>92</v>
      </c>
      <c r="E4046" s="36">
        <v>77.81</v>
      </c>
      <c r="F4046" s="3" t="s">
        <v>39</v>
      </c>
    </row>
    <row r="4047" spans="1:6">
      <c r="A4047" s="35">
        <v>98765</v>
      </c>
      <c r="B4047" s="3" t="s">
        <v>502</v>
      </c>
      <c r="C4047" s="3" t="s">
        <v>363</v>
      </c>
      <c r="D4047" s="3" t="s">
        <v>410</v>
      </c>
      <c r="E4047" s="36">
        <v>0.11</v>
      </c>
      <c r="F4047" s="3" t="s">
        <v>39</v>
      </c>
    </row>
    <row r="4048" spans="1:6">
      <c r="A4048" s="35">
        <v>98764</v>
      </c>
      <c r="B4048" s="3" t="s">
        <v>358</v>
      </c>
      <c r="C4048" s="3" t="s">
        <v>12</v>
      </c>
      <c r="D4048" s="3" t="s">
        <v>92</v>
      </c>
      <c r="E4048" s="36">
        <v>4.4000000000000004</v>
      </c>
      <c r="F4048" s="3" t="s">
        <v>39</v>
      </c>
    </row>
    <row r="4049" spans="1:6">
      <c r="A4049" s="35">
        <v>98760</v>
      </c>
      <c r="B4049" s="3" t="s">
        <v>1062</v>
      </c>
      <c r="C4049" s="3" t="s">
        <v>9</v>
      </c>
      <c r="D4049" s="3" t="s">
        <v>410</v>
      </c>
      <c r="E4049" s="36">
        <v>0.1</v>
      </c>
      <c r="F4049" s="3" t="s">
        <v>39</v>
      </c>
    </row>
    <row r="4050" spans="1:6">
      <c r="A4050" s="35">
        <v>98761</v>
      </c>
      <c r="B4050" s="3" t="s">
        <v>1063</v>
      </c>
      <c r="C4050" s="3" t="s">
        <v>9</v>
      </c>
      <c r="D4050" s="3" t="s">
        <v>410</v>
      </c>
      <c r="E4050" s="36">
        <v>0.01</v>
      </c>
      <c r="F4050" s="3" t="s">
        <v>39</v>
      </c>
    </row>
    <row r="4051" spans="1:6">
      <c r="A4051" s="35">
        <v>98762</v>
      </c>
      <c r="B4051" s="3" t="s">
        <v>1064</v>
      </c>
      <c r="C4051" s="3" t="s">
        <v>9</v>
      </c>
      <c r="D4051" s="3" t="s">
        <v>410</v>
      </c>
      <c r="E4051" s="36">
        <v>0.12</v>
      </c>
      <c r="F4051" s="3" t="s">
        <v>39</v>
      </c>
    </row>
    <row r="4052" spans="1:6">
      <c r="A4052" s="35">
        <v>98763</v>
      </c>
      <c r="B4052" s="3" t="s">
        <v>1065</v>
      </c>
      <c r="C4052" s="3" t="s">
        <v>9</v>
      </c>
      <c r="D4052" s="3" t="s">
        <v>92</v>
      </c>
      <c r="E4052" s="36">
        <v>4.17</v>
      </c>
      <c r="F4052" s="3" t="s">
        <v>39</v>
      </c>
    </row>
    <row r="4053" spans="1:6">
      <c r="A4053" s="35">
        <v>101547</v>
      </c>
      <c r="B4053" s="3" t="s">
        <v>5185</v>
      </c>
      <c r="C4053" s="3" t="s">
        <v>91</v>
      </c>
      <c r="D4053" s="3" t="s">
        <v>38</v>
      </c>
      <c r="E4053" s="36">
        <v>96.59</v>
      </c>
      <c r="F4053" s="3" t="s">
        <v>39</v>
      </c>
    </row>
    <row r="4054" spans="1:6">
      <c r="A4054" s="35">
        <v>101546</v>
      </c>
      <c r="B4054" s="3" t="s">
        <v>5184</v>
      </c>
      <c r="C4054" s="3" t="s">
        <v>91</v>
      </c>
      <c r="D4054" s="3" t="s">
        <v>38</v>
      </c>
      <c r="E4054" s="36">
        <v>30.53</v>
      </c>
      <c r="F4054" s="3" t="s">
        <v>39</v>
      </c>
    </row>
    <row r="4055" spans="1:6">
      <c r="A4055" s="35">
        <v>101548</v>
      </c>
      <c r="B4055" s="3" t="s">
        <v>5186</v>
      </c>
      <c r="C4055" s="3" t="s">
        <v>91</v>
      </c>
      <c r="D4055" s="3" t="s">
        <v>38</v>
      </c>
      <c r="E4055" s="36">
        <v>7.23</v>
      </c>
      <c r="F4055" s="3" t="s">
        <v>39</v>
      </c>
    </row>
    <row r="4056" spans="1:6">
      <c r="A4056" s="35">
        <v>94562</v>
      </c>
      <c r="B4056" s="3" t="s">
        <v>1462</v>
      </c>
      <c r="C4056" s="3" t="s">
        <v>188</v>
      </c>
      <c r="D4056" s="3" t="s">
        <v>38</v>
      </c>
      <c r="E4056" s="36">
        <v>766.67</v>
      </c>
      <c r="F4056" s="3" t="s">
        <v>39</v>
      </c>
    </row>
    <row r="4057" spans="1:6">
      <c r="A4057" s="35">
        <v>94559</v>
      </c>
      <c r="B4057" s="3" t="s">
        <v>1461</v>
      </c>
      <c r="C4057" s="3" t="s">
        <v>188</v>
      </c>
      <c r="D4057" s="3" t="s">
        <v>38</v>
      </c>
      <c r="E4057" s="36">
        <v>777.53</v>
      </c>
      <c r="F4057" s="3" t="s">
        <v>39</v>
      </c>
    </row>
    <row r="4058" spans="1:6">
      <c r="A4058" s="35">
        <v>94570</v>
      </c>
      <c r="B4058" s="3" t="s">
        <v>1488</v>
      </c>
      <c r="C4058" s="3" t="s">
        <v>188</v>
      </c>
      <c r="D4058" s="3" t="s">
        <v>38</v>
      </c>
      <c r="E4058" s="36">
        <v>383.34</v>
      </c>
      <c r="F4058" s="3" t="s">
        <v>39</v>
      </c>
    </row>
    <row r="4059" spans="1:6">
      <c r="A4059" s="35">
        <v>94572</v>
      </c>
      <c r="B4059" s="3" t="s">
        <v>1489</v>
      </c>
      <c r="C4059" s="3" t="s">
        <v>188</v>
      </c>
      <c r="D4059" s="3" t="s">
        <v>38</v>
      </c>
      <c r="E4059" s="36">
        <v>549.09</v>
      </c>
      <c r="F4059" s="3" t="s">
        <v>39</v>
      </c>
    </row>
    <row r="4060" spans="1:6">
      <c r="A4060" s="35">
        <v>94573</v>
      </c>
      <c r="B4060" s="3" t="s">
        <v>1490</v>
      </c>
      <c r="C4060" s="3" t="s">
        <v>188</v>
      </c>
      <c r="D4060" s="3" t="s">
        <v>38</v>
      </c>
      <c r="E4060" s="36">
        <v>440.67</v>
      </c>
      <c r="F4060" s="3" t="s">
        <v>39</v>
      </c>
    </row>
    <row r="4061" spans="1:6">
      <c r="A4061" s="35">
        <v>94580</v>
      </c>
      <c r="B4061" s="3" t="s">
        <v>1491</v>
      </c>
      <c r="C4061" s="3" t="s">
        <v>188</v>
      </c>
      <c r="D4061" s="3" t="s">
        <v>92</v>
      </c>
      <c r="E4061" s="36">
        <v>608.39</v>
      </c>
      <c r="F4061" s="3" t="s">
        <v>39</v>
      </c>
    </row>
    <row r="4062" spans="1:6">
      <c r="A4062" s="35">
        <v>94569</v>
      </c>
      <c r="B4062" s="3" t="s">
        <v>1487</v>
      </c>
      <c r="C4062" s="3" t="s">
        <v>188</v>
      </c>
      <c r="D4062" s="3" t="s">
        <v>38</v>
      </c>
      <c r="E4062" s="36">
        <v>730.02</v>
      </c>
      <c r="F4062" s="3" t="s">
        <v>39</v>
      </c>
    </row>
    <row r="4063" spans="1:6">
      <c r="A4063" s="35">
        <v>100665</v>
      </c>
      <c r="B4063" s="3" t="s">
        <v>1452</v>
      </c>
      <c r="C4063" s="3" t="s">
        <v>188</v>
      </c>
      <c r="D4063" s="3" t="s">
        <v>38</v>
      </c>
      <c r="E4063" s="37">
        <v>1038.99</v>
      </c>
      <c r="F4063" s="3" t="s">
        <v>39</v>
      </c>
    </row>
    <row r="4064" spans="1:6">
      <c r="A4064" s="35">
        <v>100670</v>
      </c>
      <c r="B4064" s="3" t="s">
        <v>1457</v>
      </c>
      <c r="C4064" s="3" t="s">
        <v>188</v>
      </c>
      <c r="D4064" s="3" t="s">
        <v>38</v>
      </c>
      <c r="E4064" s="37">
        <v>1301.45</v>
      </c>
      <c r="F4064" s="3" t="s">
        <v>39</v>
      </c>
    </row>
    <row r="4065" spans="1:6">
      <c r="A4065" s="35">
        <v>100668</v>
      </c>
      <c r="B4065" s="3" t="s">
        <v>1455</v>
      </c>
      <c r="C4065" s="3" t="s">
        <v>188</v>
      </c>
      <c r="D4065" s="3" t="s">
        <v>38</v>
      </c>
      <c r="E4065" s="37">
        <v>1580.97</v>
      </c>
      <c r="F4065" s="3" t="s">
        <v>39</v>
      </c>
    </row>
    <row r="4066" spans="1:6">
      <c r="A4066" s="35">
        <v>100671</v>
      </c>
      <c r="B4066" s="3" t="s">
        <v>1458</v>
      </c>
      <c r="C4066" s="3" t="s">
        <v>188</v>
      </c>
      <c r="D4066" s="3" t="s">
        <v>38</v>
      </c>
      <c r="E4066" s="37">
        <v>1624.93</v>
      </c>
      <c r="F4066" s="3" t="s">
        <v>39</v>
      </c>
    </row>
    <row r="4067" spans="1:6">
      <c r="A4067" s="35">
        <v>100667</v>
      </c>
      <c r="B4067" s="3" t="s">
        <v>1454</v>
      </c>
      <c r="C4067" s="3" t="s">
        <v>188</v>
      </c>
      <c r="D4067" s="3" t="s">
        <v>38</v>
      </c>
      <c r="E4067" s="37">
        <v>1357.27</v>
      </c>
      <c r="F4067" s="3" t="s">
        <v>39</v>
      </c>
    </row>
    <row r="4068" spans="1:6">
      <c r="A4068" s="35">
        <v>100666</v>
      </c>
      <c r="B4068" s="3" t="s">
        <v>1453</v>
      </c>
      <c r="C4068" s="3" t="s">
        <v>188</v>
      </c>
      <c r="D4068" s="3" t="s">
        <v>38</v>
      </c>
      <c r="E4068" s="36">
        <v>813.86</v>
      </c>
      <c r="F4068" s="3" t="s">
        <v>39</v>
      </c>
    </row>
    <row r="4069" spans="1:6">
      <c r="A4069" s="35">
        <v>100672</v>
      </c>
      <c r="B4069" s="3" t="s">
        <v>1459</v>
      </c>
      <c r="C4069" s="3" t="s">
        <v>188</v>
      </c>
      <c r="D4069" s="3" t="s">
        <v>38</v>
      </c>
      <c r="E4069" s="37">
        <v>1034.6600000000001</v>
      </c>
      <c r="F4069" s="3" t="s">
        <v>39</v>
      </c>
    </row>
    <row r="4070" spans="1:6">
      <c r="A4070" s="35">
        <v>100669</v>
      </c>
      <c r="B4070" s="3" t="s">
        <v>1456</v>
      </c>
      <c r="C4070" s="3" t="s">
        <v>188</v>
      </c>
      <c r="D4070" s="3" t="s">
        <v>38</v>
      </c>
      <c r="E4070" s="36">
        <v>955.46</v>
      </c>
      <c r="F4070" s="3" t="s">
        <v>39</v>
      </c>
    </row>
    <row r="4071" spans="1:6">
      <c r="A4071" s="35">
        <v>100674</v>
      </c>
      <c r="B4071" s="3" t="s">
        <v>1492</v>
      </c>
      <c r="C4071" s="3" t="s">
        <v>188</v>
      </c>
      <c r="D4071" s="3" t="s">
        <v>38</v>
      </c>
      <c r="E4071" s="36">
        <v>810.6</v>
      </c>
      <c r="F4071" s="3" t="s">
        <v>39</v>
      </c>
    </row>
    <row r="4072" spans="1:6">
      <c r="A4072" s="35">
        <v>88441</v>
      </c>
      <c r="B4072" s="3" t="s">
        <v>4110</v>
      </c>
      <c r="C4072" s="3" t="s">
        <v>9</v>
      </c>
      <c r="D4072" s="3" t="s">
        <v>92</v>
      </c>
      <c r="E4072" s="36">
        <v>17.36</v>
      </c>
      <c r="F4072" s="3" t="s">
        <v>4035</v>
      </c>
    </row>
    <row r="4073" spans="1:6">
      <c r="A4073" s="35">
        <v>101410</v>
      </c>
      <c r="B4073" s="3" t="s">
        <v>4110</v>
      </c>
      <c r="C4073" s="3" t="s">
        <v>4127</v>
      </c>
      <c r="D4073" s="3" t="s">
        <v>92</v>
      </c>
      <c r="E4073" s="37">
        <v>3122.96</v>
      </c>
      <c r="F4073" s="3" t="s">
        <v>4035</v>
      </c>
    </row>
    <row r="4074" spans="1:6">
      <c r="A4074" s="35">
        <v>100716</v>
      </c>
      <c r="B4074" s="3" t="s">
        <v>3411</v>
      </c>
      <c r="C4074" s="3" t="s">
        <v>188</v>
      </c>
      <c r="D4074" s="3" t="s">
        <v>38</v>
      </c>
      <c r="E4074" s="36">
        <v>25.9</v>
      </c>
      <c r="F4074" s="3" t="s">
        <v>39</v>
      </c>
    </row>
    <row r="4075" spans="1:6">
      <c r="A4075" s="35">
        <v>89586</v>
      </c>
      <c r="B4075" s="3" t="s">
        <v>2433</v>
      </c>
      <c r="C4075" s="3" t="s">
        <v>91</v>
      </c>
      <c r="D4075" s="3" t="s">
        <v>92</v>
      </c>
      <c r="E4075" s="36">
        <v>40.69</v>
      </c>
      <c r="F4075" s="3" t="s">
        <v>39</v>
      </c>
    </row>
    <row r="4076" spans="1:6">
      <c r="A4076" s="35">
        <v>89533</v>
      </c>
      <c r="B4076" s="3" t="s">
        <v>2387</v>
      </c>
      <c r="C4076" s="3" t="s">
        <v>91</v>
      </c>
      <c r="D4076" s="3" t="s">
        <v>92</v>
      </c>
      <c r="E4076" s="36">
        <v>42.15</v>
      </c>
      <c r="F4076" s="3" t="s">
        <v>39</v>
      </c>
    </row>
    <row r="4077" spans="1:6">
      <c r="A4077" s="35">
        <v>89638</v>
      </c>
      <c r="B4077" s="3" t="s">
        <v>2472</v>
      </c>
      <c r="C4077" s="3" t="s">
        <v>91</v>
      </c>
      <c r="D4077" s="3" t="s">
        <v>92</v>
      </c>
      <c r="E4077" s="36">
        <v>9.98</v>
      </c>
      <c r="F4077" s="3" t="s">
        <v>39</v>
      </c>
    </row>
    <row r="4078" spans="1:6">
      <c r="A4078" s="35">
        <v>89720</v>
      </c>
      <c r="B4078" s="3" t="s">
        <v>2541</v>
      </c>
      <c r="C4078" s="3" t="s">
        <v>91</v>
      </c>
      <c r="D4078" s="3" t="s">
        <v>92</v>
      </c>
      <c r="E4078" s="36">
        <v>12.71</v>
      </c>
      <c r="F4078" s="3" t="s">
        <v>39</v>
      </c>
    </row>
    <row r="4079" spans="1:6">
      <c r="A4079" s="35">
        <v>89642</v>
      </c>
      <c r="B4079" s="3" t="s">
        <v>2476</v>
      </c>
      <c r="C4079" s="3" t="s">
        <v>91</v>
      </c>
      <c r="D4079" s="3" t="s">
        <v>92</v>
      </c>
      <c r="E4079" s="36">
        <v>14.75</v>
      </c>
      <c r="F4079" s="3" t="s">
        <v>39</v>
      </c>
    </row>
    <row r="4080" spans="1:6">
      <c r="A4080" s="35">
        <v>89725</v>
      </c>
      <c r="B4080" s="3" t="s">
        <v>2546</v>
      </c>
      <c r="C4080" s="3" t="s">
        <v>91</v>
      </c>
      <c r="D4080" s="3" t="s">
        <v>92</v>
      </c>
      <c r="E4080" s="36">
        <v>17.28</v>
      </c>
      <c r="F4080" s="3" t="s">
        <v>39</v>
      </c>
    </row>
    <row r="4081" spans="1:6">
      <c r="A4081" s="35">
        <v>89647</v>
      </c>
      <c r="B4081" s="3" t="s">
        <v>2481</v>
      </c>
      <c r="C4081" s="3" t="s">
        <v>91</v>
      </c>
      <c r="D4081" s="3" t="s">
        <v>92</v>
      </c>
      <c r="E4081" s="36">
        <v>19.649999999999999</v>
      </c>
      <c r="F4081" s="3" t="s">
        <v>39</v>
      </c>
    </row>
    <row r="4082" spans="1:6">
      <c r="A4082" s="35">
        <v>89780</v>
      </c>
      <c r="B4082" s="3" t="s">
        <v>2597</v>
      </c>
      <c r="C4082" s="3" t="s">
        <v>91</v>
      </c>
      <c r="D4082" s="3" t="s">
        <v>92</v>
      </c>
      <c r="E4082" s="36">
        <v>25.42</v>
      </c>
      <c r="F4082" s="3" t="s">
        <v>39</v>
      </c>
    </row>
    <row r="4083" spans="1:6">
      <c r="A4083" s="35">
        <v>89734</v>
      </c>
      <c r="B4083" s="3" t="s">
        <v>2555</v>
      </c>
      <c r="C4083" s="3" t="s">
        <v>91</v>
      </c>
      <c r="D4083" s="3" t="s">
        <v>92</v>
      </c>
      <c r="E4083" s="36">
        <v>26.69</v>
      </c>
      <c r="F4083" s="3" t="s">
        <v>39</v>
      </c>
    </row>
    <row r="4084" spans="1:6">
      <c r="A4084" s="35">
        <v>89650</v>
      </c>
      <c r="B4084" s="3" t="s">
        <v>2484</v>
      </c>
      <c r="C4084" s="3" t="s">
        <v>91</v>
      </c>
      <c r="D4084" s="3" t="s">
        <v>92</v>
      </c>
      <c r="E4084" s="36">
        <v>29.49</v>
      </c>
      <c r="F4084" s="3" t="s">
        <v>39</v>
      </c>
    </row>
    <row r="4085" spans="1:6">
      <c r="A4085" s="35">
        <v>89787</v>
      </c>
      <c r="B4085" s="3" t="s">
        <v>2604</v>
      </c>
      <c r="C4085" s="3" t="s">
        <v>91</v>
      </c>
      <c r="D4085" s="3" t="s">
        <v>92</v>
      </c>
      <c r="E4085" s="36">
        <v>37.43</v>
      </c>
      <c r="F4085" s="3" t="s">
        <v>39</v>
      </c>
    </row>
    <row r="4086" spans="1:6">
      <c r="A4086" s="35">
        <v>89789</v>
      </c>
      <c r="B4086" s="3" t="s">
        <v>2606</v>
      </c>
      <c r="C4086" s="3" t="s">
        <v>91</v>
      </c>
      <c r="D4086" s="3" t="s">
        <v>92</v>
      </c>
      <c r="E4086" s="36">
        <v>72.98</v>
      </c>
      <c r="F4086" s="3" t="s">
        <v>39</v>
      </c>
    </row>
    <row r="4087" spans="1:6">
      <c r="A4087" s="35">
        <v>89791</v>
      </c>
      <c r="B4087" s="3" t="s">
        <v>2608</v>
      </c>
      <c r="C4087" s="3" t="s">
        <v>91</v>
      </c>
      <c r="D4087" s="3" t="s">
        <v>92</v>
      </c>
      <c r="E4087" s="36">
        <v>179.78</v>
      </c>
      <c r="F4087" s="3" t="s">
        <v>39</v>
      </c>
    </row>
    <row r="4088" spans="1:6">
      <c r="A4088" s="35">
        <v>89793</v>
      </c>
      <c r="B4088" s="3" t="s">
        <v>2610</v>
      </c>
      <c r="C4088" s="3" t="s">
        <v>91</v>
      </c>
      <c r="D4088" s="3" t="s">
        <v>92</v>
      </c>
      <c r="E4088" s="36">
        <v>213.28</v>
      </c>
      <c r="F4088" s="3" t="s">
        <v>39</v>
      </c>
    </row>
    <row r="4089" spans="1:6">
      <c r="A4089" s="35">
        <v>92698</v>
      </c>
      <c r="B4089" s="3" t="s">
        <v>5418</v>
      </c>
      <c r="C4089" s="3" t="s">
        <v>91</v>
      </c>
      <c r="D4089" s="3" t="s">
        <v>92</v>
      </c>
      <c r="E4089" s="36">
        <v>15.62</v>
      </c>
      <c r="F4089" s="3" t="s">
        <v>39</v>
      </c>
    </row>
    <row r="4090" spans="1:6">
      <c r="A4090" s="35">
        <v>92700</v>
      </c>
      <c r="B4090" s="3" t="s">
        <v>5420</v>
      </c>
      <c r="C4090" s="3" t="s">
        <v>91</v>
      </c>
      <c r="D4090" s="3" t="s">
        <v>92</v>
      </c>
      <c r="E4090" s="36">
        <v>25.44</v>
      </c>
      <c r="F4090" s="3" t="s">
        <v>39</v>
      </c>
    </row>
    <row r="4091" spans="1:6">
      <c r="A4091" s="35">
        <v>92702</v>
      </c>
      <c r="B4091" s="3" t="s">
        <v>5422</v>
      </c>
      <c r="C4091" s="3" t="s">
        <v>91</v>
      </c>
      <c r="D4091" s="3" t="s">
        <v>92</v>
      </c>
      <c r="E4091" s="36">
        <v>39.72</v>
      </c>
      <c r="F4091" s="3" t="s">
        <v>39</v>
      </c>
    </row>
    <row r="4092" spans="1:6">
      <c r="A4092" s="35">
        <v>92669</v>
      </c>
      <c r="B4092" s="3" t="s">
        <v>5394</v>
      </c>
      <c r="C4092" s="3" t="s">
        <v>91</v>
      </c>
      <c r="D4092" s="3" t="s">
        <v>92</v>
      </c>
      <c r="E4092" s="36">
        <v>29.8</v>
      </c>
      <c r="F4092" s="3" t="s">
        <v>39</v>
      </c>
    </row>
    <row r="4093" spans="1:6">
      <c r="A4093" s="35">
        <v>92671</v>
      </c>
      <c r="B4093" s="3" t="s">
        <v>5396</v>
      </c>
      <c r="C4093" s="3" t="s">
        <v>91</v>
      </c>
      <c r="D4093" s="3" t="s">
        <v>92</v>
      </c>
      <c r="E4093" s="36">
        <v>39.049999999999997</v>
      </c>
      <c r="F4093" s="3" t="s">
        <v>39</v>
      </c>
    </row>
    <row r="4094" spans="1:6">
      <c r="A4094" s="35">
        <v>92673</v>
      </c>
      <c r="B4094" s="3" t="s">
        <v>5398</v>
      </c>
      <c r="C4094" s="3" t="s">
        <v>91</v>
      </c>
      <c r="D4094" s="3" t="s">
        <v>92</v>
      </c>
      <c r="E4094" s="36">
        <v>44.89</v>
      </c>
      <c r="F4094" s="3" t="s">
        <v>39</v>
      </c>
    </row>
    <row r="4095" spans="1:6">
      <c r="A4095" s="35">
        <v>92675</v>
      </c>
      <c r="B4095" s="3" t="s">
        <v>5400</v>
      </c>
      <c r="C4095" s="3" t="s">
        <v>91</v>
      </c>
      <c r="D4095" s="3" t="s">
        <v>92</v>
      </c>
      <c r="E4095" s="36">
        <v>58.27</v>
      </c>
      <c r="F4095" s="3" t="s">
        <v>39</v>
      </c>
    </row>
    <row r="4096" spans="1:6">
      <c r="A4096" s="35">
        <v>92677</v>
      </c>
      <c r="B4096" s="3" t="s">
        <v>5402</v>
      </c>
      <c r="C4096" s="3" t="s">
        <v>91</v>
      </c>
      <c r="D4096" s="3" t="s">
        <v>92</v>
      </c>
      <c r="E4096" s="36">
        <v>95.78</v>
      </c>
      <c r="F4096" s="3" t="s">
        <v>39</v>
      </c>
    </row>
    <row r="4097" spans="1:6">
      <c r="A4097" s="35">
        <v>92635</v>
      </c>
      <c r="B4097" s="3" t="s">
        <v>5374</v>
      </c>
      <c r="C4097" s="3" t="s">
        <v>91</v>
      </c>
      <c r="D4097" s="3" t="s">
        <v>92</v>
      </c>
      <c r="E4097" s="36">
        <v>153.16999999999999</v>
      </c>
      <c r="F4097" s="3" t="s">
        <v>39</v>
      </c>
    </row>
    <row r="4098" spans="1:6">
      <c r="A4098" s="35">
        <v>92679</v>
      </c>
      <c r="B4098" s="3" t="s">
        <v>5404</v>
      </c>
      <c r="C4098" s="3" t="s">
        <v>91</v>
      </c>
      <c r="D4098" s="3" t="s">
        <v>92</v>
      </c>
      <c r="E4098" s="36">
        <v>131.77000000000001</v>
      </c>
      <c r="F4098" s="3" t="s">
        <v>39</v>
      </c>
    </row>
    <row r="4099" spans="1:6">
      <c r="A4099" s="35">
        <v>92381</v>
      </c>
      <c r="B4099" s="3" t="s">
        <v>5364</v>
      </c>
      <c r="C4099" s="3" t="s">
        <v>91</v>
      </c>
      <c r="D4099" s="3" t="s">
        <v>92</v>
      </c>
      <c r="E4099" s="36">
        <v>40.130000000000003</v>
      </c>
      <c r="F4099" s="3" t="s">
        <v>39</v>
      </c>
    </row>
    <row r="4100" spans="1:6">
      <c r="A4100" s="35">
        <v>92383</v>
      </c>
      <c r="B4100" s="3" t="s">
        <v>5366</v>
      </c>
      <c r="C4100" s="3" t="s">
        <v>91</v>
      </c>
      <c r="D4100" s="3" t="s">
        <v>92</v>
      </c>
      <c r="E4100" s="36">
        <v>50.75</v>
      </c>
      <c r="F4100" s="3" t="s">
        <v>39</v>
      </c>
    </row>
    <row r="4101" spans="1:6">
      <c r="A4101" s="35">
        <v>92385</v>
      </c>
      <c r="B4101" s="3" t="s">
        <v>5368</v>
      </c>
      <c r="C4101" s="3" t="s">
        <v>91</v>
      </c>
      <c r="D4101" s="3" t="s">
        <v>92</v>
      </c>
      <c r="E4101" s="36">
        <v>58.23</v>
      </c>
      <c r="F4101" s="3" t="s">
        <v>39</v>
      </c>
    </row>
    <row r="4102" spans="1:6">
      <c r="A4102" s="35">
        <v>92350</v>
      </c>
      <c r="B4102" s="3" t="s">
        <v>5343</v>
      </c>
      <c r="C4102" s="3" t="s">
        <v>91</v>
      </c>
      <c r="D4102" s="3" t="s">
        <v>92</v>
      </c>
      <c r="E4102" s="36">
        <v>73.67</v>
      </c>
      <c r="F4102" s="3" t="s">
        <v>39</v>
      </c>
    </row>
    <row r="4103" spans="1:6">
      <c r="A4103" s="35">
        <v>92387</v>
      </c>
      <c r="B4103" s="3" t="s">
        <v>5370</v>
      </c>
      <c r="C4103" s="3" t="s">
        <v>91</v>
      </c>
      <c r="D4103" s="3" t="s">
        <v>92</v>
      </c>
      <c r="E4103" s="36">
        <v>73.599999999999994</v>
      </c>
      <c r="F4103" s="3" t="s">
        <v>39</v>
      </c>
    </row>
    <row r="4104" spans="1:6">
      <c r="A4104" s="35">
        <v>92352</v>
      </c>
      <c r="B4104" s="3" t="s">
        <v>5345</v>
      </c>
      <c r="C4104" s="3" t="s">
        <v>91</v>
      </c>
      <c r="D4104" s="3" t="s">
        <v>92</v>
      </c>
      <c r="E4104" s="36">
        <v>112.28</v>
      </c>
      <c r="F4104" s="3" t="s">
        <v>39</v>
      </c>
    </row>
    <row r="4105" spans="1:6">
      <c r="A4105" s="35">
        <v>92389</v>
      </c>
      <c r="B4105" s="3" t="s">
        <v>5372</v>
      </c>
      <c r="C4105" s="3" t="s">
        <v>91</v>
      </c>
      <c r="D4105" s="3" t="s">
        <v>92</v>
      </c>
      <c r="E4105" s="36">
        <v>114.17</v>
      </c>
      <c r="F4105" s="3" t="s">
        <v>39</v>
      </c>
    </row>
    <row r="4106" spans="1:6">
      <c r="A4106" s="35">
        <v>92354</v>
      </c>
      <c r="B4106" s="3" t="s">
        <v>5347</v>
      </c>
      <c r="C4106" s="3" t="s">
        <v>91</v>
      </c>
      <c r="D4106" s="3" t="s">
        <v>92</v>
      </c>
      <c r="E4106" s="36">
        <v>149.35</v>
      </c>
      <c r="F4106" s="3" t="s">
        <v>39</v>
      </c>
    </row>
    <row r="4107" spans="1:6">
      <c r="A4107" s="35">
        <v>96685</v>
      </c>
      <c r="B4107" s="3" t="s">
        <v>2840</v>
      </c>
      <c r="C4107" s="3" t="s">
        <v>91</v>
      </c>
      <c r="D4107" s="3" t="s">
        <v>38</v>
      </c>
      <c r="E4107" s="36">
        <v>4.57</v>
      </c>
      <c r="F4107" s="3" t="s">
        <v>39</v>
      </c>
    </row>
    <row r="4108" spans="1:6">
      <c r="A4108" s="35">
        <v>96651</v>
      </c>
      <c r="B4108" s="3" t="s">
        <v>2822</v>
      </c>
      <c r="C4108" s="3" t="s">
        <v>91</v>
      </c>
      <c r="D4108" s="3" t="s">
        <v>38</v>
      </c>
      <c r="E4108" s="36">
        <v>8.7200000000000006</v>
      </c>
      <c r="F4108" s="3" t="s">
        <v>39</v>
      </c>
    </row>
    <row r="4109" spans="1:6">
      <c r="A4109" s="35">
        <v>96638</v>
      </c>
      <c r="B4109" s="3" t="s">
        <v>2815</v>
      </c>
      <c r="C4109" s="3" t="s">
        <v>91</v>
      </c>
      <c r="D4109" s="3" t="s">
        <v>38</v>
      </c>
      <c r="E4109" s="36">
        <v>11.48</v>
      </c>
      <c r="F4109" s="3" t="s">
        <v>39</v>
      </c>
    </row>
    <row r="4110" spans="1:6">
      <c r="A4110" s="35">
        <v>96687</v>
      </c>
      <c r="B4110" s="3" t="s">
        <v>2842</v>
      </c>
      <c r="C4110" s="3" t="s">
        <v>91</v>
      </c>
      <c r="D4110" s="3" t="s">
        <v>38</v>
      </c>
      <c r="E4110" s="36">
        <v>7.82</v>
      </c>
      <c r="F4110" s="3" t="s">
        <v>39</v>
      </c>
    </row>
    <row r="4111" spans="1:6">
      <c r="A4111" s="35">
        <v>96653</v>
      </c>
      <c r="B4111" s="3" t="s">
        <v>2824</v>
      </c>
      <c r="C4111" s="3" t="s">
        <v>91</v>
      </c>
      <c r="D4111" s="3" t="s">
        <v>38</v>
      </c>
      <c r="E4111" s="36">
        <v>17.3</v>
      </c>
      <c r="F4111" s="3" t="s">
        <v>39</v>
      </c>
    </row>
    <row r="4112" spans="1:6">
      <c r="A4112" s="35">
        <v>96689</v>
      </c>
      <c r="B4112" s="3" t="s">
        <v>2844</v>
      </c>
      <c r="C4112" s="3" t="s">
        <v>91</v>
      </c>
      <c r="D4112" s="3" t="s">
        <v>38</v>
      </c>
      <c r="E4112" s="36">
        <v>13.21</v>
      </c>
      <c r="F4112" s="3" t="s">
        <v>39</v>
      </c>
    </row>
    <row r="4113" spans="1:6">
      <c r="A4113" s="35">
        <v>96655</v>
      </c>
      <c r="B4113" s="3" t="s">
        <v>2826</v>
      </c>
      <c r="C4113" s="3" t="s">
        <v>91</v>
      </c>
      <c r="D4113" s="3" t="s">
        <v>38</v>
      </c>
      <c r="E4113" s="36">
        <v>28.54</v>
      </c>
      <c r="F4113" s="3" t="s">
        <v>39</v>
      </c>
    </row>
    <row r="4114" spans="1:6">
      <c r="A4114" s="35">
        <v>96691</v>
      </c>
      <c r="B4114" s="3" t="s">
        <v>2846</v>
      </c>
      <c r="C4114" s="3" t="s">
        <v>91</v>
      </c>
      <c r="D4114" s="3" t="s">
        <v>38</v>
      </c>
      <c r="E4114" s="36">
        <v>27.69</v>
      </c>
      <c r="F4114" s="3" t="s">
        <v>39</v>
      </c>
    </row>
    <row r="4115" spans="1:6">
      <c r="A4115" s="35">
        <v>96693</v>
      </c>
      <c r="B4115" s="3" t="s">
        <v>2848</v>
      </c>
      <c r="C4115" s="3" t="s">
        <v>91</v>
      </c>
      <c r="D4115" s="3" t="s">
        <v>38</v>
      </c>
      <c r="E4115" s="36">
        <v>37.89</v>
      </c>
      <c r="F4115" s="3" t="s">
        <v>39</v>
      </c>
    </row>
    <row r="4116" spans="1:6">
      <c r="A4116" s="35">
        <v>96695</v>
      </c>
      <c r="B4116" s="3" t="s">
        <v>2850</v>
      </c>
      <c r="C4116" s="3" t="s">
        <v>91</v>
      </c>
      <c r="D4116" s="3" t="s">
        <v>38</v>
      </c>
      <c r="E4116" s="36">
        <v>89.81</v>
      </c>
      <c r="F4116" s="3" t="s">
        <v>39</v>
      </c>
    </row>
    <row r="4117" spans="1:6">
      <c r="A4117" s="35">
        <v>89810</v>
      </c>
      <c r="B4117" s="3" t="s">
        <v>2624</v>
      </c>
      <c r="C4117" s="3" t="s">
        <v>91</v>
      </c>
      <c r="D4117" s="3" t="s">
        <v>92</v>
      </c>
      <c r="E4117" s="36">
        <v>21.18</v>
      </c>
      <c r="F4117" s="3" t="s">
        <v>39</v>
      </c>
    </row>
    <row r="4118" spans="1:6">
      <c r="A4118" s="35">
        <v>89746</v>
      </c>
      <c r="B4118" s="3" t="s">
        <v>2567</v>
      </c>
      <c r="C4118" s="3" t="s">
        <v>91</v>
      </c>
      <c r="D4118" s="3" t="s">
        <v>92</v>
      </c>
      <c r="E4118" s="36">
        <v>25.91</v>
      </c>
      <c r="F4118" s="3" t="s">
        <v>39</v>
      </c>
    </row>
    <row r="4119" spans="1:6">
      <c r="A4119" s="35">
        <v>89851</v>
      </c>
      <c r="B4119" s="3" t="s">
        <v>2662</v>
      </c>
      <c r="C4119" s="3" t="s">
        <v>91</v>
      </c>
      <c r="D4119" s="3" t="s">
        <v>92</v>
      </c>
      <c r="E4119" s="36">
        <v>25.54</v>
      </c>
      <c r="F4119" s="3" t="s">
        <v>39</v>
      </c>
    </row>
    <row r="4120" spans="1:6">
      <c r="A4120" s="35">
        <v>89855</v>
      </c>
      <c r="B4120" s="3" t="s">
        <v>2666</v>
      </c>
      <c r="C4120" s="3" t="s">
        <v>91</v>
      </c>
      <c r="D4120" s="3" t="s">
        <v>92</v>
      </c>
      <c r="E4120" s="36">
        <v>105.16</v>
      </c>
      <c r="F4120" s="3" t="s">
        <v>39</v>
      </c>
    </row>
    <row r="4121" spans="1:6">
      <c r="A4121" s="35">
        <v>89726</v>
      </c>
      <c r="B4121" s="3" t="s">
        <v>2547</v>
      </c>
      <c r="C4121" s="3" t="s">
        <v>91</v>
      </c>
      <c r="D4121" s="3" t="s">
        <v>92</v>
      </c>
      <c r="E4121" s="36">
        <v>7.15</v>
      </c>
      <c r="F4121" s="3" t="s">
        <v>39</v>
      </c>
    </row>
    <row r="4122" spans="1:6">
      <c r="A4122" s="35">
        <v>89802</v>
      </c>
      <c r="B4122" s="3" t="s">
        <v>2616</v>
      </c>
      <c r="C4122" s="3" t="s">
        <v>91</v>
      </c>
      <c r="D4122" s="3" t="s">
        <v>92</v>
      </c>
      <c r="E4122" s="36">
        <v>8.66</v>
      </c>
      <c r="F4122" s="3" t="s">
        <v>39</v>
      </c>
    </row>
    <row r="4123" spans="1:6">
      <c r="A4123" s="35">
        <v>89732</v>
      </c>
      <c r="B4123" s="3" t="s">
        <v>2553</v>
      </c>
      <c r="C4123" s="3" t="s">
        <v>91</v>
      </c>
      <c r="D4123" s="3" t="s">
        <v>92</v>
      </c>
      <c r="E4123" s="36">
        <v>11.93</v>
      </c>
      <c r="F4123" s="3" t="s">
        <v>39</v>
      </c>
    </row>
    <row r="4124" spans="1:6">
      <c r="A4124" s="35">
        <v>89806</v>
      </c>
      <c r="B4124" s="3" t="s">
        <v>2620</v>
      </c>
      <c r="C4124" s="3" t="s">
        <v>91</v>
      </c>
      <c r="D4124" s="3" t="s">
        <v>92</v>
      </c>
      <c r="E4124" s="36">
        <v>17.39</v>
      </c>
      <c r="F4124" s="3" t="s">
        <v>39</v>
      </c>
    </row>
    <row r="4125" spans="1:6">
      <c r="A4125" s="35">
        <v>89739</v>
      </c>
      <c r="B4125" s="3" t="s">
        <v>2560</v>
      </c>
      <c r="C4125" s="3" t="s">
        <v>91</v>
      </c>
      <c r="D4125" s="3" t="s">
        <v>92</v>
      </c>
      <c r="E4125" s="36">
        <v>21.38</v>
      </c>
      <c r="F4125" s="3" t="s">
        <v>39</v>
      </c>
    </row>
    <row r="4126" spans="1:6">
      <c r="A4126" s="35">
        <v>89585</v>
      </c>
      <c r="B4126" s="3" t="s">
        <v>2432</v>
      </c>
      <c r="C4126" s="3" t="s">
        <v>91</v>
      </c>
      <c r="D4126" s="3" t="s">
        <v>92</v>
      </c>
      <c r="E4126" s="36">
        <v>40.69</v>
      </c>
      <c r="F4126" s="3" t="s">
        <v>39</v>
      </c>
    </row>
    <row r="4127" spans="1:6">
      <c r="A4127" s="35">
        <v>89531</v>
      </c>
      <c r="B4127" s="3" t="s">
        <v>2385</v>
      </c>
      <c r="C4127" s="3" t="s">
        <v>91</v>
      </c>
      <c r="D4127" s="3" t="s">
        <v>92</v>
      </c>
      <c r="E4127" s="36">
        <v>42.15</v>
      </c>
      <c r="F4127" s="3" t="s">
        <v>39</v>
      </c>
    </row>
    <row r="4128" spans="1:6">
      <c r="A4128" s="35">
        <v>89591</v>
      </c>
      <c r="B4128" s="3" t="s">
        <v>2436</v>
      </c>
      <c r="C4128" s="3" t="s">
        <v>91</v>
      </c>
      <c r="D4128" s="3" t="s">
        <v>92</v>
      </c>
      <c r="E4128" s="36">
        <v>134.69999999999999</v>
      </c>
      <c r="F4128" s="3" t="s">
        <v>39</v>
      </c>
    </row>
    <row r="4129" spans="1:6">
      <c r="A4129" s="35">
        <v>89516</v>
      </c>
      <c r="B4129" s="3" t="s">
        <v>2370</v>
      </c>
      <c r="C4129" s="3" t="s">
        <v>91</v>
      </c>
      <c r="D4129" s="3" t="s">
        <v>92</v>
      </c>
      <c r="E4129" s="36">
        <v>10.19</v>
      </c>
      <c r="F4129" s="3" t="s">
        <v>39</v>
      </c>
    </row>
    <row r="4130" spans="1:6">
      <c r="A4130" s="35">
        <v>89520</v>
      </c>
      <c r="B4130" s="3" t="s">
        <v>2374</v>
      </c>
      <c r="C4130" s="3" t="s">
        <v>91</v>
      </c>
      <c r="D4130" s="3" t="s">
        <v>92</v>
      </c>
      <c r="E4130" s="36">
        <v>15.72</v>
      </c>
      <c r="F4130" s="3" t="s">
        <v>39</v>
      </c>
    </row>
    <row r="4131" spans="1:6">
      <c r="A4131" s="35">
        <v>89582</v>
      </c>
      <c r="B4131" s="3" t="s">
        <v>2429</v>
      </c>
      <c r="C4131" s="3" t="s">
        <v>91</v>
      </c>
      <c r="D4131" s="3" t="s">
        <v>92</v>
      </c>
      <c r="E4131" s="36">
        <v>29.45</v>
      </c>
      <c r="F4131" s="3" t="s">
        <v>39</v>
      </c>
    </row>
    <row r="4132" spans="1:6">
      <c r="A4132" s="35">
        <v>89524</v>
      </c>
      <c r="B4132" s="3" t="s">
        <v>2378</v>
      </c>
      <c r="C4132" s="3" t="s">
        <v>91</v>
      </c>
      <c r="D4132" s="3" t="s">
        <v>92</v>
      </c>
      <c r="E4132" s="36">
        <v>30.9</v>
      </c>
      <c r="F4132" s="3" t="s">
        <v>39</v>
      </c>
    </row>
    <row r="4133" spans="1:6">
      <c r="A4133" s="35">
        <v>89405</v>
      </c>
      <c r="B4133" s="3" t="s">
        <v>2306</v>
      </c>
      <c r="C4133" s="3" t="s">
        <v>91</v>
      </c>
      <c r="D4133" s="3" t="s">
        <v>92</v>
      </c>
      <c r="E4133" s="36">
        <v>4.9400000000000004</v>
      </c>
      <c r="F4133" s="3" t="s">
        <v>39</v>
      </c>
    </row>
    <row r="4134" spans="1:6">
      <c r="A4134" s="35">
        <v>89359</v>
      </c>
      <c r="B4134" s="3" t="s">
        <v>2263</v>
      </c>
      <c r="C4134" s="3" t="s">
        <v>91</v>
      </c>
      <c r="D4134" s="3" t="s">
        <v>92</v>
      </c>
      <c r="E4134" s="36">
        <v>6.86</v>
      </c>
      <c r="F4134" s="3" t="s">
        <v>39</v>
      </c>
    </row>
    <row r="4135" spans="1:6">
      <c r="A4135" s="35">
        <v>89867</v>
      </c>
      <c r="B4135" s="3" t="s">
        <v>2675</v>
      </c>
      <c r="C4135" s="3" t="s">
        <v>91</v>
      </c>
      <c r="D4135" s="3" t="s">
        <v>92</v>
      </c>
      <c r="E4135" s="36">
        <v>5.69</v>
      </c>
      <c r="F4135" s="3" t="s">
        <v>39</v>
      </c>
    </row>
    <row r="4136" spans="1:6">
      <c r="A4136" s="35">
        <v>89485</v>
      </c>
      <c r="B4136" s="3" t="s">
        <v>2348</v>
      </c>
      <c r="C4136" s="3" t="s">
        <v>91</v>
      </c>
      <c r="D4136" s="3" t="s">
        <v>92</v>
      </c>
      <c r="E4136" s="36">
        <v>5.3</v>
      </c>
      <c r="F4136" s="3" t="s">
        <v>39</v>
      </c>
    </row>
    <row r="4137" spans="1:6">
      <c r="A4137" s="35">
        <v>89409</v>
      </c>
      <c r="B4137" s="3" t="s">
        <v>2310</v>
      </c>
      <c r="C4137" s="3" t="s">
        <v>91</v>
      </c>
      <c r="D4137" s="3" t="s">
        <v>92</v>
      </c>
      <c r="E4137" s="36">
        <v>6.42</v>
      </c>
      <c r="F4137" s="3" t="s">
        <v>39</v>
      </c>
    </row>
    <row r="4138" spans="1:6">
      <c r="A4138" s="35">
        <v>89363</v>
      </c>
      <c r="B4138" s="3" t="s">
        <v>2267</v>
      </c>
      <c r="C4138" s="3" t="s">
        <v>91</v>
      </c>
      <c r="D4138" s="3" t="s">
        <v>92</v>
      </c>
      <c r="E4138" s="36">
        <v>8.65</v>
      </c>
      <c r="F4138" s="3" t="s">
        <v>39</v>
      </c>
    </row>
    <row r="4139" spans="1:6">
      <c r="A4139" s="35">
        <v>89493</v>
      </c>
      <c r="B4139" s="3" t="s">
        <v>2352</v>
      </c>
      <c r="C4139" s="3" t="s">
        <v>91</v>
      </c>
      <c r="D4139" s="3" t="s">
        <v>92</v>
      </c>
      <c r="E4139" s="36">
        <v>9.75</v>
      </c>
      <c r="F4139" s="3" t="s">
        <v>39</v>
      </c>
    </row>
    <row r="4140" spans="1:6">
      <c r="A4140" s="35">
        <v>89414</v>
      </c>
      <c r="B4140" s="3" t="s">
        <v>2315</v>
      </c>
      <c r="C4140" s="3" t="s">
        <v>91</v>
      </c>
      <c r="D4140" s="3" t="s">
        <v>92</v>
      </c>
      <c r="E4140" s="36">
        <v>11.03</v>
      </c>
      <c r="F4140" s="3" t="s">
        <v>39</v>
      </c>
    </row>
    <row r="4141" spans="1:6">
      <c r="A4141" s="35">
        <v>89368</v>
      </c>
      <c r="B4141" s="3" t="s">
        <v>2272</v>
      </c>
      <c r="C4141" s="3" t="s">
        <v>91</v>
      </c>
      <c r="D4141" s="3" t="s">
        <v>92</v>
      </c>
      <c r="E4141" s="36">
        <v>13.69</v>
      </c>
      <c r="F4141" s="3" t="s">
        <v>39</v>
      </c>
    </row>
    <row r="4142" spans="1:6">
      <c r="A4142" s="35">
        <v>89498</v>
      </c>
      <c r="B4142" s="3" t="s">
        <v>2356</v>
      </c>
      <c r="C4142" s="3" t="s">
        <v>91</v>
      </c>
      <c r="D4142" s="3" t="s">
        <v>92</v>
      </c>
      <c r="E4142" s="36">
        <v>13.12</v>
      </c>
      <c r="F4142" s="3" t="s">
        <v>39</v>
      </c>
    </row>
    <row r="4143" spans="1:6">
      <c r="A4143" s="35">
        <v>89502</v>
      </c>
      <c r="B4143" s="3" t="s">
        <v>2360</v>
      </c>
      <c r="C4143" s="3" t="s">
        <v>91</v>
      </c>
      <c r="D4143" s="3" t="s">
        <v>92</v>
      </c>
      <c r="E4143" s="36">
        <v>16.510000000000002</v>
      </c>
      <c r="F4143" s="3" t="s">
        <v>39</v>
      </c>
    </row>
    <row r="4144" spans="1:6">
      <c r="A4144" s="35">
        <v>89506</v>
      </c>
      <c r="B4144" s="3" t="s">
        <v>2364</v>
      </c>
      <c r="C4144" s="3" t="s">
        <v>91</v>
      </c>
      <c r="D4144" s="3" t="s">
        <v>92</v>
      </c>
      <c r="E4144" s="36">
        <v>45.02</v>
      </c>
      <c r="F4144" s="3" t="s">
        <v>39</v>
      </c>
    </row>
    <row r="4145" spans="1:6">
      <c r="A4145" s="35">
        <v>89515</v>
      </c>
      <c r="B4145" s="3" t="s">
        <v>2369</v>
      </c>
      <c r="C4145" s="3" t="s">
        <v>91</v>
      </c>
      <c r="D4145" s="3" t="s">
        <v>92</v>
      </c>
      <c r="E4145" s="36">
        <v>95.79</v>
      </c>
      <c r="F4145" s="3" t="s">
        <v>39</v>
      </c>
    </row>
    <row r="4146" spans="1:6">
      <c r="A4146" s="35">
        <v>89523</v>
      </c>
      <c r="B4146" s="3" t="s">
        <v>2377</v>
      </c>
      <c r="C4146" s="3" t="s">
        <v>91</v>
      </c>
      <c r="D4146" s="3" t="s">
        <v>92</v>
      </c>
      <c r="E4146" s="36">
        <v>113.08</v>
      </c>
      <c r="F4146" s="3" t="s">
        <v>39</v>
      </c>
    </row>
    <row r="4147" spans="1:6">
      <c r="A4147" s="35">
        <v>94672</v>
      </c>
      <c r="B4147" s="3" t="s">
        <v>2730</v>
      </c>
      <c r="C4147" s="3" t="s">
        <v>91</v>
      </c>
      <c r="D4147" s="3" t="s">
        <v>92</v>
      </c>
      <c r="E4147" s="36">
        <v>10.42</v>
      </c>
      <c r="F4147" s="3" t="s">
        <v>39</v>
      </c>
    </row>
    <row r="4148" spans="1:6">
      <c r="A4148" s="35">
        <v>90373</v>
      </c>
      <c r="B4148" s="3" t="s">
        <v>2681</v>
      </c>
      <c r="C4148" s="3" t="s">
        <v>91</v>
      </c>
      <c r="D4148" s="3" t="s">
        <v>92</v>
      </c>
      <c r="E4148" s="36">
        <v>14.44</v>
      </c>
      <c r="F4148" s="3" t="s">
        <v>39</v>
      </c>
    </row>
    <row r="4149" spans="1:6">
      <c r="A4149" s="35">
        <v>89366</v>
      </c>
      <c r="B4149" s="3" t="s">
        <v>2270</v>
      </c>
      <c r="C4149" s="3" t="s">
        <v>91</v>
      </c>
      <c r="D4149" s="3" t="s">
        <v>92</v>
      </c>
      <c r="E4149" s="36">
        <v>15.87</v>
      </c>
      <c r="F4149" s="3" t="s">
        <v>39</v>
      </c>
    </row>
    <row r="4150" spans="1:6">
      <c r="A4150" s="35">
        <v>89637</v>
      </c>
      <c r="B4150" s="3" t="s">
        <v>2471</v>
      </c>
      <c r="C4150" s="3" t="s">
        <v>91</v>
      </c>
      <c r="D4150" s="3" t="s">
        <v>92</v>
      </c>
      <c r="E4150" s="36">
        <v>9.02</v>
      </c>
      <c r="F4150" s="3" t="s">
        <v>39</v>
      </c>
    </row>
    <row r="4151" spans="1:6">
      <c r="A4151" s="35">
        <v>94740</v>
      </c>
      <c r="B4151" s="3" t="s">
        <v>2784</v>
      </c>
      <c r="C4151" s="3" t="s">
        <v>91</v>
      </c>
      <c r="D4151" s="3" t="s">
        <v>92</v>
      </c>
      <c r="E4151" s="36">
        <v>9.41</v>
      </c>
      <c r="F4151" s="3" t="s">
        <v>39</v>
      </c>
    </row>
    <row r="4152" spans="1:6">
      <c r="A4152" s="35">
        <v>89719</v>
      </c>
      <c r="B4152" s="3" t="s">
        <v>2540</v>
      </c>
      <c r="C4152" s="3" t="s">
        <v>91</v>
      </c>
      <c r="D4152" s="3" t="s">
        <v>92</v>
      </c>
      <c r="E4152" s="36">
        <v>10.86</v>
      </c>
      <c r="F4152" s="3" t="s">
        <v>39</v>
      </c>
    </row>
    <row r="4153" spans="1:6">
      <c r="A4153" s="35">
        <v>89641</v>
      </c>
      <c r="B4153" s="3" t="s">
        <v>2475</v>
      </c>
      <c r="C4153" s="3" t="s">
        <v>91</v>
      </c>
      <c r="D4153" s="3" t="s">
        <v>92</v>
      </c>
      <c r="E4153" s="36">
        <v>12.9</v>
      </c>
      <c r="F4153" s="3" t="s">
        <v>39</v>
      </c>
    </row>
    <row r="4154" spans="1:6">
      <c r="A4154" s="35">
        <v>94742</v>
      </c>
      <c r="B4154" s="3" t="s">
        <v>2786</v>
      </c>
      <c r="C4154" s="3" t="s">
        <v>91</v>
      </c>
      <c r="D4154" s="3" t="s">
        <v>92</v>
      </c>
      <c r="E4154" s="36">
        <v>14.66</v>
      </c>
      <c r="F4154" s="3" t="s">
        <v>39</v>
      </c>
    </row>
    <row r="4155" spans="1:6">
      <c r="A4155" s="35">
        <v>89723</v>
      </c>
      <c r="B4155" s="3" t="s">
        <v>2544</v>
      </c>
      <c r="C4155" s="3" t="s">
        <v>91</v>
      </c>
      <c r="D4155" s="3" t="s">
        <v>92</v>
      </c>
      <c r="E4155" s="36">
        <v>17.71</v>
      </c>
      <c r="F4155" s="3" t="s">
        <v>39</v>
      </c>
    </row>
    <row r="4156" spans="1:6">
      <c r="A4156" s="35">
        <v>89646</v>
      </c>
      <c r="B4156" s="3" t="s">
        <v>2480</v>
      </c>
      <c r="C4156" s="3" t="s">
        <v>91</v>
      </c>
      <c r="D4156" s="3" t="s">
        <v>92</v>
      </c>
      <c r="E4156" s="36">
        <v>20.079999999999998</v>
      </c>
      <c r="F4156" s="3" t="s">
        <v>39</v>
      </c>
    </row>
    <row r="4157" spans="1:6">
      <c r="A4157" s="35">
        <v>94744</v>
      </c>
      <c r="B4157" s="3" t="s">
        <v>2788</v>
      </c>
      <c r="C4157" s="3" t="s">
        <v>91</v>
      </c>
      <c r="D4157" s="3" t="s">
        <v>92</v>
      </c>
      <c r="E4157" s="36">
        <v>23.64</v>
      </c>
      <c r="F4157" s="3" t="s">
        <v>39</v>
      </c>
    </row>
    <row r="4158" spans="1:6">
      <c r="A4158" s="35">
        <v>89777</v>
      </c>
      <c r="B4158" s="3" t="s">
        <v>2594</v>
      </c>
      <c r="C4158" s="3" t="s">
        <v>91</v>
      </c>
      <c r="D4158" s="3" t="s">
        <v>92</v>
      </c>
      <c r="E4158" s="36">
        <v>25.42</v>
      </c>
      <c r="F4158" s="3" t="s">
        <v>39</v>
      </c>
    </row>
    <row r="4159" spans="1:6">
      <c r="A4159" s="35">
        <v>89729</v>
      </c>
      <c r="B4159" s="3" t="s">
        <v>2550</v>
      </c>
      <c r="C4159" s="3" t="s">
        <v>91</v>
      </c>
      <c r="D4159" s="3" t="s">
        <v>92</v>
      </c>
      <c r="E4159" s="36">
        <v>26.69</v>
      </c>
      <c r="F4159" s="3" t="s">
        <v>39</v>
      </c>
    </row>
    <row r="4160" spans="1:6">
      <c r="A4160" s="35">
        <v>89649</v>
      </c>
      <c r="B4160" s="3" t="s">
        <v>2483</v>
      </c>
      <c r="C4160" s="3" t="s">
        <v>91</v>
      </c>
      <c r="D4160" s="3" t="s">
        <v>92</v>
      </c>
      <c r="E4160" s="36">
        <v>29.49</v>
      </c>
      <c r="F4160" s="3" t="s">
        <v>39</v>
      </c>
    </row>
    <row r="4161" spans="1:6">
      <c r="A4161" s="35">
        <v>94746</v>
      </c>
      <c r="B4161" s="3" t="s">
        <v>2789</v>
      </c>
      <c r="C4161" s="3" t="s">
        <v>91</v>
      </c>
      <c r="D4161" s="3" t="s">
        <v>92</v>
      </c>
      <c r="E4161" s="36">
        <v>34.090000000000003</v>
      </c>
      <c r="F4161" s="3" t="s">
        <v>39</v>
      </c>
    </row>
    <row r="4162" spans="1:6">
      <c r="A4162" s="35">
        <v>89781</v>
      </c>
      <c r="B4162" s="3" t="s">
        <v>2598</v>
      </c>
      <c r="C4162" s="3" t="s">
        <v>91</v>
      </c>
      <c r="D4162" s="3" t="s">
        <v>92</v>
      </c>
      <c r="E4162" s="36">
        <v>37.43</v>
      </c>
      <c r="F4162" s="3" t="s">
        <v>39</v>
      </c>
    </row>
    <row r="4163" spans="1:6">
      <c r="A4163" s="35">
        <v>94748</v>
      </c>
      <c r="B4163" s="3" t="s">
        <v>2790</v>
      </c>
      <c r="C4163" s="3" t="s">
        <v>91</v>
      </c>
      <c r="D4163" s="3" t="s">
        <v>92</v>
      </c>
      <c r="E4163" s="36">
        <v>70.55</v>
      </c>
      <c r="F4163" s="3" t="s">
        <v>39</v>
      </c>
    </row>
    <row r="4164" spans="1:6">
      <c r="A4164" s="35">
        <v>89788</v>
      </c>
      <c r="B4164" s="3" t="s">
        <v>2605</v>
      </c>
      <c r="C4164" s="3" t="s">
        <v>91</v>
      </c>
      <c r="D4164" s="3" t="s">
        <v>92</v>
      </c>
      <c r="E4164" s="36">
        <v>71.88</v>
      </c>
      <c r="F4164" s="3" t="s">
        <v>39</v>
      </c>
    </row>
    <row r="4165" spans="1:6">
      <c r="A4165" s="35">
        <v>94750</v>
      </c>
      <c r="B4165" s="3" t="s">
        <v>2791</v>
      </c>
      <c r="C4165" s="3" t="s">
        <v>91</v>
      </c>
      <c r="D4165" s="3" t="s">
        <v>92</v>
      </c>
      <c r="E4165" s="36">
        <v>169.4</v>
      </c>
      <c r="F4165" s="3" t="s">
        <v>39</v>
      </c>
    </row>
    <row r="4166" spans="1:6">
      <c r="A4166" s="35">
        <v>89790</v>
      </c>
      <c r="B4166" s="3" t="s">
        <v>2607</v>
      </c>
      <c r="C4166" s="3" t="s">
        <v>91</v>
      </c>
      <c r="D4166" s="3" t="s">
        <v>92</v>
      </c>
      <c r="E4166" s="36">
        <v>175.74</v>
      </c>
      <c r="F4166" s="3" t="s">
        <v>39</v>
      </c>
    </row>
    <row r="4167" spans="1:6">
      <c r="A4167" s="35">
        <v>94752</v>
      </c>
      <c r="B4167" s="3" t="s">
        <v>2792</v>
      </c>
      <c r="C4167" s="3" t="s">
        <v>91</v>
      </c>
      <c r="D4167" s="3" t="s">
        <v>92</v>
      </c>
      <c r="E4167" s="36">
        <v>205.15</v>
      </c>
      <c r="F4167" s="3" t="s">
        <v>39</v>
      </c>
    </row>
    <row r="4168" spans="1:6">
      <c r="A4168" s="35">
        <v>89792</v>
      </c>
      <c r="B4168" s="3" t="s">
        <v>2609</v>
      </c>
      <c r="C4168" s="3" t="s">
        <v>91</v>
      </c>
      <c r="D4168" s="3" t="s">
        <v>92</v>
      </c>
      <c r="E4168" s="36">
        <v>207.84</v>
      </c>
      <c r="F4168" s="3" t="s">
        <v>39</v>
      </c>
    </row>
    <row r="4169" spans="1:6">
      <c r="A4169" s="35">
        <v>92699</v>
      </c>
      <c r="B4169" s="3" t="s">
        <v>5419</v>
      </c>
      <c r="C4169" s="3" t="s">
        <v>91</v>
      </c>
      <c r="D4169" s="3" t="s">
        <v>92</v>
      </c>
      <c r="E4169" s="36">
        <v>14.64</v>
      </c>
      <c r="F4169" s="3" t="s">
        <v>39</v>
      </c>
    </row>
    <row r="4170" spans="1:6">
      <c r="A4170" s="35">
        <v>92701</v>
      </c>
      <c r="B4170" s="3" t="s">
        <v>5421</v>
      </c>
      <c r="C4170" s="3" t="s">
        <v>91</v>
      </c>
      <c r="D4170" s="3" t="s">
        <v>92</v>
      </c>
      <c r="E4170" s="36">
        <v>24</v>
      </c>
      <c r="F4170" s="3" t="s">
        <v>39</v>
      </c>
    </row>
    <row r="4171" spans="1:6">
      <c r="A4171" s="35">
        <v>92703</v>
      </c>
      <c r="B4171" s="3" t="s">
        <v>5423</v>
      </c>
      <c r="C4171" s="3" t="s">
        <v>91</v>
      </c>
      <c r="D4171" s="3" t="s">
        <v>92</v>
      </c>
      <c r="E4171" s="36">
        <v>37.94</v>
      </c>
      <c r="F4171" s="3" t="s">
        <v>39</v>
      </c>
    </row>
    <row r="4172" spans="1:6">
      <c r="A4172" s="35">
        <v>92670</v>
      </c>
      <c r="B4172" s="3" t="s">
        <v>5395</v>
      </c>
      <c r="C4172" s="3" t="s">
        <v>91</v>
      </c>
      <c r="D4172" s="3" t="s">
        <v>92</v>
      </c>
      <c r="E4172" s="36">
        <v>28.02</v>
      </c>
      <c r="F4172" s="3" t="s">
        <v>39</v>
      </c>
    </row>
    <row r="4173" spans="1:6">
      <c r="A4173" s="35">
        <v>92672</v>
      </c>
      <c r="B4173" s="3" t="s">
        <v>5397</v>
      </c>
      <c r="C4173" s="3" t="s">
        <v>91</v>
      </c>
      <c r="D4173" s="3" t="s">
        <v>92</v>
      </c>
      <c r="E4173" s="36">
        <v>35.51</v>
      </c>
      <c r="F4173" s="3" t="s">
        <v>39</v>
      </c>
    </row>
    <row r="4174" spans="1:6">
      <c r="A4174" s="35">
        <v>92674</v>
      </c>
      <c r="B4174" s="3" t="s">
        <v>5399</v>
      </c>
      <c r="C4174" s="3" t="s">
        <v>91</v>
      </c>
      <c r="D4174" s="3" t="s">
        <v>92</v>
      </c>
      <c r="E4174" s="36">
        <v>42.44</v>
      </c>
      <c r="F4174" s="3" t="s">
        <v>39</v>
      </c>
    </row>
    <row r="4175" spans="1:6">
      <c r="A4175" s="35">
        <v>92676</v>
      </c>
      <c r="B4175" s="3" t="s">
        <v>5401</v>
      </c>
      <c r="C4175" s="3" t="s">
        <v>91</v>
      </c>
      <c r="D4175" s="3" t="s">
        <v>92</v>
      </c>
      <c r="E4175" s="36">
        <v>56.61</v>
      </c>
      <c r="F4175" s="3" t="s">
        <v>39</v>
      </c>
    </row>
    <row r="4176" spans="1:6">
      <c r="A4176" s="35">
        <v>92678</v>
      </c>
      <c r="B4176" s="3" t="s">
        <v>5403</v>
      </c>
      <c r="C4176" s="3" t="s">
        <v>91</v>
      </c>
      <c r="D4176" s="3" t="s">
        <v>92</v>
      </c>
      <c r="E4176" s="36">
        <v>88.48</v>
      </c>
      <c r="F4176" s="3" t="s">
        <v>39</v>
      </c>
    </row>
    <row r="4177" spans="1:6">
      <c r="A4177" s="35">
        <v>92636</v>
      </c>
      <c r="B4177" s="3" t="s">
        <v>5375</v>
      </c>
      <c r="C4177" s="3" t="s">
        <v>91</v>
      </c>
      <c r="D4177" s="3" t="s">
        <v>92</v>
      </c>
      <c r="E4177" s="36">
        <v>139.09</v>
      </c>
      <c r="F4177" s="3" t="s">
        <v>39</v>
      </c>
    </row>
    <row r="4178" spans="1:6">
      <c r="A4178" s="35">
        <v>92680</v>
      </c>
      <c r="B4178" s="3" t="s">
        <v>5405</v>
      </c>
      <c r="C4178" s="3" t="s">
        <v>91</v>
      </c>
      <c r="D4178" s="3" t="s">
        <v>92</v>
      </c>
      <c r="E4178" s="36">
        <v>117.69</v>
      </c>
      <c r="F4178" s="3" t="s">
        <v>39</v>
      </c>
    </row>
    <row r="4179" spans="1:6">
      <c r="A4179" s="35">
        <v>92382</v>
      </c>
      <c r="B4179" s="3" t="s">
        <v>5365</v>
      </c>
      <c r="C4179" s="3" t="s">
        <v>91</v>
      </c>
      <c r="D4179" s="3" t="s">
        <v>92</v>
      </c>
      <c r="E4179" s="36">
        <v>38.35</v>
      </c>
      <c r="F4179" s="3" t="s">
        <v>39</v>
      </c>
    </row>
    <row r="4180" spans="1:6">
      <c r="A4180" s="35">
        <v>92384</v>
      </c>
      <c r="B4180" s="3" t="s">
        <v>5367</v>
      </c>
      <c r="C4180" s="3" t="s">
        <v>91</v>
      </c>
      <c r="D4180" s="3" t="s">
        <v>92</v>
      </c>
      <c r="E4180" s="36">
        <v>47.21</v>
      </c>
      <c r="F4180" s="3" t="s">
        <v>39</v>
      </c>
    </row>
    <row r="4181" spans="1:6">
      <c r="A4181" s="35">
        <v>92386</v>
      </c>
      <c r="B4181" s="3" t="s">
        <v>5369</v>
      </c>
      <c r="C4181" s="3" t="s">
        <v>91</v>
      </c>
      <c r="D4181" s="3" t="s">
        <v>92</v>
      </c>
      <c r="E4181" s="36">
        <v>55.78</v>
      </c>
      <c r="F4181" s="3" t="s">
        <v>39</v>
      </c>
    </row>
    <row r="4182" spans="1:6">
      <c r="A4182" s="35">
        <v>92351</v>
      </c>
      <c r="B4182" s="3" t="s">
        <v>5344</v>
      </c>
      <c r="C4182" s="3" t="s">
        <v>91</v>
      </c>
      <c r="D4182" s="3" t="s">
        <v>92</v>
      </c>
      <c r="E4182" s="36">
        <v>72.010000000000005</v>
      </c>
      <c r="F4182" s="3" t="s">
        <v>39</v>
      </c>
    </row>
    <row r="4183" spans="1:6">
      <c r="A4183" s="35">
        <v>92388</v>
      </c>
      <c r="B4183" s="3" t="s">
        <v>5371</v>
      </c>
      <c r="C4183" s="3" t="s">
        <v>91</v>
      </c>
      <c r="D4183" s="3" t="s">
        <v>92</v>
      </c>
      <c r="E4183" s="36">
        <v>71.94</v>
      </c>
      <c r="F4183" s="3" t="s">
        <v>39</v>
      </c>
    </row>
    <row r="4184" spans="1:6">
      <c r="A4184" s="35">
        <v>92353</v>
      </c>
      <c r="B4184" s="3" t="s">
        <v>5346</v>
      </c>
      <c r="C4184" s="3" t="s">
        <v>91</v>
      </c>
      <c r="D4184" s="3" t="s">
        <v>92</v>
      </c>
      <c r="E4184" s="36">
        <v>104.98</v>
      </c>
      <c r="F4184" s="3" t="s">
        <v>39</v>
      </c>
    </row>
    <row r="4185" spans="1:6">
      <c r="A4185" s="35">
        <v>92390</v>
      </c>
      <c r="B4185" s="3" t="s">
        <v>5373</v>
      </c>
      <c r="C4185" s="3" t="s">
        <v>91</v>
      </c>
      <c r="D4185" s="3" t="s">
        <v>92</v>
      </c>
      <c r="E4185" s="36">
        <v>106.87</v>
      </c>
      <c r="F4185" s="3" t="s">
        <v>39</v>
      </c>
    </row>
    <row r="4186" spans="1:6">
      <c r="A4186" s="35">
        <v>92355</v>
      </c>
      <c r="B4186" s="3" t="s">
        <v>5348</v>
      </c>
      <c r="C4186" s="3" t="s">
        <v>91</v>
      </c>
      <c r="D4186" s="3" t="s">
        <v>92</v>
      </c>
      <c r="E4186" s="36">
        <v>135.27000000000001</v>
      </c>
      <c r="F4186" s="3" t="s">
        <v>39</v>
      </c>
    </row>
    <row r="4187" spans="1:6">
      <c r="A4187" s="35">
        <v>96837</v>
      </c>
      <c r="B4187" s="3" t="s">
        <v>2937</v>
      </c>
      <c r="C4187" s="3" t="s">
        <v>91</v>
      </c>
      <c r="D4187" s="3" t="s">
        <v>38</v>
      </c>
      <c r="E4187" s="36">
        <v>21.96</v>
      </c>
      <c r="F4187" s="3" t="s">
        <v>39</v>
      </c>
    </row>
    <row r="4188" spans="1:6">
      <c r="A4188" s="35">
        <v>96840</v>
      </c>
      <c r="B4188" s="3" t="s">
        <v>2940</v>
      </c>
      <c r="C4188" s="3" t="s">
        <v>91</v>
      </c>
      <c r="D4188" s="3" t="s">
        <v>38</v>
      </c>
      <c r="E4188" s="36">
        <v>25.63</v>
      </c>
      <c r="F4188" s="3" t="s">
        <v>39</v>
      </c>
    </row>
    <row r="4189" spans="1:6">
      <c r="A4189" s="35">
        <v>96845</v>
      </c>
      <c r="B4189" s="3" t="s">
        <v>2945</v>
      </c>
      <c r="C4189" s="3" t="s">
        <v>91</v>
      </c>
      <c r="D4189" s="3" t="s">
        <v>38</v>
      </c>
      <c r="E4189" s="36">
        <v>40.85</v>
      </c>
      <c r="F4189" s="3" t="s">
        <v>39</v>
      </c>
    </row>
    <row r="4190" spans="1:6">
      <c r="A4190" s="35">
        <v>96848</v>
      </c>
      <c r="B4190" s="3" t="s">
        <v>2948</v>
      </c>
      <c r="C4190" s="3" t="s">
        <v>91</v>
      </c>
      <c r="D4190" s="3" t="s">
        <v>38</v>
      </c>
      <c r="E4190" s="36">
        <v>53.14</v>
      </c>
      <c r="F4190" s="3" t="s">
        <v>39</v>
      </c>
    </row>
    <row r="4191" spans="1:6">
      <c r="A4191" s="35">
        <v>96849</v>
      </c>
      <c r="B4191" s="3" t="s">
        <v>2949</v>
      </c>
      <c r="C4191" s="3" t="s">
        <v>91</v>
      </c>
      <c r="D4191" s="3" t="s">
        <v>38</v>
      </c>
      <c r="E4191" s="36">
        <v>19.05</v>
      </c>
      <c r="F4191" s="3" t="s">
        <v>39</v>
      </c>
    </row>
    <row r="4192" spans="1:6">
      <c r="A4192" s="35">
        <v>96852</v>
      </c>
      <c r="B4192" s="3" t="s">
        <v>2952</v>
      </c>
      <c r="C4192" s="3" t="s">
        <v>91</v>
      </c>
      <c r="D4192" s="3" t="s">
        <v>38</v>
      </c>
      <c r="E4192" s="36">
        <v>25.55</v>
      </c>
      <c r="F4192" s="3" t="s">
        <v>39</v>
      </c>
    </row>
    <row r="4193" spans="1:6">
      <c r="A4193" s="35">
        <v>96855</v>
      </c>
      <c r="B4193" s="3" t="s">
        <v>2955</v>
      </c>
      <c r="C4193" s="3" t="s">
        <v>91</v>
      </c>
      <c r="D4193" s="3" t="s">
        <v>38</v>
      </c>
      <c r="E4193" s="36">
        <v>31.8</v>
      </c>
      <c r="F4193" s="3" t="s">
        <v>39</v>
      </c>
    </row>
    <row r="4194" spans="1:6">
      <c r="A4194" s="35">
        <v>96858</v>
      </c>
      <c r="B4194" s="3" t="s">
        <v>2958</v>
      </c>
      <c r="C4194" s="3" t="s">
        <v>91</v>
      </c>
      <c r="D4194" s="3" t="s">
        <v>38</v>
      </c>
      <c r="E4194" s="36">
        <v>52.67</v>
      </c>
      <c r="F4194" s="3" t="s">
        <v>39</v>
      </c>
    </row>
    <row r="4195" spans="1:6">
      <c r="A4195" s="35">
        <v>96755</v>
      </c>
      <c r="B4195" s="3" t="s">
        <v>2892</v>
      </c>
      <c r="C4195" s="3" t="s">
        <v>91</v>
      </c>
      <c r="D4195" s="3" t="s">
        <v>38</v>
      </c>
      <c r="E4195" s="36">
        <v>209.68</v>
      </c>
      <c r="F4195" s="3" t="s">
        <v>39</v>
      </c>
    </row>
    <row r="4196" spans="1:6">
      <c r="A4196" s="35">
        <v>96697</v>
      </c>
      <c r="B4196" s="3" t="s">
        <v>2852</v>
      </c>
      <c r="C4196" s="3" t="s">
        <v>91</v>
      </c>
      <c r="D4196" s="3" t="s">
        <v>38</v>
      </c>
      <c r="E4196" s="36">
        <v>209.72</v>
      </c>
      <c r="F4196" s="3" t="s">
        <v>39</v>
      </c>
    </row>
    <row r="4197" spans="1:6">
      <c r="A4197" s="35">
        <v>96747</v>
      </c>
      <c r="B4197" s="3" t="s">
        <v>2884</v>
      </c>
      <c r="C4197" s="3" t="s">
        <v>91</v>
      </c>
      <c r="D4197" s="3" t="s">
        <v>38</v>
      </c>
      <c r="E4197" s="36">
        <v>6.99</v>
      </c>
      <c r="F4197" s="3" t="s">
        <v>39</v>
      </c>
    </row>
    <row r="4198" spans="1:6">
      <c r="A4198" s="35">
        <v>96748</v>
      </c>
      <c r="B4198" s="3" t="s">
        <v>2885</v>
      </c>
      <c r="C4198" s="3" t="s">
        <v>91</v>
      </c>
      <c r="D4198" s="3" t="s">
        <v>38</v>
      </c>
      <c r="E4198" s="36">
        <v>8.25</v>
      </c>
      <c r="F4198" s="3" t="s">
        <v>39</v>
      </c>
    </row>
    <row r="4199" spans="1:6">
      <c r="A4199" s="35">
        <v>96684</v>
      </c>
      <c r="B4199" s="3" t="s">
        <v>2839</v>
      </c>
      <c r="C4199" s="3" t="s">
        <v>91</v>
      </c>
      <c r="D4199" s="3" t="s">
        <v>38</v>
      </c>
      <c r="E4199" s="36">
        <v>5.23</v>
      </c>
      <c r="F4199" s="3" t="s">
        <v>39</v>
      </c>
    </row>
    <row r="4200" spans="1:6">
      <c r="A4200" s="35">
        <v>96650</v>
      </c>
      <c r="B4200" s="3" t="s">
        <v>2821</v>
      </c>
      <c r="C4200" s="3" t="s">
        <v>91</v>
      </c>
      <c r="D4200" s="3" t="s">
        <v>38</v>
      </c>
      <c r="E4200" s="36">
        <v>9.3800000000000008</v>
      </c>
      <c r="F4200" s="3" t="s">
        <v>39</v>
      </c>
    </row>
    <row r="4201" spans="1:6">
      <c r="A4201" s="35">
        <v>96637</v>
      </c>
      <c r="B4201" s="3" t="s">
        <v>2814</v>
      </c>
      <c r="C4201" s="3" t="s">
        <v>91</v>
      </c>
      <c r="D4201" s="3" t="s">
        <v>38</v>
      </c>
      <c r="E4201" s="36">
        <v>12.14</v>
      </c>
      <c r="F4201" s="3" t="s">
        <v>39</v>
      </c>
    </row>
    <row r="4202" spans="1:6">
      <c r="A4202" s="35">
        <v>96749</v>
      </c>
      <c r="B4202" s="3" t="s">
        <v>2886</v>
      </c>
      <c r="C4202" s="3" t="s">
        <v>91</v>
      </c>
      <c r="D4202" s="3" t="s">
        <v>38</v>
      </c>
      <c r="E4202" s="36">
        <v>11.45</v>
      </c>
      <c r="F4202" s="3" t="s">
        <v>39</v>
      </c>
    </row>
    <row r="4203" spans="1:6">
      <c r="A4203" s="35">
        <v>96686</v>
      </c>
      <c r="B4203" s="3" t="s">
        <v>2841</v>
      </c>
      <c r="C4203" s="3" t="s">
        <v>91</v>
      </c>
      <c r="D4203" s="3" t="s">
        <v>38</v>
      </c>
      <c r="E4203" s="36">
        <v>7.89</v>
      </c>
      <c r="F4203" s="3" t="s">
        <v>39</v>
      </c>
    </row>
    <row r="4204" spans="1:6">
      <c r="A4204" s="35">
        <v>96652</v>
      </c>
      <c r="B4204" s="3" t="s">
        <v>2823</v>
      </c>
      <c r="C4204" s="3" t="s">
        <v>91</v>
      </c>
      <c r="D4204" s="3" t="s">
        <v>38</v>
      </c>
      <c r="E4204" s="36">
        <v>17.37</v>
      </c>
      <c r="F4204" s="3" t="s">
        <v>39</v>
      </c>
    </row>
    <row r="4205" spans="1:6">
      <c r="A4205" s="35">
        <v>96750</v>
      </c>
      <c r="B4205" s="3" t="s">
        <v>2887</v>
      </c>
      <c r="C4205" s="3" t="s">
        <v>91</v>
      </c>
      <c r="D4205" s="3" t="s">
        <v>38</v>
      </c>
      <c r="E4205" s="36">
        <v>16.36</v>
      </c>
      <c r="F4205" s="3" t="s">
        <v>39</v>
      </c>
    </row>
    <row r="4206" spans="1:6">
      <c r="A4206" s="35">
        <v>96688</v>
      </c>
      <c r="B4206" s="3" t="s">
        <v>2843</v>
      </c>
      <c r="C4206" s="3" t="s">
        <v>91</v>
      </c>
      <c r="D4206" s="3" t="s">
        <v>38</v>
      </c>
      <c r="E4206" s="36">
        <v>13.92</v>
      </c>
      <c r="F4206" s="3" t="s">
        <v>39</v>
      </c>
    </row>
    <row r="4207" spans="1:6">
      <c r="A4207" s="35">
        <v>96654</v>
      </c>
      <c r="B4207" s="3" t="s">
        <v>2825</v>
      </c>
      <c r="C4207" s="3" t="s">
        <v>91</v>
      </c>
      <c r="D4207" s="3" t="s">
        <v>38</v>
      </c>
      <c r="E4207" s="36">
        <v>29.25</v>
      </c>
      <c r="F4207" s="3" t="s">
        <v>39</v>
      </c>
    </row>
    <row r="4208" spans="1:6">
      <c r="A4208" s="35">
        <v>96751</v>
      </c>
      <c r="B4208" s="3" t="s">
        <v>2888</v>
      </c>
      <c r="C4208" s="3" t="s">
        <v>91</v>
      </c>
      <c r="D4208" s="3" t="s">
        <v>38</v>
      </c>
      <c r="E4208" s="36">
        <v>30.55</v>
      </c>
      <c r="F4208" s="3" t="s">
        <v>39</v>
      </c>
    </row>
    <row r="4209" spans="1:6">
      <c r="A4209" s="35">
        <v>96690</v>
      </c>
      <c r="B4209" s="3" t="s">
        <v>2845</v>
      </c>
      <c r="C4209" s="3" t="s">
        <v>91</v>
      </c>
      <c r="D4209" s="3" t="s">
        <v>38</v>
      </c>
      <c r="E4209" s="36">
        <v>26.71</v>
      </c>
      <c r="F4209" s="3" t="s">
        <v>39</v>
      </c>
    </row>
    <row r="4210" spans="1:6">
      <c r="A4210" s="35">
        <v>96752</v>
      </c>
      <c r="B4210" s="3" t="s">
        <v>2889</v>
      </c>
      <c r="C4210" s="3" t="s">
        <v>91</v>
      </c>
      <c r="D4210" s="3" t="s">
        <v>38</v>
      </c>
      <c r="E4210" s="36">
        <v>41.31</v>
      </c>
      <c r="F4210" s="3" t="s">
        <v>39</v>
      </c>
    </row>
    <row r="4211" spans="1:6">
      <c r="A4211" s="35">
        <v>96692</v>
      </c>
      <c r="B4211" s="3" t="s">
        <v>2847</v>
      </c>
      <c r="C4211" s="3" t="s">
        <v>91</v>
      </c>
      <c r="D4211" s="3" t="s">
        <v>38</v>
      </c>
      <c r="E4211" s="36">
        <v>40.299999999999997</v>
      </c>
      <c r="F4211" s="3" t="s">
        <v>39</v>
      </c>
    </row>
    <row r="4212" spans="1:6">
      <c r="A4212" s="35">
        <v>96753</v>
      </c>
      <c r="B4212" s="3" t="s">
        <v>2890</v>
      </c>
      <c r="C4212" s="3" t="s">
        <v>91</v>
      </c>
      <c r="D4212" s="3" t="s">
        <v>38</v>
      </c>
      <c r="E4212" s="36">
        <v>96.46</v>
      </c>
      <c r="F4212" s="3" t="s">
        <v>39</v>
      </c>
    </row>
    <row r="4213" spans="1:6">
      <c r="A4213" s="35">
        <v>96694</v>
      </c>
      <c r="B4213" s="3" t="s">
        <v>2849</v>
      </c>
      <c r="C4213" s="3" t="s">
        <v>91</v>
      </c>
      <c r="D4213" s="3" t="s">
        <v>38</v>
      </c>
      <c r="E4213" s="36">
        <v>92.64</v>
      </c>
      <c r="F4213" s="3" t="s">
        <v>39</v>
      </c>
    </row>
    <row r="4214" spans="1:6">
      <c r="A4214" s="35">
        <v>96754</v>
      </c>
      <c r="B4214" s="3" t="s">
        <v>2891</v>
      </c>
      <c r="C4214" s="3" t="s">
        <v>91</v>
      </c>
      <c r="D4214" s="3" t="s">
        <v>38</v>
      </c>
      <c r="E4214" s="36">
        <v>139.12</v>
      </c>
      <c r="F4214" s="3" t="s">
        <v>39</v>
      </c>
    </row>
    <row r="4215" spans="1:6">
      <c r="A4215" s="35">
        <v>96696</v>
      </c>
      <c r="B4215" s="3" t="s">
        <v>2851</v>
      </c>
      <c r="C4215" s="3" t="s">
        <v>91</v>
      </c>
      <c r="D4215" s="3" t="s">
        <v>38</v>
      </c>
      <c r="E4215" s="36">
        <v>140.06</v>
      </c>
      <c r="F4215" s="3" t="s">
        <v>39</v>
      </c>
    </row>
    <row r="4216" spans="1:6">
      <c r="A4216" s="35">
        <v>89809</v>
      </c>
      <c r="B4216" s="3" t="s">
        <v>2623</v>
      </c>
      <c r="C4216" s="3" t="s">
        <v>91</v>
      </c>
      <c r="D4216" s="3" t="s">
        <v>92</v>
      </c>
      <c r="E4216" s="36">
        <v>21.25</v>
      </c>
      <c r="F4216" s="3" t="s">
        <v>39</v>
      </c>
    </row>
    <row r="4217" spans="1:6">
      <c r="A4217" s="35">
        <v>89744</v>
      </c>
      <c r="B4217" s="3" t="s">
        <v>2565</v>
      </c>
      <c r="C4217" s="3" t="s">
        <v>91</v>
      </c>
      <c r="D4217" s="3" t="s">
        <v>92</v>
      </c>
      <c r="E4217" s="36">
        <v>25.98</v>
      </c>
      <c r="F4217" s="3" t="s">
        <v>39</v>
      </c>
    </row>
    <row r="4218" spans="1:6">
      <c r="A4218" s="35">
        <v>89850</v>
      </c>
      <c r="B4218" s="3" t="s">
        <v>2661</v>
      </c>
      <c r="C4218" s="3" t="s">
        <v>91</v>
      </c>
      <c r="D4218" s="3" t="s">
        <v>92</v>
      </c>
      <c r="E4218" s="36">
        <v>25.61</v>
      </c>
      <c r="F4218" s="3" t="s">
        <v>39</v>
      </c>
    </row>
    <row r="4219" spans="1:6">
      <c r="A4219" s="35">
        <v>89854</v>
      </c>
      <c r="B4219" s="3" t="s">
        <v>2665</v>
      </c>
      <c r="C4219" s="3" t="s">
        <v>91</v>
      </c>
      <c r="D4219" s="3" t="s">
        <v>92</v>
      </c>
      <c r="E4219" s="36">
        <v>98.47</v>
      </c>
      <c r="F4219" s="3" t="s">
        <v>39</v>
      </c>
    </row>
    <row r="4220" spans="1:6">
      <c r="A4220" s="35">
        <v>89724</v>
      </c>
      <c r="B4220" s="3" t="s">
        <v>2545</v>
      </c>
      <c r="C4220" s="3" t="s">
        <v>91</v>
      </c>
      <c r="D4220" s="3" t="s">
        <v>92</v>
      </c>
      <c r="E4220" s="36">
        <v>10.72</v>
      </c>
      <c r="F4220" s="3" t="s">
        <v>39</v>
      </c>
    </row>
    <row r="4221" spans="1:6">
      <c r="A4221" s="35">
        <v>89801</v>
      </c>
      <c r="B4221" s="3" t="s">
        <v>2615</v>
      </c>
      <c r="C4221" s="3" t="s">
        <v>91</v>
      </c>
      <c r="D4221" s="3" t="s">
        <v>92</v>
      </c>
      <c r="E4221" s="36">
        <v>7.82</v>
      </c>
      <c r="F4221" s="3" t="s">
        <v>39</v>
      </c>
    </row>
    <row r="4222" spans="1:6">
      <c r="A4222" s="35">
        <v>89731</v>
      </c>
      <c r="B4222" s="3" t="s">
        <v>2552</v>
      </c>
      <c r="C4222" s="3" t="s">
        <v>91</v>
      </c>
      <c r="D4222" s="3" t="s">
        <v>92</v>
      </c>
      <c r="E4222" s="36">
        <v>11.09</v>
      </c>
      <c r="F4222" s="3" t="s">
        <v>39</v>
      </c>
    </row>
    <row r="4223" spans="1:6">
      <c r="A4223" s="35">
        <v>89805</v>
      </c>
      <c r="B4223" s="3" t="s">
        <v>2619</v>
      </c>
      <c r="C4223" s="3" t="s">
        <v>91</v>
      </c>
      <c r="D4223" s="3" t="s">
        <v>92</v>
      </c>
      <c r="E4223" s="36">
        <v>16.190000000000001</v>
      </c>
      <c r="F4223" s="3" t="s">
        <v>39</v>
      </c>
    </row>
    <row r="4224" spans="1:6">
      <c r="A4224" s="35">
        <v>89737</v>
      </c>
      <c r="B4224" s="3" t="s">
        <v>2558</v>
      </c>
      <c r="C4224" s="3" t="s">
        <v>91</v>
      </c>
      <c r="D4224" s="3" t="s">
        <v>92</v>
      </c>
      <c r="E4224" s="36">
        <v>20.18</v>
      </c>
      <c r="F4224" s="3" t="s">
        <v>39</v>
      </c>
    </row>
    <row r="4225" spans="1:6">
      <c r="A4225" s="35">
        <v>89584</v>
      </c>
      <c r="B4225" s="3" t="s">
        <v>2431</v>
      </c>
      <c r="C4225" s="3" t="s">
        <v>91</v>
      </c>
      <c r="D4225" s="3" t="s">
        <v>92</v>
      </c>
      <c r="E4225" s="36">
        <v>51.7</v>
      </c>
      <c r="F4225" s="3" t="s">
        <v>39</v>
      </c>
    </row>
    <row r="4226" spans="1:6">
      <c r="A4226" s="35">
        <v>89529</v>
      </c>
      <c r="B4226" s="3" t="s">
        <v>2383</v>
      </c>
      <c r="C4226" s="3" t="s">
        <v>91</v>
      </c>
      <c r="D4226" s="3" t="s">
        <v>92</v>
      </c>
      <c r="E4226" s="36">
        <v>53.16</v>
      </c>
      <c r="F4226" s="3" t="s">
        <v>39</v>
      </c>
    </row>
    <row r="4227" spans="1:6">
      <c r="A4227" s="35">
        <v>89590</v>
      </c>
      <c r="B4227" s="3" t="s">
        <v>2435</v>
      </c>
      <c r="C4227" s="3" t="s">
        <v>91</v>
      </c>
      <c r="D4227" s="3" t="s">
        <v>92</v>
      </c>
      <c r="E4227" s="36">
        <v>166.32</v>
      </c>
      <c r="F4227" s="3" t="s">
        <v>39</v>
      </c>
    </row>
    <row r="4228" spans="1:6">
      <c r="A4228" s="35">
        <v>89514</v>
      </c>
      <c r="B4228" s="3" t="s">
        <v>2368</v>
      </c>
      <c r="C4228" s="3" t="s">
        <v>91</v>
      </c>
      <c r="D4228" s="3" t="s">
        <v>92</v>
      </c>
      <c r="E4228" s="36">
        <v>11.98</v>
      </c>
      <c r="F4228" s="3" t="s">
        <v>39</v>
      </c>
    </row>
    <row r="4229" spans="1:6">
      <c r="A4229" s="35">
        <v>89518</v>
      </c>
      <c r="B4229" s="3" t="s">
        <v>2372</v>
      </c>
      <c r="C4229" s="3" t="s">
        <v>91</v>
      </c>
      <c r="D4229" s="3" t="s">
        <v>92</v>
      </c>
      <c r="E4229" s="36">
        <v>18.079999999999998</v>
      </c>
      <c r="F4229" s="3" t="s">
        <v>39</v>
      </c>
    </row>
    <row r="4230" spans="1:6">
      <c r="A4230" s="35">
        <v>89581</v>
      </c>
      <c r="B4230" s="3" t="s">
        <v>2428</v>
      </c>
      <c r="C4230" s="3" t="s">
        <v>91</v>
      </c>
      <c r="D4230" s="3" t="s">
        <v>92</v>
      </c>
      <c r="E4230" s="36">
        <v>33.97</v>
      </c>
      <c r="F4230" s="3" t="s">
        <v>39</v>
      </c>
    </row>
    <row r="4231" spans="1:6">
      <c r="A4231" s="35">
        <v>89522</v>
      </c>
      <c r="B4231" s="3" t="s">
        <v>2376</v>
      </c>
      <c r="C4231" s="3" t="s">
        <v>91</v>
      </c>
      <c r="D4231" s="3" t="s">
        <v>92</v>
      </c>
      <c r="E4231" s="36">
        <v>35.42</v>
      </c>
      <c r="F4231" s="3" t="s">
        <v>39</v>
      </c>
    </row>
    <row r="4232" spans="1:6">
      <c r="A4232" s="35">
        <v>94686</v>
      </c>
      <c r="B4232" s="3" t="s">
        <v>2744</v>
      </c>
      <c r="C4232" s="3" t="s">
        <v>91</v>
      </c>
      <c r="D4232" s="3" t="s">
        <v>92</v>
      </c>
      <c r="E4232" s="36">
        <v>318.12</v>
      </c>
      <c r="F4232" s="3" t="s">
        <v>39</v>
      </c>
    </row>
    <row r="4233" spans="1:6">
      <c r="A4233" s="35">
        <v>89404</v>
      </c>
      <c r="B4233" s="3" t="s">
        <v>2305</v>
      </c>
      <c r="C4233" s="3" t="s">
        <v>91</v>
      </c>
      <c r="D4233" s="3" t="s">
        <v>92</v>
      </c>
      <c r="E4233" s="36">
        <v>4.49</v>
      </c>
      <c r="F4233" s="3" t="s">
        <v>39</v>
      </c>
    </row>
    <row r="4234" spans="1:6">
      <c r="A4234" s="35">
        <v>89358</v>
      </c>
      <c r="B4234" s="3" t="s">
        <v>2262</v>
      </c>
      <c r="C4234" s="3" t="s">
        <v>91</v>
      </c>
      <c r="D4234" s="3" t="s">
        <v>92</v>
      </c>
      <c r="E4234" s="36">
        <v>6.41</v>
      </c>
      <c r="F4234" s="3" t="s">
        <v>39</v>
      </c>
    </row>
    <row r="4235" spans="1:6">
      <c r="A4235" s="35">
        <v>89866</v>
      </c>
      <c r="B4235" s="3" t="s">
        <v>2674</v>
      </c>
      <c r="C4235" s="3" t="s">
        <v>91</v>
      </c>
      <c r="D4235" s="3" t="s">
        <v>92</v>
      </c>
      <c r="E4235" s="36">
        <v>4.7300000000000004</v>
      </c>
      <c r="F4235" s="3" t="s">
        <v>39</v>
      </c>
    </row>
    <row r="4236" spans="1:6">
      <c r="A4236" s="35">
        <v>89481</v>
      </c>
      <c r="B4236" s="3" t="s">
        <v>2347</v>
      </c>
      <c r="C4236" s="3" t="s">
        <v>91</v>
      </c>
      <c r="D4236" s="3" t="s">
        <v>92</v>
      </c>
      <c r="E4236" s="36">
        <v>4.34</v>
      </c>
      <c r="F4236" s="3" t="s">
        <v>39</v>
      </c>
    </row>
    <row r="4237" spans="1:6">
      <c r="A4237" s="35">
        <v>89408</v>
      </c>
      <c r="B4237" s="3" t="s">
        <v>2309</v>
      </c>
      <c r="C4237" s="3" t="s">
        <v>91</v>
      </c>
      <c r="D4237" s="3" t="s">
        <v>92</v>
      </c>
      <c r="E4237" s="36">
        <v>5.46</v>
      </c>
      <c r="F4237" s="3" t="s">
        <v>39</v>
      </c>
    </row>
    <row r="4238" spans="1:6">
      <c r="A4238" s="35">
        <v>89362</v>
      </c>
      <c r="B4238" s="3" t="s">
        <v>2266</v>
      </c>
      <c r="C4238" s="3" t="s">
        <v>91</v>
      </c>
      <c r="D4238" s="3" t="s">
        <v>92</v>
      </c>
      <c r="E4238" s="36">
        <v>7.69</v>
      </c>
      <c r="F4238" s="3" t="s">
        <v>39</v>
      </c>
    </row>
    <row r="4239" spans="1:6">
      <c r="A4239" s="35">
        <v>89412</v>
      </c>
      <c r="B4239" s="3" t="s">
        <v>2313</v>
      </c>
      <c r="C4239" s="3" t="s">
        <v>91</v>
      </c>
      <c r="D4239" s="3" t="s">
        <v>92</v>
      </c>
      <c r="E4239" s="36">
        <v>8.7200000000000006</v>
      </c>
      <c r="F4239" s="3" t="s">
        <v>39</v>
      </c>
    </row>
    <row r="4240" spans="1:6">
      <c r="A4240" s="35">
        <v>94674</v>
      </c>
      <c r="B4240" s="3" t="s">
        <v>2732</v>
      </c>
      <c r="C4240" s="3" t="s">
        <v>91</v>
      </c>
      <c r="D4240" s="3" t="s">
        <v>92</v>
      </c>
      <c r="E4240" s="36">
        <v>8.98</v>
      </c>
      <c r="F4240" s="3" t="s">
        <v>39</v>
      </c>
    </row>
    <row r="4241" spans="1:6">
      <c r="A4241" s="35">
        <v>89492</v>
      </c>
      <c r="B4241" s="3" t="s">
        <v>2351</v>
      </c>
      <c r="C4241" s="3" t="s">
        <v>91</v>
      </c>
      <c r="D4241" s="3" t="s">
        <v>92</v>
      </c>
      <c r="E4241" s="36">
        <v>7.06</v>
      </c>
      <c r="F4241" s="3" t="s">
        <v>39</v>
      </c>
    </row>
    <row r="4242" spans="1:6">
      <c r="A4242" s="35">
        <v>89413</v>
      </c>
      <c r="B4242" s="3" t="s">
        <v>2314</v>
      </c>
      <c r="C4242" s="3" t="s">
        <v>91</v>
      </c>
      <c r="D4242" s="3" t="s">
        <v>92</v>
      </c>
      <c r="E4242" s="36">
        <v>8.34</v>
      </c>
      <c r="F4242" s="3" t="s">
        <v>39</v>
      </c>
    </row>
    <row r="4243" spans="1:6">
      <c r="A4243" s="35">
        <v>89367</v>
      </c>
      <c r="B4243" s="3" t="s">
        <v>2271</v>
      </c>
      <c r="C4243" s="3" t="s">
        <v>91</v>
      </c>
      <c r="D4243" s="3" t="s">
        <v>92</v>
      </c>
      <c r="E4243" s="36">
        <v>11</v>
      </c>
      <c r="F4243" s="3" t="s">
        <v>39</v>
      </c>
    </row>
    <row r="4244" spans="1:6">
      <c r="A4244" s="35">
        <v>94676</v>
      </c>
      <c r="B4244" s="3" t="s">
        <v>2734</v>
      </c>
      <c r="C4244" s="3" t="s">
        <v>91</v>
      </c>
      <c r="D4244" s="3" t="s">
        <v>92</v>
      </c>
      <c r="E4244" s="36">
        <v>16.079999999999998</v>
      </c>
      <c r="F4244" s="3" t="s">
        <v>39</v>
      </c>
    </row>
    <row r="4245" spans="1:6">
      <c r="A4245" s="35">
        <v>89497</v>
      </c>
      <c r="B4245" s="3" t="s">
        <v>2355</v>
      </c>
      <c r="C4245" s="3" t="s">
        <v>91</v>
      </c>
      <c r="D4245" s="3" t="s">
        <v>92</v>
      </c>
      <c r="E4245" s="36">
        <v>11.9</v>
      </c>
      <c r="F4245" s="3" t="s">
        <v>39</v>
      </c>
    </row>
    <row r="4246" spans="1:6">
      <c r="A4246" s="35">
        <v>94678</v>
      </c>
      <c r="B4246" s="3" t="s">
        <v>2736</v>
      </c>
      <c r="C4246" s="3" t="s">
        <v>91</v>
      </c>
      <c r="D4246" s="3" t="s">
        <v>92</v>
      </c>
      <c r="E4246" s="36">
        <v>16.61</v>
      </c>
      <c r="F4246" s="3" t="s">
        <v>39</v>
      </c>
    </row>
    <row r="4247" spans="1:6">
      <c r="A4247" s="35">
        <v>89501</v>
      </c>
      <c r="B4247" s="3" t="s">
        <v>2359</v>
      </c>
      <c r="C4247" s="3" t="s">
        <v>91</v>
      </c>
      <c r="D4247" s="3" t="s">
        <v>92</v>
      </c>
      <c r="E4247" s="36">
        <v>14.29</v>
      </c>
      <c r="F4247" s="3" t="s">
        <v>39</v>
      </c>
    </row>
    <row r="4248" spans="1:6">
      <c r="A4248" s="35">
        <v>94680</v>
      </c>
      <c r="B4248" s="3" t="s">
        <v>2738</v>
      </c>
      <c r="C4248" s="3" t="s">
        <v>91</v>
      </c>
      <c r="D4248" s="3" t="s">
        <v>92</v>
      </c>
      <c r="E4248" s="36">
        <v>48.07</v>
      </c>
      <c r="F4248" s="3" t="s">
        <v>39</v>
      </c>
    </row>
    <row r="4249" spans="1:6">
      <c r="A4249" s="35">
        <v>89505</v>
      </c>
      <c r="B4249" s="3" t="s">
        <v>2363</v>
      </c>
      <c r="C4249" s="3" t="s">
        <v>91</v>
      </c>
      <c r="D4249" s="3" t="s">
        <v>92</v>
      </c>
      <c r="E4249" s="36">
        <v>39.71</v>
      </c>
      <c r="F4249" s="3" t="s">
        <v>39</v>
      </c>
    </row>
    <row r="4250" spans="1:6">
      <c r="A4250" s="35">
        <v>94682</v>
      </c>
      <c r="B4250" s="3" t="s">
        <v>2740</v>
      </c>
      <c r="C4250" s="3" t="s">
        <v>91</v>
      </c>
      <c r="D4250" s="3" t="s">
        <v>92</v>
      </c>
      <c r="E4250" s="36">
        <v>132.24</v>
      </c>
      <c r="F4250" s="3" t="s">
        <v>39</v>
      </c>
    </row>
    <row r="4251" spans="1:6">
      <c r="A4251" s="35">
        <v>89513</v>
      </c>
      <c r="B4251" s="3" t="s">
        <v>2367</v>
      </c>
      <c r="C4251" s="3" t="s">
        <v>91</v>
      </c>
      <c r="D4251" s="3" t="s">
        <v>92</v>
      </c>
      <c r="E4251" s="36">
        <v>128.1</v>
      </c>
      <c r="F4251" s="3" t="s">
        <v>39</v>
      </c>
    </row>
    <row r="4252" spans="1:6">
      <c r="A4252" s="35">
        <v>94684</v>
      </c>
      <c r="B4252" s="3" t="s">
        <v>2742</v>
      </c>
      <c r="C4252" s="3" t="s">
        <v>91</v>
      </c>
      <c r="D4252" s="3" t="s">
        <v>92</v>
      </c>
      <c r="E4252" s="36">
        <v>167.41</v>
      </c>
      <c r="F4252" s="3" t="s">
        <v>39</v>
      </c>
    </row>
    <row r="4253" spans="1:6">
      <c r="A4253" s="35">
        <v>89521</v>
      </c>
      <c r="B4253" s="3" t="s">
        <v>2375</v>
      </c>
      <c r="C4253" s="3" t="s">
        <v>91</v>
      </c>
      <c r="D4253" s="3" t="s">
        <v>92</v>
      </c>
      <c r="E4253" s="36">
        <v>151.13</v>
      </c>
      <c r="F4253" s="3" t="s">
        <v>39</v>
      </c>
    </row>
    <row r="4254" spans="1:6">
      <c r="A4254" s="35">
        <v>96838</v>
      </c>
      <c r="B4254" s="3" t="s">
        <v>2938</v>
      </c>
      <c r="C4254" s="3" t="s">
        <v>91</v>
      </c>
      <c r="D4254" s="3" t="s">
        <v>38</v>
      </c>
      <c r="E4254" s="36">
        <v>20.04</v>
      </c>
      <c r="F4254" s="3" t="s">
        <v>39</v>
      </c>
    </row>
    <row r="4255" spans="1:6">
      <c r="A4255" s="35">
        <v>96841</v>
      </c>
      <c r="B4255" s="3" t="s">
        <v>2941</v>
      </c>
      <c r="C4255" s="3" t="s">
        <v>91</v>
      </c>
      <c r="D4255" s="3" t="s">
        <v>38</v>
      </c>
      <c r="E4255" s="36">
        <v>22.17</v>
      </c>
      <c r="F4255" s="3" t="s">
        <v>39</v>
      </c>
    </row>
    <row r="4256" spans="1:6">
      <c r="A4256" s="35">
        <v>96842</v>
      </c>
      <c r="B4256" s="3" t="s">
        <v>2942</v>
      </c>
      <c r="C4256" s="3" t="s">
        <v>91</v>
      </c>
      <c r="D4256" s="3" t="s">
        <v>38</v>
      </c>
      <c r="E4256" s="36">
        <v>28.78</v>
      </c>
      <c r="F4256" s="3" t="s">
        <v>39</v>
      </c>
    </row>
    <row r="4257" spans="1:6">
      <c r="A4257" s="35">
        <v>96846</v>
      </c>
      <c r="B4257" s="3" t="s">
        <v>2946</v>
      </c>
      <c r="C4257" s="3" t="s">
        <v>91</v>
      </c>
      <c r="D4257" s="3" t="s">
        <v>38</v>
      </c>
      <c r="E4257" s="36">
        <v>31.64</v>
      </c>
      <c r="F4257" s="3" t="s">
        <v>39</v>
      </c>
    </row>
    <row r="4258" spans="1:6">
      <c r="A4258" s="35">
        <v>96850</v>
      </c>
      <c r="B4258" s="3" t="s">
        <v>2950</v>
      </c>
      <c r="C4258" s="3" t="s">
        <v>91</v>
      </c>
      <c r="D4258" s="3" t="s">
        <v>38</v>
      </c>
      <c r="E4258" s="36">
        <v>22.51</v>
      </c>
      <c r="F4258" s="3" t="s">
        <v>39</v>
      </c>
    </row>
    <row r="4259" spans="1:6">
      <c r="A4259" s="35">
        <v>96851</v>
      </c>
      <c r="B4259" s="3" t="s">
        <v>2951</v>
      </c>
      <c r="C4259" s="3" t="s">
        <v>91</v>
      </c>
      <c r="D4259" s="3" t="s">
        <v>38</v>
      </c>
      <c r="E4259" s="36">
        <v>30.22</v>
      </c>
      <c r="F4259" s="3" t="s">
        <v>39</v>
      </c>
    </row>
    <row r="4260" spans="1:6">
      <c r="A4260" s="35">
        <v>96853</v>
      </c>
      <c r="B4260" s="3" t="s">
        <v>2953</v>
      </c>
      <c r="C4260" s="3" t="s">
        <v>91</v>
      </c>
      <c r="D4260" s="3" t="s">
        <v>38</v>
      </c>
      <c r="E4260" s="36">
        <v>28.92</v>
      </c>
      <c r="F4260" s="3" t="s">
        <v>39</v>
      </c>
    </row>
    <row r="4261" spans="1:6">
      <c r="A4261" s="35">
        <v>96854</v>
      </c>
      <c r="B4261" s="3" t="s">
        <v>2954</v>
      </c>
      <c r="C4261" s="3" t="s">
        <v>91</v>
      </c>
      <c r="D4261" s="3" t="s">
        <v>38</v>
      </c>
      <c r="E4261" s="36">
        <v>34.89</v>
      </c>
      <c r="F4261" s="3" t="s">
        <v>39</v>
      </c>
    </row>
    <row r="4262" spans="1:6">
      <c r="A4262" s="35">
        <v>96856</v>
      </c>
      <c r="B4262" s="3" t="s">
        <v>2956</v>
      </c>
      <c r="C4262" s="3" t="s">
        <v>91</v>
      </c>
      <c r="D4262" s="3" t="s">
        <v>38</v>
      </c>
      <c r="E4262" s="36">
        <v>32.29</v>
      </c>
      <c r="F4262" s="3" t="s">
        <v>39</v>
      </c>
    </row>
    <row r="4263" spans="1:6">
      <c r="A4263" s="35">
        <v>96857</v>
      </c>
      <c r="B4263" s="3" t="s">
        <v>2957</v>
      </c>
      <c r="C4263" s="3" t="s">
        <v>91</v>
      </c>
      <c r="D4263" s="3" t="s">
        <v>38</v>
      </c>
      <c r="E4263" s="36">
        <v>52.49</v>
      </c>
      <c r="F4263" s="3" t="s">
        <v>39</v>
      </c>
    </row>
    <row r="4264" spans="1:6">
      <c r="A4264" s="35">
        <v>96859</v>
      </c>
      <c r="B4264" s="3" t="s">
        <v>2959</v>
      </c>
      <c r="C4264" s="3" t="s">
        <v>91</v>
      </c>
      <c r="D4264" s="3" t="s">
        <v>38</v>
      </c>
      <c r="E4264" s="36">
        <v>65.790000000000006</v>
      </c>
      <c r="F4264" s="3" t="s">
        <v>39</v>
      </c>
    </row>
    <row r="4265" spans="1:6">
      <c r="A4265" s="35">
        <v>101925</v>
      </c>
      <c r="B4265" s="3" t="s">
        <v>5323</v>
      </c>
      <c r="C4265" s="3" t="s">
        <v>91</v>
      </c>
      <c r="D4265" s="3" t="s">
        <v>92</v>
      </c>
      <c r="E4265" s="36">
        <v>223.86</v>
      </c>
      <c r="F4265" s="3" t="s">
        <v>39</v>
      </c>
    </row>
    <row r="4266" spans="1:6">
      <c r="A4266" s="35">
        <v>101934</v>
      </c>
      <c r="B4266" s="3" t="s">
        <v>5332</v>
      </c>
      <c r="C4266" s="3" t="s">
        <v>91</v>
      </c>
      <c r="D4266" s="3" t="s">
        <v>92</v>
      </c>
      <c r="E4266" s="36">
        <v>230.18</v>
      </c>
      <c r="F4266" s="3" t="s">
        <v>39</v>
      </c>
    </row>
    <row r="4267" spans="1:6">
      <c r="A4267" s="35">
        <v>89640</v>
      </c>
      <c r="B4267" s="3" t="s">
        <v>2474</v>
      </c>
      <c r="C4267" s="3" t="s">
        <v>91</v>
      </c>
      <c r="D4267" s="3" t="s">
        <v>92</v>
      </c>
      <c r="E4267" s="36">
        <v>16.13</v>
      </c>
      <c r="F4267" s="3" t="s">
        <v>39</v>
      </c>
    </row>
    <row r="4268" spans="1:6">
      <c r="A4268" s="35">
        <v>89722</v>
      </c>
      <c r="B4268" s="3" t="s">
        <v>2543</v>
      </c>
      <c r="C4268" s="3" t="s">
        <v>91</v>
      </c>
      <c r="D4268" s="3" t="s">
        <v>92</v>
      </c>
      <c r="E4268" s="36">
        <v>22.12</v>
      </c>
      <c r="F4268" s="3" t="s">
        <v>39</v>
      </c>
    </row>
    <row r="4269" spans="1:6">
      <c r="A4269" s="35">
        <v>89644</v>
      </c>
      <c r="B4269" s="3" t="s">
        <v>2478</v>
      </c>
      <c r="C4269" s="3" t="s">
        <v>91</v>
      </c>
      <c r="D4269" s="3" t="s">
        <v>92</v>
      </c>
      <c r="E4269" s="36">
        <v>24.16</v>
      </c>
      <c r="F4269" s="3" t="s">
        <v>39</v>
      </c>
    </row>
    <row r="4270" spans="1:6">
      <c r="A4270" s="35">
        <v>89645</v>
      </c>
      <c r="B4270" s="3" t="s">
        <v>2479</v>
      </c>
      <c r="C4270" s="3" t="s">
        <v>91</v>
      </c>
      <c r="D4270" s="3" t="s">
        <v>92</v>
      </c>
      <c r="E4270" s="36">
        <v>26.47</v>
      </c>
      <c r="F4270" s="3" t="s">
        <v>39</v>
      </c>
    </row>
    <row r="4271" spans="1:6">
      <c r="A4271" s="35">
        <v>96843</v>
      </c>
      <c r="B4271" s="3" t="s">
        <v>2943</v>
      </c>
      <c r="C4271" s="3" t="s">
        <v>91</v>
      </c>
      <c r="D4271" s="3" t="s">
        <v>38</v>
      </c>
      <c r="E4271" s="36">
        <v>27.6</v>
      </c>
      <c r="F4271" s="3" t="s">
        <v>39</v>
      </c>
    </row>
    <row r="4272" spans="1:6">
      <c r="A4272" s="35">
        <v>96847</v>
      </c>
      <c r="B4272" s="3" t="s">
        <v>2947</v>
      </c>
      <c r="C4272" s="3" t="s">
        <v>91</v>
      </c>
      <c r="D4272" s="3" t="s">
        <v>38</v>
      </c>
      <c r="E4272" s="36">
        <v>35.01</v>
      </c>
      <c r="F4272" s="3" t="s">
        <v>39</v>
      </c>
    </row>
    <row r="4273" spans="1:6">
      <c r="A4273" s="35">
        <v>96844</v>
      </c>
      <c r="B4273" s="3" t="s">
        <v>2944</v>
      </c>
      <c r="C4273" s="3" t="s">
        <v>91</v>
      </c>
      <c r="D4273" s="3" t="s">
        <v>38</v>
      </c>
      <c r="E4273" s="36">
        <v>38.380000000000003</v>
      </c>
      <c r="F4273" s="3" t="s">
        <v>39</v>
      </c>
    </row>
    <row r="4274" spans="1:6">
      <c r="A4274" s="35">
        <v>96839</v>
      </c>
      <c r="B4274" s="3" t="s">
        <v>2939</v>
      </c>
      <c r="C4274" s="3" t="s">
        <v>91</v>
      </c>
      <c r="D4274" s="3" t="s">
        <v>38</v>
      </c>
      <c r="E4274" s="36">
        <v>19.7</v>
      </c>
      <c r="F4274" s="3" t="s">
        <v>39</v>
      </c>
    </row>
    <row r="4275" spans="1:6">
      <c r="A4275" s="35">
        <v>102189</v>
      </c>
      <c r="B4275" s="3" t="s">
        <v>4709</v>
      </c>
      <c r="C4275" s="3" t="s">
        <v>91</v>
      </c>
      <c r="D4275" s="3" t="s">
        <v>92</v>
      </c>
      <c r="E4275" s="36">
        <v>228.85</v>
      </c>
      <c r="F4275" s="3" t="s">
        <v>39</v>
      </c>
    </row>
    <row r="4276" spans="1:6">
      <c r="A4276" s="35">
        <v>102711</v>
      </c>
      <c r="B4276" s="3" t="s">
        <v>4390</v>
      </c>
      <c r="C4276" s="3" t="s">
        <v>91</v>
      </c>
      <c r="D4276" s="3" t="s">
        <v>92</v>
      </c>
      <c r="E4276" s="36">
        <v>79.86</v>
      </c>
      <c r="F4276" s="3" t="s">
        <v>39</v>
      </c>
    </row>
    <row r="4277" spans="1:6">
      <c r="A4277" s="35">
        <v>89574</v>
      </c>
      <c r="B4277" s="3" t="s">
        <v>2424</v>
      </c>
      <c r="C4277" s="3" t="s">
        <v>91</v>
      </c>
      <c r="D4277" s="3" t="s">
        <v>92</v>
      </c>
      <c r="E4277" s="36">
        <v>161.38</v>
      </c>
      <c r="F4277" s="3" t="s">
        <v>39</v>
      </c>
    </row>
    <row r="4278" spans="1:6">
      <c r="A4278" s="35">
        <v>102710</v>
      </c>
      <c r="B4278" s="3" t="s">
        <v>4389</v>
      </c>
      <c r="C4278" s="3" t="s">
        <v>91</v>
      </c>
      <c r="D4278" s="3" t="s">
        <v>92</v>
      </c>
      <c r="E4278" s="36">
        <v>55.56</v>
      </c>
      <c r="F4278" s="3" t="s">
        <v>39</v>
      </c>
    </row>
    <row r="4279" spans="1:6">
      <c r="A4279" s="35">
        <v>89834</v>
      </c>
      <c r="B4279" s="3" t="s">
        <v>2648</v>
      </c>
      <c r="C4279" s="3" t="s">
        <v>91</v>
      </c>
      <c r="D4279" s="3" t="s">
        <v>92</v>
      </c>
      <c r="E4279" s="36">
        <v>46.47</v>
      </c>
      <c r="F4279" s="3" t="s">
        <v>39</v>
      </c>
    </row>
    <row r="4280" spans="1:6">
      <c r="A4280" s="35">
        <v>89797</v>
      </c>
      <c r="B4280" s="3" t="s">
        <v>2614</v>
      </c>
      <c r="C4280" s="3" t="s">
        <v>91</v>
      </c>
      <c r="D4280" s="3" t="s">
        <v>92</v>
      </c>
      <c r="E4280" s="36">
        <v>52.64</v>
      </c>
      <c r="F4280" s="3" t="s">
        <v>39</v>
      </c>
    </row>
    <row r="4281" spans="1:6">
      <c r="A4281" s="35">
        <v>89861</v>
      </c>
      <c r="B4281" s="3" t="s">
        <v>2671</v>
      </c>
      <c r="C4281" s="3" t="s">
        <v>91</v>
      </c>
      <c r="D4281" s="3" t="s">
        <v>92</v>
      </c>
      <c r="E4281" s="36">
        <v>52.28</v>
      </c>
      <c r="F4281" s="3" t="s">
        <v>39</v>
      </c>
    </row>
    <row r="4282" spans="1:6">
      <c r="A4282" s="35">
        <v>89863</v>
      </c>
      <c r="B4282" s="3" t="s">
        <v>2673</v>
      </c>
      <c r="C4282" s="3" t="s">
        <v>91</v>
      </c>
      <c r="D4282" s="3" t="s">
        <v>92</v>
      </c>
      <c r="E4282" s="36">
        <v>231.4</v>
      </c>
      <c r="F4282" s="3" t="s">
        <v>39</v>
      </c>
    </row>
    <row r="4283" spans="1:6">
      <c r="A4283" s="35">
        <v>89783</v>
      </c>
      <c r="B4283" s="3" t="s">
        <v>2600</v>
      </c>
      <c r="C4283" s="3" t="s">
        <v>91</v>
      </c>
      <c r="D4283" s="3" t="s">
        <v>92</v>
      </c>
      <c r="E4283" s="36">
        <v>12.63</v>
      </c>
      <c r="F4283" s="3" t="s">
        <v>39</v>
      </c>
    </row>
    <row r="4284" spans="1:6">
      <c r="A4284" s="35">
        <v>89827</v>
      </c>
      <c r="B4284" s="3" t="s">
        <v>2641</v>
      </c>
      <c r="C4284" s="3" t="s">
        <v>91</v>
      </c>
      <c r="D4284" s="3" t="s">
        <v>92</v>
      </c>
      <c r="E4284" s="36">
        <v>20.149999999999999</v>
      </c>
      <c r="F4284" s="3" t="s">
        <v>39</v>
      </c>
    </row>
    <row r="4285" spans="1:6">
      <c r="A4285" s="35">
        <v>89785</v>
      </c>
      <c r="B4285" s="3" t="s">
        <v>2602</v>
      </c>
      <c r="C4285" s="3" t="s">
        <v>91</v>
      </c>
      <c r="D4285" s="3" t="s">
        <v>92</v>
      </c>
      <c r="E4285" s="36">
        <v>24.14</v>
      </c>
      <c r="F4285" s="3" t="s">
        <v>39</v>
      </c>
    </row>
    <row r="4286" spans="1:6">
      <c r="A4286" s="35">
        <v>89830</v>
      </c>
      <c r="B4286" s="3" t="s">
        <v>2644</v>
      </c>
      <c r="C4286" s="3" t="s">
        <v>91</v>
      </c>
      <c r="D4286" s="3" t="s">
        <v>92</v>
      </c>
      <c r="E4286" s="36">
        <v>35.340000000000003</v>
      </c>
      <c r="F4286" s="3" t="s">
        <v>39</v>
      </c>
    </row>
    <row r="4287" spans="1:6">
      <c r="A4287" s="35">
        <v>89795</v>
      </c>
      <c r="B4287" s="3" t="s">
        <v>2612</v>
      </c>
      <c r="C4287" s="3" t="s">
        <v>91</v>
      </c>
      <c r="D4287" s="3" t="s">
        <v>92</v>
      </c>
      <c r="E4287" s="36">
        <v>40.44</v>
      </c>
      <c r="F4287" s="3" t="s">
        <v>39</v>
      </c>
    </row>
    <row r="4288" spans="1:6">
      <c r="A4288" s="35">
        <v>89690</v>
      </c>
      <c r="B4288" s="3" t="s">
        <v>2522</v>
      </c>
      <c r="C4288" s="3" t="s">
        <v>91</v>
      </c>
      <c r="D4288" s="3" t="s">
        <v>92</v>
      </c>
      <c r="E4288" s="36">
        <v>95.96</v>
      </c>
      <c r="F4288" s="3" t="s">
        <v>39</v>
      </c>
    </row>
    <row r="4289" spans="1:6">
      <c r="A4289" s="35">
        <v>89567</v>
      </c>
      <c r="B4289" s="3" t="s">
        <v>2417</v>
      </c>
      <c r="C4289" s="3" t="s">
        <v>91</v>
      </c>
      <c r="D4289" s="3" t="s">
        <v>92</v>
      </c>
      <c r="E4289" s="36">
        <v>97.96</v>
      </c>
      <c r="F4289" s="3" t="s">
        <v>39</v>
      </c>
    </row>
    <row r="4290" spans="1:6">
      <c r="A4290" s="35">
        <v>89692</v>
      </c>
      <c r="B4290" s="3" t="s">
        <v>2524</v>
      </c>
      <c r="C4290" s="3" t="s">
        <v>91</v>
      </c>
      <c r="D4290" s="3" t="s">
        <v>92</v>
      </c>
      <c r="E4290" s="36">
        <v>90.27</v>
      </c>
      <c r="F4290" s="3" t="s">
        <v>39</v>
      </c>
    </row>
    <row r="4291" spans="1:6">
      <c r="A4291" s="35">
        <v>89569</v>
      </c>
      <c r="B4291" s="3" t="s">
        <v>2419</v>
      </c>
      <c r="C4291" s="3" t="s">
        <v>91</v>
      </c>
      <c r="D4291" s="3" t="s">
        <v>92</v>
      </c>
      <c r="E4291" s="36">
        <v>92.27</v>
      </c>
      <c r="F4291" s="3" t="s">
        <v>39</v>
      </c>
    </row>
    <row r="4292" spans="1:6">
      <c r="A4292" s="35">
        <v>89699</v>
      </c>
      <c r="B4292" s="3" t="s">
        <v>2531</v>
      </c>
      <c r="C4292" s="3" t="s">
        <v>91</v>
      </c>
      <c r="D4292" s="3" t="s">
        <v>92</v>
      </c>
      <c r="E4292" s="36">
        <v>245.93</v>
      </c>
      <c r="F4292" s="3" t="s">
        <v>39</v>
      </c>
    </row>
    <row r="4293" spans="1:6">
      <c r="A4293" s="35">
        <v>89698</v>
      </c>
      <c r="B4293" s="3" t="s">
        <v>2530</v>
      </c>
      <c r="C4293" s="3" t="s">
        <v>91</v>
      </c>
      <c r="D4293" s="3" t="s">
        <v>92</v>
      </c>
      <c r="E4293" s="36">
        <v>285.56</v>
      </c>
      <c r="F4293" s="3" t="s">
        <v>39</v>
      </c>
    </row>
    <row r="4294" spans="1:6">
      <c r="A4294" s="35">
        <v>89561</v>
      </c>
      <c r="B4294" s="3" t="s">
        <v>2411</v>
      </c>
      <c r="C4294" s="3" t="s">
        <v>91</v>
      </c>
      <c r="D4294" s="3" t="s">
        <v>92</v>
      </c>
      <c r="E4294" s="36">
        <v>15.24</v>
      </c>
      <c r="F4294" s="3" t="s">
        <v>39</v>
      </c>
    </row>
    <row r="4295" spans="1:6">
      <c r="A4295" s="35">
        <v>89563</v>
      </c>
      <c r="B4295" s="3" t="s">
        <v>2413</v>
      </c>
      <c r="C4295" s="3" t="s">
        <v>91</v>
      </c>
      <c r="D4295" s="3" t="s">
        <v>92</v>
      </c>
      <c r="E4295" s="36">
        <v>27.32</v>
      </c>
      <c r="F4295" s="3" t="s">
        <v>39</v>
      </c>
    </row>
    <row r="4296" spans="1:6">
      <c r="A4296" s="35">
        <v>89685</v>
      </c>
      <c r="B4296" s="3" t="s">
        <v>2518</v>
      </c>
      <c r="C4296" s="3" t="s">
        <v>91</v>
      </c>
      <c r="D4296" s="3" t="s">
        <v>92</v>
      </c>
      <c r="E4296" s="36">
        <v>63.41</v>
      </c>
      <c r="F4296" s="3" t="s">
        <v>39</v>
      </c>
    </row>
    <row r="4297" spans="1:6">
      <c r="A4297" s="35">
        <v>89565</v>
      </c>
      <c r="B4297" s="3" t="s">
        <v>2415</v>
      </c>
      <c r="C4297" s="3" t="s">
        <v>91</v>
      </c>
      <c r="D4297" s="3" t="s">
        <v>92</v>
      </c>
      <c r="E4297" s="36">
        <v>65.41</v>
      </c>
      <c r="F4297" s="3" t="s">
        <v>39</v>
      </c>
    </row>
    <row r="4298" spans="1:6">
      <c r="A4298" s="35">
        <v>90724</v>
      </c>
      <c r="B4298" s="3" t="s">
        <v>4310</v>
      </c>
      <c r="C4298" s="3" t="s">
        <v>91</v>
      </c>
      <c r="D4298" s="3" t="s">
        <v>92</v>
      </c>
      <c r="E4298" s="36">
        <v>17.84</v>
      </c>
      <c r="F4298" s="3" t="s">
        <v>39</v>
      </c>
    </row>
    <row r="4299" spans="1:6">
      <c r="A4299" s="35">
        <v>102267</v>
      </c>
      <c r="B4299" s="3" t="s">
        <v>4349</v>
      </c>
      <c r="C4299" s="3" t="s">
        <v>91</v>
      </c>
      <c r="D4299" s="3" t="s">
        <v>92</v>
      </c>
      <c r="E4299" s="36">
        <v>96.98</v>
      </c>
      <c r="F4299" s="3" t="s">
        <v>39</v>
      </c>
    </row>
    <row r="4300" spans="1:6">
      <c r="A4300" s="35">
        <v>102268</v>
      </c>
      <c r="B4300" s="3" t="s">
        <v>4350</v>
      </c>
      <c r="C4300" s="3" t="s">
        <v>91</v>
      </c>
      <c r="D4300" s="3" t="s">
        <v>92</v>
      </c>
      <c r="E4300" s="36">
        <v>109.44</v>
      </c>
      <c r="F4300" s="3" t="s">
        <v>39</v>
      </c>
    </row>
    <row r="4301" spans="1:6">
      <c r="A4301" s="35">
        <v>90725</v>
      </c>
      <c r="B4301" s="3" t="s">
        <v>4311</v>
      </c>
      <c r="C4301" s="3" t="s">
        <v>91</v>
      </c>
      <c r="D4301" s="3" t="s">
        <v>92</v>
      </c>
      <c r="E4301" s="36">
        <v>21.99</v>
      </c>
      <c r="F4301" s="3" t="s">
        <v>39</v>
      </c>
    </row>
    <row r="4302" spans="1:6">
      <c r="A4302" s="35">
        <v>102269</v>
      </c>
      <c r="B4302" s="3" t="s">
        <v>4351</v>
      </c>
      <c r="C4302" s="3" t="s">
        <v>91</v>
      </c>
      <c r="D4302" s="3" t="s">
        <v>92</v>
      </c>
      <c r="E4302" s="36">
        <v>134.4</v>
      </c>
      <c r="F4302" s="3" t="s">
        <v>39</v>
      </c>
    </row>
    <row r="4303" spans="1:6">
      <c r="A4303" s="35">
        <v>90726</v>
      </c>
      <c r="B4303" s="3" t="s">
        <v>4312</v>
      </c>
      <c r="C4303" s="3" t="s">
        <v>91</v>
      </c>
      <c r="D4303" s="3" t="s">
        <v>92</v>
      </c>
      <c r="E4303" s="36">
        <v>26.22</v>
      </c>
      <c r="F4303" s="3" t="s">
        <v>39</v>
      </c>
    </row>
    <row r="4304" spans="1:6">
      <c r="A4304" s="35">
        <v>90727</v>
      </c>
      <c r="B4304" s="3" t="s">
        <v>4313</v>
      </c>
      <c r="C4304" s="3" t="s">
        <v>91</v>
      </c>
      <c r="D4304" s="3" t="s">
        <v>92</v>
      </c>
      <c r="E4304" s="36">
        <v>30.38</v>
      </c>
      <c r="F4304" s="3" t="s">
        <v>39</v>
      </c>
    </row>
    <row r="4305" spans="1:6">
      <c r="A4305" s="35">
        <v>90728</v>
      </c>
      <c r="B4305" s="3" t="s">
        <v>4314</v>
      </c>
      <c r="C4305" s="3" t="s">
        <v>91</v>
      </c>
      <c r="D4305" s="3" t="s">
        <v>92</v>
      </c>
      <c r="E4305" s="36">
        <v>34.54</v>
      </c>
      <c r="F4305" s="3" t="s">
        <v>39</v>
      </c>
    </row>
    <row r="4306" spans="1:6">
      <c r="A4306" s="35">
        <v>90729</v>
      </c>
      <c r="B4306" s="3" t="s">
        <v>4315</v>
      </c>
      <c r="C4306" s="3" t="s">
        <v>91</v>
      </c>
      <c r="D4306" s="3" t="s">
        <v>92</v>
      </c>
      <c r="E4306" s="36">
        <v>38.700000000000003</v>
      </c>
      <c r="F4306" s="3" t="s">
        <v>39</v>
      </c>
    </row>
    <row r="4307" spans="1:6">
      <c r="A4307" s="35">
        <v>90730</v>
      </c>
      <c r="B4307" s="3" t="s">
        <v>4316</v>
      </c>
      <c r="C4307" s="3" t="s">
        <v>91</v>
      </c>
      <c r="D4307" s="3" t="s">
        <v>92</v>
      </c>
      <c r="E4307" s="36">
        <v>42.85</v>
      </c>
      <c r="F4307" s="3" t="s">
        <v>39</v>
      </c>
    </row>
    <row r="4308" spans="1:6">
      <c r="A4308" s="35">
        <v>90731</v>
      </c>
      <c r="B4308" s="3" t="s">
        <v>4317</v>
      </c>
      <c r="C4308" s="3" t="s">
        <v>91</v>
      </c>
      <c r="D4308" s="3" t="s">
        <v>92</v>
      </c>
      <c r="E4308" s="36">
        <v>47.01</v>
      </c>
      <c r="F4308" s="3" t="s">
        <v>39</v>
      </c>
    </row>
    <row r="4309" spans="1:6">
      <c r="A4309" s="35">
        <v>90732</v>
      </c>
      <c r="B4309" s="3" t="s">
        <v>4318</v>
      </c>
      <c r="C4309" s="3" t="s">
        <v>91</v>
      </c>
      <c r="D4309" s="3" t="s">
        <v>92</v>
      </c>
      <c r="E4309" s="36">
        <v>59.49</v>
      </c>
      <c r="F4309" s="3" t="s">
        <v>39</v>
      </c>
    </row>
    <row r="4310" spans="1:6">
      <c r="A4310" s="35">
        <v>102265</v>
      </c>
      <c r="B4310" s="3" t="s">
        <v>4347</v>
      </c>
      <c r="C4310" s="3" t="s">
        <v>91</v>
      </c>
      <c r="D4310" s="3" t="s">
        <v>92</v>
      </c>
      <c r="E4310" s="36">
        <v>76.12</v>
      </c>
      <c r="F4310" s="3" t="s">
        <v>39</v>
      </c>
    </row>
    <row r="4311" spans="1:6">
      <c r="A4311" s="35">
        <v>102266</v>
      </c>
      <c r="B4311" s="3" t="s">
        <v>4348</v>
      </c>
      <c r="C4311" s="3" t="s">
        <v>91</v>
      </c>
      <c r="D4311" s="3" t="s">
        <v>92</v>
      </c>
      <c r="E4311" s="36">
        <v>84.43</v>
      </c>
      <c r="F4311" s="3" t="s">
        <v>39</v>
      </c>
    </row>
    <row r="4312" spans="1:6">
      <c r="A4312" s="35">
        <v>93063</v>
      </c>
      <c r="B4312" s="3" t="s">
        <v>16409</v>
      </c>
      <c r="C4312" s="3" t="s">
        <v>91</v>
      </c>
      <c r="D4312" s="3" t="s">
        <v>38</v>
      </c>
      <c r="E4312" s="36">
        <v>755.88</v>
      </c>
      <c r="F4312" s="3" t="s">
        <v>39</v>
      </c>
    </row>
    <row r="4313" spans="1:6">
      <c r="A4313" s="35">
        <v>93066</v>
      </c>
      <c r="B4313" s="3" t="s">
        <v>16412</v>
      </c>
      <c r="C4313" s="3" t="s">
        <v>91</v>
      </c>
      <c r="D4313" s="3" t="s">
        <v>38</v>
      </c>
      <c r="E4313" s="36">
        <v>948.7</v>
      </c>
      <c r="F4313" s="3" t="s">
        <v>39</v>
      </c>
    </row>
    <row r="4314" spans="1:6">
      <c r="A4314" s="35">
        <v>93069</v>
      </c>
      <c r="B4314" s="3" t="s">
        <v>16415</v>
      </c>
      <c r="C4314" s="3" t="s">
        <v>91</v>
      </c>
      <c r="D4314" s="3" t="s">
        <v>38</v>
      </c>
      <c r="E4314" s="37">
        <v>1315.27</v>
      </c>
      <c r="F4314" s="3" t="s">
        <v>39</v>
      </c>
    </row>
    <row r="4315" spans="1:6">
      <c r="A4315" s="35">
        <v>93072</v>
      </c>
      <c r="B4315" s="3" t="s">
        <v>16418</v>
      </c>
      <c r="C4315" s="3" t="s">
        <v>91</v>
      </c>
      <c r="D4315" s="3" t="s">
        <v>38</v>
      </c>
      <c r="E4315" s="37">
        <v>1736.08</v>
      </c>
      <c r="F4315" s="3" t="s">
        <v>39</v>
      </c>
    </row>
    <row r="4316" spans="1:6">
      <c r="A4316" s="35">
        <v>93083</v>
      </c>
      <c r="B4316" s="3" t="s">
        <v>16428</v>
      </c>
      <c r="C4316" s="3" t="s">
        <v>91</v>
      </c>
      <c r="D4316" s="3" t="s">
        <v>38</v>
      </c>
      <c r="E4316" s="36">
        <v>518.54999999999995</v>
      </c>
      <c r="F4316" s="3" t="s">
        <v>39</v>
      </c>
    </row>
    <row r="4317" spans="1:6">
      <c r="A4317" s="35">
        <v>103886</v>
      </c>
      <c r="B4317" s="3" t="s">
        <v>16544</v>
      </c>
      <c r="C4317" s="3" t="s">
        <v>91</v>
      </c>
      <c r="D4317" s="3" t="s">
        <v>38</v>
      </c>
      <c r="E4317" s="36">
        <v>520.88</v>
      </c>
      <c r="F4317" s="3" t="s">
        <v>39</v>
      </c>
    </row>
    <row r="4318" spans="1:6">
      <c r="A4318" s="35">
        <v>103817</v>
      </c>
      <c r="B4318" s="3" t="s">
        <v>16484</v>
      </c>
      <c r="C4318" s="3" t="s">
        <v>91</v>
      </c>
      <c r="D4318" s="3" t="s">
        <v>38</v>
      </c>
      <c r="E4318" s="36">
        <v>520.88</v>
      </c>
      <c r="F4318" s="3" t="s">
        <v>39</v>
      </c>
    </row>
    <row r="4319" spans="1:6">
      <c r="A4319" s="35">
        <v>103850</v>
      </c>
      <c r="B4319" s="3" t="s">
        <v>16514</v>
      </c>
      <c r="C4319" s="3" t="s">
        <v>91</v>
      </c>
      <c r="D4319" s="3" t="s">
        <v>38</v>
      </c>
      <c r="E4319" s="36">
        <v>520.52</v>
      </c>
      <c r="F4319" s="3" t="s">
        <v>39</v>
      </c>
    </row>
    <row r="4320" spans="1:6">
      <c r="A4320" s="35">
        <v>93106</v>
      </c>
      <c r="B4320" s="3" t="s">
        <v>16449</v>
      </c>
      <c r="C4320" s="3" t="s">
        <v>91</v>
      </c>
      <c r="D4320" s="3" t="s">
        <v>38</v>
      </c>
      <c r="E4320" s="36">
        <v>518.66999999999996</v>
      </c>
      <c r="F4320" s="3" t="s">
        <v>39</v>
      </c>
    </row>
    <row r="4321" spans="1:6">
      <c r="A4321" s="35">
        <v>93052</v>
      </c>
      <c r="B4321" s="3" t="s">
        <v>16399</v>
      </c>
      <c r="C4321" s="3" t="s">
        <v>91</v>
      </c>
      <c r="D4321" s="3" t="s">
        <v>38</v>
      </c>
      <c r="E4321" s="36">
        <v>599.95000000000005</v>
      </c>
      <c r="F4321" s="3" t="s">
        <v>39</v>
      </c>
    </row>
    <row r="4322" spans="1:6">
      <c r="A4322" s="35">
        <v>93086</v>
      </c>
      <c r="B4322" s="3" t="s">
        <v>16431</v>
      </c>
      <c r="C4322" s="3" t="s">
        <v>91</v>
      </c>
      <c r="D4322" s="3" t="s">
        <v>38</v>
      </c>
      <c r="E4322" s="36">
        <v>602.02</v>
      </c>
      <c r="F4322" s="3" t="s">
        <v>39</v>
      </c>
    </row>
    <row r="4323" spans="1:6">
      <c r="A4323" s="35">
        <v>103890</v>
      </c>
      <c r="B4323" s="3" t="s">
        <v>16548</v>
      </c>
      <c r="C4323" s="3" t="s">
        <v>91</v>
      </c>
      <c r="D4323" s="3" t="s">
        <v>38</v>
      </c>
      <c r="E4323" s="36">
        <v>604.86</v>
      </c>
      <c r="F4323" s="3" t="s">
        <v>39</v>
      </c>
    </row>
    <row r="4324" spans="1:6">
      <c r="A4324" s="35">
        <v>103821</v>
      </c>
      <c r="B4324" s="3" t="s">
        <v>16488</v>
      </c>
      <c r="C4324" s="3" t="s">
        <v>91</v>
      </c>
      <c r="D4324" s="3" t="s">
        <v>38</v>
      </c>
      <c r="E4324" s="36">
        <v>608.11</v>
      </c>
      <c r="F4324" s="3" t="s">
        <v>39</v>
      </c>
    </row>
    <row r="4325" spans="1:6">
      <c r="A4325" s="35">
        <v>103854</v>
      </c>
      <c r="B4325" s="3" t="s">
        <v>16518</v>
      </c>
      <c r="C4325" s="3" t="s">
        <v>91</v>
      </c>
      <c r="D4325" s="3" t="s">
        <v>38</v>
      </c>
      <c r="E4325" s="36">
        <v>605.32000000000005</v>
      </c>
      <c r="F4325" s="3" t="s">
        <v>39</v>
      </c>
    </row>
    <row r="4326" spans="1:6">
      <c r="A4326" s="35">
        <v>93109</v>
      </c>
      <c r="B4326" s="3" t="s">
        <v>16452</v>
      </c>
      <c r="C4326" s="3" t="s">
        <v>91</v>
      </c>
      <c r="D4326" s="3" t="s">
        <v>38</v>
      </c>
      <c r="E4326" s="36">
        <v>603.54999999999995</v>
      </c>
      <c r="F4326" s="3" t="s">
        <v>39</v>
      </c>
    </row>
    <row r="4327" spans="1:6">
      <c r="A4327" s="35">
        <v>93058</v>
      </c>
      <c r="B4327" s="3" t="s">
        <v>16404</v>
      </c>
      <c r="C4327" s="3" t="s">
        <v>91</v>
      </c>
      <c r="D4327" s="3" t="s">
        <v>38</v>
      </c>
      <c r="E4327" s="36">
        <v>659.78</v>
      </c>
      <c r="F4327" s="3" t="s">
        <v>39</v>
      </c>
    </row>
    <row r="4328" spans="1:6">
      <c r="A4328" s="35">
        <v>93092</v>
      </c>
      <c r="B4328" s="3" t="s">
        <v>16437</v>
      </c>
      <c r="C4328" s="3" t="s">
        <v>91</v>
      </c>
      <c r="D4328" s="3" t="s">
        <v>38</v>
      </c>
      <c r="E4328" s="36">
        <v>661.68</v>
      </c>
      <c r="F4328" s="3" t="s">
        <v>39</v>
      </c>
    </row>
    <row r="4329" spans="1:6">
      <c r="A4329" s="35">
        <v>103898</v>
      </c>
      <c r="B4329" s="3" t="s">
        <v>16556</v>
      </c>
      <c r="C4329" s="3" t="s">
        <v>91</v>
      </c>
      <c r="D4329" s="3" t="s">
        <v>38</v>
      </c>
      <c r="E4329" s="36">
        <v>664.99</v>
      </c>
      <c r="F4329" s="3" t="s">
        <v>39</v>
      </c>
    </row>
    <row r="4330" spans="1:6">
      <c r="A4330" s="35">
        <v>103829</v>
      </c>
      <c r="B4330" s="3" t="s">
        <v>16496</v>
      </c>
      <c r="C4330" s="3" t="s">
        <v>91</v>
      </c>
      <c r="D4330" s="3" t="s">
        <v>38</v>
      </c>
      <c r="E4330" s="36">
        <v>670.45</v>
      </c>
      <c r="F4330" s="3" t="s">
        <v>39</v>
      </c>
    </row>
    <row r="4331" spans="1:6">
      <c r="A4331" s="35">
        <v>103862</v>
      </c>
      <c r="B4331" s="3" t="s">
        <v>16526</v>
      </c>
      <c r="C4331" s="3" t="s">
        <v>91</v>
      </c>
      <c r="D4331" s="3" t="s">
        <v>38</v>
      </c>
      <c r="E4331" s="36">
        <v>666.13</v>
      </c>
      <c r="F4331" s="3" t="s">
        <v>39</v>
      </c>
    </row>
    <row r="4332" spans="1:6">
      <c r="A4332" s="35">
        <v>93116</v>
      </c>
      <c r="B4332" s="3" t="s">
        <v>16459</v>
      </c>
      <c r="C4332" s="3" t="s">
        <v>91</v>
      </c>
      <c r="D4332" s="3" t="s">
        <v>38</v>
      </c>
      <c r="E4332" s="36">
        <v>664.42</v>
      </c>
      <c r="F4332" s="3" t="s">
        <v>39</v>
      </c>
    </row>
    <row r="4333" spans="1:6">
      <c r="A4333" s="35">
        <v>100788</v>
      </c>
      <c r="B4333" s="3" t="s">
        <v>2253</v>
      </c>
      <c r="C4333" s="3" t="s">
        <v>91</v>
      </c>
      <c r="D4333" s="3" t="s">
        <v>38</v>
      </c>
      <c r="E4333" s="36">
        <v>589.87</v>
      </c>
      <c r="F4333" s="3" t="s">
        <v>39</v>
      </c>
    </row>
    <row r="4334" spans="1:6">
      <c r="A4334" s="35">
        <v>97741</v>
      </c>
      <c r="B4334" s="3" t="s">
        <v>3113</v>
      </c>
      <c r="C4334" s="3" t="s">
        <v>91</v>
      </c>
      <c r="D4334" s="3" t="s">
        <v>92</v>
      </c>
      <c r="E4334" s="36">
        <v>159.51</v>
      </c>
      <c r="F4334" s="3" t="s">
        <v>39</v>
      </c>
    </row>
    <row r="4335" spans="1:6">
      <c r="A4335" s="35">
        <v>95641</v>
      </c>
      <c r="B4335" s="3" t="s">
        <v>3102</v>
      </c>
      <c r="C4335" s="3" t="s">
        <v>91</v>
      </c>
      <c r="D4335" s="3" t="s">
        <v>92</v>
      </c>
      <c r="E4335" s="36">
        <v>285.23</v>
      </c>
      <c r="F4335" s="3" t="s">
        <v>39</v>
      </c>
    </row>
    <row r="4336" spans="1:6">
      <c r="A4336" s="35">
        <v>95642</v>
      </c>
      <c r="B4336" s="3" t="s">
        <v>3103</v>
      </c>
      <c r="C4336" s="3" t="s">
        <v>91</v>
      </c>
      <c r="D4336" s="3" t="s">
        <v>92</v>
      </c>
      <c r="E4336" s="36">
        <v>421.37</v>
      </c>
      <c r="F4336" s="3" t="s">
        <v>39</v>
      </c>
    </row>
    <row r="4337" spans="1:6">
      <c r="A4337" s="35">
        <v>95643</v>
      </c>
      <c r="B4337" s="3" t="s">
        <v>3104</v>
      </c>
      <c r="C4337" s="3" t="s">
        <v>91</v>
      </c>
      <c r="D4337" s="3" t="s">
        <v>92</v>
      </c>
      <c r="E4337" s="36">
        <v>551.65</v>
      </c>
      <c r="F4337" s="3" t="s">
        <v>39</v>
      </c>
    </row>
    <row r="4338" spans="1:6">
      <c r="A4338" s="35">
        <v>95644</v>
      </c>
      <c r="B4338" s="3" t="s">
        <v>3105</v>
      </c>
      <c r="C4338" s="3" t="s">
        <v>91</v>
      </c>
      <c r="D4338" s="3" t="s">
        <v>92</v>
      </c>
      <c r="E4338" s="36">
        <v>211.42</v>
      </c>
      <c r="F4338" s="3" t="s">
        <v>39</v>
      </c>
    </row>
    <row r="4339" spans="1:6">
      <c r="A4339" s="35">
        <v>95645</v>
      </c>
      <c r="B4339" s="3" t="s">
        <v>3106</v>
      </c>
      <c r="C4339" s="3" t="s">
        <v>91</v>
      </c>
      <c r="D4339" s="3" t="s">
        <v>92</v>
      </c>
      <c r="E4339" s="36">
        <v>387.98</v>
      </c>
      <c r="F4339" s="3" t="s">
        <v>39</v>
      </c>
    </row>
    <row r="4340" spans="1:6">
      <c r="A4340" s="35">
        <v>95646</v>
      </c>
      <c r="B4340" s="3" t="s">
        <v>3107</v>
      </c>
      <c r="C4340" s="3" t="s">
        <v>91</v>
      </c>
      <c r="D4340" s="3" t="s">
        <v>92</v>
      </c>
      <c r="E4340" s="36">
        <v>578.17999999999995</v>
      </c>
      <c r="F4340" s="3" t="s">
        <v>39</v>
      </c>
    </row>
    <row r="4341" spans="1:6">
      <c r="A4341" s="35">
        <v>95647</v>
      </c>
      <c r="B4341" s="3" t="s">
        <v>3108</v>
      </c>
      <c r="C4341" s="3" t="s">
        <v>91</v>
      </c>
      <c r="D4341" s="3" t="s">
        <v>92</v>
      </c>
      <c r="E4341" s="36">
        <v>758.55</v>
      </c>
      <c r="F4341" s="3" t="s">
        <v>39</v>
      </c>
    </row>
    <row r="4342" spans="1:6">
      <c r="A4342" s="35">
        <v>95636</v>
      </c>
      <c r="B4342" s="3" t="s">
        <v>5704</v>
      </c>
      <c r="C4342" s="3" t="s">
        <v>91</v>
      </c>
      <c r="D4342" s="3" t="s">
        <v>38</v>
      </c>
      <c r="E4342" s="36">
        <v>302.95999999999998</v>
      </c>
      <c r="F4342" s="3" t="s">
        <v>39</v>
      </c>
    </row>
    <row r="4343" spans="1:6">
      <c r="A4343" s="35">
        <v>95637</v>
      </c>
      <c r="B4343" s="3" t="s">
        <v>3099</v>
      </c>
      <c r="C4343" s="3" t="s">
        <v>91</v>
      </c>
      <c r="D4343" s="3" t="s">
        <v>38</v>
      </c>
      <c r="E4343" s="36">
        <v>462.45</v>
      </c>
      <c r="F4343" s="3" t="s">
        <v>39</v>
      </c>
    </row>
    <row r="4344" spans="1:6">
      <c r="A4344" s="35">
        <v>95638</v>
      </c>
      <c r="B4344" s="3" t="s">
        <v>3100</v>
      </c>
      <c r="C4344" s="3" t="s">
        <v>91</v>
      </c>
      <c r="D4344" s="3" t="s">
        <v>38</v>
      </c>
      <c r="E4344" s="36">
        <v>560.79</v>
      </c>
      <c r="F4344" s="3" t="s">
        <v>39</v>
      </c>
    </row>
    <row r="4345" spans="1:6">
      <c r="A4345" s="35">
        <v>95639</v>
      </c>
      <c r="B4345" s="3" t="s">
        <v>3101</v>
      </c>
      <c r="C4345" s="3" t="s">
        <v>91</v>
      </c>
      <c r="D4345" s="3" t="s">
        <v>38</v>
      </c>
      <c r="E4345" s="36">
        <v>723.4</v>
      </c>
      <c r="F4345" s="3" t="s">
        <v>39</v>
      </c>
    </row>
    <row r="4346" spans="1:6">
      <c r="A4346" s="35">
        <v>95634</v>
      </c>
      <c r="B4346" s="3" t="s">
        <v>3097</v>
      </c>
      <c r="C4346" s="3" t="s">
        <v>91</v>
      </c>
      <c r="D4346" s="3" t="s">
        <v>92</v>
      </c>
      <c r="E4346" s="36">
        <v>162.76</v>
      </c>
      <c r="F4346" s="3" t="s">
        <v>39</v>
      </c>
    </row>
    <row r="4347" spans="1:6">
      <c r="A4347" s="35">
        <v>95635</v>
      </c>
      <c r="B4347" s="3" t="s">
        <v>3098</v>
      </c>
      <c r="C4347" s="3" t="s">
        <v>91</v>
      </c>
      <c r="D4347" s="3" t="s">
        <v>92</v>
      </c>
      <c r="E4347" s="36">
        <v>173.97</v>
      </c>
      <c r="F4347" s="3" t="s">
        <v>39</v>
      </c>
    </row>
    <row r="4348" spans="1:6">
      <c r="A4348" s="35">
        <v>96807</v>
      </c>
      <c r="B4348" s="3" t="s">
        <v>2907</v>
      </c>
      <c r="C4348" s="3" t="s">
        <v>91</v>
      </c>
      <c r="D4348" s="3" t="s">
        <v>38</v>
      </c>
      <c r="E4348" s="36">
        <v>234.59</v>
      </c>
      <c r="F4348" s="3" t="s">
        <v>39</v>
      </c>
    </row>
    <row r="4349" spans="1:6">
      <c r="A4349" s="35">
        <v>96804</v>
      </c>
      <c r="B4349" s="3" t="s">
        <v>2904</v>
      </c>
      <c r="C4349" s="3" t="s">
        <v>91</v>
      </c>
      <c r="D4349" s="3" t="s">
        <v>38</v>
      </c>
      <c r="E4349" s="36">
        <v>261.58</v>
      </c>
      <c r="F4349" s="3" t="s">
        <v>39</v>
      </c>
    </row>
    <row r="4350" spans="1:6">
      <c r="A4350" s="35">
        <v>96805</v>
      </c>
      <c r="B4350" s="3" t="s">
        <v>2905</v>
      </c>
      <c r="C4350" s="3" t="s">
        <v>91</v>
      </c>
      <c r="D4350" s="3" t="s">
        <v>38</v>
      </c>
      <c r="E4350" s="36">
        <v>297.64</v>
      </c>
      <c r="F4350" s="3" t="s">
        <v>39</v>
      </c>
    </row>
    <row r="4351" spans="1:6">
      <c r="A4351" s="35">
        <v>96802</v>
      </c>
      <c r="B4351" s="3" t="s">
        <v>2902</v>
      </c>
      <c r="C4351" s="3" t="s">
        <v>91</v>
      </c>
      <c r="D4351" s="3" t="s">
        <v>38</v>
      </c>
      <c r="E4351" s="36">
        <v>290.45</v>
      </c>
      <c r="F4351" s="3" t="s">
        <v>39</v>
      </c>
    </row>
    <row r="4352" spans="1:6">
      <c r="A4352" s="35">
        <v>96806</v>
      </c>
      <c r="B4352" s="3" t="s">
        <v>2906</v>
      </c>
      <c r="C4352" s="3" t="s">
        <v>91</v>
      </c>
      <c r="D4352" s="3" t="s">
        <v>38</v>
      </c>
      <c r="E4352" s="36">
        <v>141.91999999999999</v>
      </c>
      <c r="F4352" s="3" t="s">
        <v>39</v>
      </c>
    </row>
    <row r="4353" spans="1:6">
      <c r="A4353" s="35">
        <v>96803</v>
      </c>
      <c r="B4353" s="3" t="s">
        <v>2903</v>
      </c>
      <c r="C4353" s="3" t="s">
        <v>91</v>
      </c>
      <c r="D4353" s="3" t="s">
        <v>38</v>
      </c>
      <c r="E4353" s="36">
        <v>147.97999999999999</v>
      </c>
      <c r="F4353" s="3" t="s">
        <v>39</v>
      </c>
    </row>
    <row r="4354" spans="1:6">
      <c r="A4354" s="35">
        <v>95546</v>
      </c>
      <c r="B4354" s="3" t="s">
        <v>3062</v>
      </c>
      <c r="C4354" s="3" t="s">
        <v>91</v>
      </c>
      <c r="D4354" s="3" t="s">
        <v>92</v>
      </c>
      <c r="E4354" s="36">
        <v>136.83000000000001</v>
      </c>
      <c r="F4354" s="3" t="s">
        <v>39</v>
      </c>
    </row>
    <row r="4355" spans="1:6">
      <c r="A4355" s="35">
        <v>89973</v>
      </c>
      <c r="B4355" s="3" t="s">
        <v>3095</v>
      </c>
      <c r="C4355" s="3" t="s">
        <v>91</v>
      </c>
      <c r="D4355" s="3" t="s">
        <v>92</v>
      </c>
      <c r="E4355" s="36">
        <v>705.25</v>
      </c>
      <c r="F4355" s="3" t="s">
        <v>39</v>
      </c>
    </row>
    <row r="4356" spans="1:6">
      <c r="A4356" s="35">
        <v>91328</v>
      </c>
      <c r="B4356" s="3" t="s">
        <v>1414</v>
      </c>
      <c r="C4356" s="3" t="s">
        <v>91</v>
      </c>
      <c r="D4356" s="3" t="s">
        <v>92</v>
      </c>
      <c r="E4356" s="36">
        <v>667.4</v>
      </c>
      <c r="F4356" s="3" t="s">
        <v>39</v>
      </c>
    </row>
    <row r="4357" spans="1:6">
      <c r="A4357" s="35">
        <v>100687</v>
      </c>
      <c r="B4357" s="3" t="s">
        <v>1437</v>
      </c>
      <c r="C4357" s="3" t="s">
        <v>91</v>
      </c>
      <c r="D4357" s="3" t="s">
        <v>92</v>
      </c>
      <c r="E4357" s="36">
        <v>813.54</v>
      </c>
      <c r="F4357" s="3" t="s">
        <v>39</v>
      </c>
    </row>
    <row r="4358" spans="1:6">
      <c r="A4358" s="35">
        <v>100681</v>
      </c>
      <c r="B4358" s="3" t="s">
        <v>1431</v>
      </c>
      <c r="C4358" s="3" t="s">
        <v>91</v>
      </c>
      <c r="D4358" s="3" t="s">
        <v>92</v>
      </c>
      <c r="E4358" s="36">
        <v>836.75</v>
      </c>
      <c r="F4358" s="3" t="s">
        <v>39</v>
      </c>
    </row>
    <row r="4359" spans="1:6">
      <c r="A4359" s="35">
        <v>91330</v>
      </c>
      <c r="B4359" s="3" t="s">
        <v>1416</v>
      </c>
      <c r="C4359" s="3" t="s">
        <v>91</v>
      </c>
      <c r="D4359" s="3" t="s">
        <v>92</v>
      </c>
      <c r="E4359" s="36">
        <v>690.61</v>
      </c>
      <c r="F4359" s="3" t="s">
        <v>39</v>
      </c>
    </row>
    <row r="4360" spans="1:6">
      <c r="A4360" s="35">
        <v>100689</v>
      </c>
      <c r="B4360" s="3" t="s">
        <v>1439</v>
      </c>
      <c r="C4360" s="3" t="s">
        <v>91</v>
      </c>
      <c r="D4360" s="3" t="s">
        <v>92</v>
      </c>
      <c r="E4360" s="36">
        <v>890.49</v>
      </c>
      <c r="F4360" s="3" t="s">
        <v>39</v>
      </c>
    </row>
    <row r="4361" spans="1:6">
      <c r="A4361" s="35">
        <v>91332</v>
      </c>
      <c r="B4361" s="3" t="s">
        <v>1418</v>
      </c>
      <c r="C4361" s="3" t="s">
        <v>91</v>
      </c>
      <c r="D4361" s="3" t="s">
        <v>92</v>
      </c>
      <c r="E4361" s="36">
        <v>725.04</v>
      </c>
      <c r="F4361" s="3" t="s">
        <v>39</v>
      </c>
    </row>
    <row r="4362" spans="1:6">
      <c r="A4362" s="35">
        <v>100688</v>
      </c>
      <c r="B4362" s="3" t="s">
        <v>1438</v>
      </c>
      <c r="C4362" s="3" t="s">
        <v>91</v>
      </c>
      <c r="D4362" s="3" t="s">
        <v>92</v>
      </c>
      <c r="E4362" s="36">
        <v>695.43</v>
      </c>
      <c r="F4362" s="3" t="s">
        <v>39</v>
      </c>
    </row>
    <row r="4363" spans="1:6">
      <c r="A4363" s="35">
        <v>91329</v>
      </c>
      <c r="B4363" s="3" t="s">
        <v>1415</v>
      </c>
      <c r="C4363" s="3" t="s">
        <v>91</v>
      </c>
      <c r="D4363" s="3" t="s">
        <v>92</v>
      </c>
      <c r="E4363" s="36">
        <v>596.41</v>
      </c>
      <c r="F4363" s="3" t="s">
        <v>39</v>
      </c>
    </row>
    <row r="4364" spans="1:6">
      <c r="A4364" s="35">
        <v>100682</v>
      </c>
      <c r="B4364" s="3" t="s">
        <v>1432</v>
      </c>
      <c r="C4364" s="3" t="s">
        <v>91</v>
      </c>
      <c r="D4364" s="3" t="s">
        <v>92</v>
      </c>
      <c r="E4364" s="36">
        <v>702.31</v>
      </c>
      <c r="F4364" s="3" t="s">
        <v>39</v>
      </c>
    </row>
    <row r="4365" spans="1:6">
      <c r="A4365" s="35">
        <v>91331</v>
      </c>
      <c r="B4365" s="3" t="s">
        <v>1417</v>
      </c>
      <c r="C4365" s="3" t="s">
        <v>91</v>
      </c>
      <c r="D4365" s="3" t="s">
        <v>92</v>
      </c>
      <c r="E4365" s="36">
        <v>619.17999999999995</v>
      </c>
      <c r="F4365" s="3" t="s">
        <v>39</v>
      </c>
    </row>
    <row r="4366" spans="1:6">
      <c r="A4366" s="35">
        <v>100690</v>
      </c>
      <c r="B4366" s="3" t="s">
        <v>1440</v>
      </c>
      <c r="C4366" s="3" t="s">
        <v>91</v>
      </c>
      <c r="D4366" s="3" t="s">
        <v>92</v>
      </c>
      <c r="E4366" s="36">
        <v>750.12</v>
      </c>
      <c r="F4366" s="3" t="s">
        <v>39</v>
      </c>
    </row>
    <row r="4367" spans="1:6">
      <c r="A4367" s="35">
        <v>91333</v>
      </c>
      <c r="B4367" s="3" t="s">
        <v>1419</v>
      </c>
      <c r="C4367" s="3" t="s">
        <v>91</v>
      </c>
      <c r="D4367" s="3" t="s">
        <v>92</v>
      </c>
      <c r="E4367" s="36">
        <v>653.16</v>
      </c>
      <c r="F4367" s="3" t="s">
        <v>39</v>
      </c>
    </row>
    <row r="4368" spans="1:6">
      <c r="A4368" s="35">
        <v>90841</v>
      </c>
      <c r="B4368" s="3" t="s">
        <v>1375</v>
      </c>
      <c r="C4368" s="3" t="s">
        <v>91</v>
      </c>
      <c r="D4368" s="3" t="s">
        <v>92</v>
      </c>
      <c r="E4368" s="36">
        <v>794.34</v>
      </c>
      <c r="F4368" s="3" t="s">
        <v>39</v>
      </c>
    </row>
    <row r="4369" spans="1:6">
      <c r="A4369" s="35">
        <v>90847</v>
      </c>
      <c r="B4369" s="3" t="s">
        <v>1379</v>
      </c>
      <c r="C4369" s="3" t="s">
        <v>91</v>
      </c>
      <c r="D4369" s="3" t="s">
        <v>92</v>
      </c>
      <c r="E4369" s="36">
        <v>648.20000000000005</v>
      </c>
      <c r="F4369" s="3" t="s">
        <v>39</v>
      </c>
    </row>
    <row r="4370" spans="1:6">
      <c r="A4370" s="35">
        <v>90842</v>
      </c>
      <c r="B4370" s="3" t="s">
        <v>1376</v>
      </c>
      <c r="C4370" s="3" t="s">
        <v>91</v>
      </c>
      <c r="D4370" s="3" t="s">
        <v>92</v>
      </c>
      <c r="E4370" s="36">
        <v>801.07</v>
      </c>
      <c r="F4370" s="3" t="s">
        <v>39</v>
      </c>
    </row>
    <row r="4371" spans="1:6">
      <c r="A4371" s="35">
        <v>90848</v>
      </c>
      <c r="B4371" s="3" t="s">
        <v>1380</v>
      </c>
      <c r="C4371" s="3" t="s">
        <v>91</v>
      </c>
      <c r="D4371" s="3" t="s">
        <v>92</v>
      </c>
      <c r="E4371" s="36">
        <v>654.92999999999995</v>
      </c>
      <c r="F4371" s="3" t="s">
        <v>39</v>
      </c>
    </row>
    <row r="4372" spans="1:6">
      <c r="A4372" s="35">
        <v>90843</v>
      </c>
      <c r="B4372" s="3" t="s">
        <v>1377</v>
      </c>
      <c r="C4372" s="3" t="s">
        <v>91</v>
      </c>
      <c r="D4372" s="3" t="s">
        <v>92</v>
      </c>
      <c r="E4372" s="36">
        <v>842.76</v>
      </c>
      <c r="F4372" s="3" t="s">
        <v>39</v>
      </c>
    </row>
    <row r="4373" spans="1:6">
      <c r="A4373" s="35">
        <v>90849</v>
      </c>
      <c r="B4373" s="3" t="s">
        <v>1381</v>
      </c>
      <c r="C4373" s="3" t="s">
        <v>91</v>
      </c>
      <c r="D4373" s="3" t="s">
        <v>92</v>
      </c>
      <c r="E4373" s="36">
        <v>677.31</v>
      </c>
      <c r="F4373" s="3" t="s">
        <v>39</v>
      </c>
    </row>
    <row r="4374" spans="1:6">
      <c r="A4374" s="35">
        <v>90844</v>
      </c>
      <c r="B4374" s="3" t="s">
        <v>1378</v>
      </c>
      <c r="C4374" s="3" t="s">
        <v>91</v>
      </c>
      <c r="D4374" s="3" t="s">
        <v>92</v>
      </c>
      <c r="E4374" s="36">
        <v>916.55</v>
      </c>
      <c r="F4374" s="3" t="s">
        <v>39</v>
      </c>
    </row>
    <row r="4375" spans="1:6">
      <c r="A4375" s="35">
        <v>90850</v>
      </c>
      <c r="B4375" s="3" t="s">
        <v>1382</v>
      </c>
      <c r="C4375" s="3" t="s">
        <v>91</v>
      </c>
      <c r="D4375" s="3" t="s">
        <v>92</v>
      </c>
      <c r="E4375" s="36">
        <v>751.1</v>
      </c>
      <c r="F4375" s="3" t="s">
        <v>39</v>
      </c>
    </row>
    <row r="4376" spans="1:6">
      <c r="A4376" s="35">
        <v>91312</v>
      </c>
      <c r="B4376" s="3" t="s">
        <v>1402</v>
      </c>
      <c r="C4376" s="3" t="s">
        <v>91</v>
      </c>
      <c r="D4376" s="3" t="s">
        <v>92</v>
      </c>
      <c r="E4376" s="36">
        <v>676.23</v>
      </c>
      <c r="F4376" s="3" t="s">
        <v>39</v>
      </c>
    </row>
    <row r="4377" spans="1:6">
      <c r="A4377" s="35">
        <v>91318</v>
      </c>
      <c r="B4377" s="3" t="s">
        <v>1406</v>
      </c>
      <c r="C4377" s="3" t="s">
        <v>91</v>
      </c>
      <c r="D4377" s="3" t="s">
        <v>92</v>
      </c>
      <c r="E4377" s="36">
        <v>577.21</v>
      </c>
      <c r="F4377" s="3" t="s">
        <v>39</v>
      </c>
    </row>
    <row r="4378" spans="1:6">
      <c r="A4378" s="35">
        <v>91313</v>
      </c>
      <c r="B4378" s="3" t="s">
        <v>1403</v>
      </c>
      <c r="C4378" s="3" t="s">
        <v>91</v>
      </c>
      <c r="D4378" s="3" t="s">
        <v>92</v>
      </c>
      <c r="E4378" s="36">
        <v>666.63</v>
      </c>
      <c r="F4378" s="3" t="s">
        <v>39</v>
      </c>
    </row>
    <row r="4379" spans="1:6">
      <c r="A4379" s="35">
        <v>91319</v>
      </c>
      <c r="B4379" s="3" t="s">
        <v>1407</v>
      </c>
      <c r="C4379" s="3" t="s">
        <v>91</v>
      </c>
      <c r="D4379" s="3" t="s">
        <v>92</v>
      </c>
      <c r="E4379" s="36">
        <v>583.5</v>
      </c>
      <c r="F4379" s="3" t="s">
        <v>39</v>
      </c>
    </row>
    <row r="4380" spans="1:6">
      <c r="A4380" s="35">
        <v>91314</v>
      </c>
      <c r="B4380" s="3" t="s">
        <v>1404</v>
      </c>
      <c r="C4380" s="3" t="s">
        <v>91</v>
      </c>
      <c r="D4380" s="3" t="s">
        <v>92</v>
      </c>
      <c r="E4380" s="36">
        <v>702.39</v>
      </c>
      <c r="F4380" s="3" t="s">
        <v>39</v>
      </c>
    </row>
    <row r="4381" spans="1:6">
      <c r="A4381" s="35">
        <v>91320</v>
      </c>
      <c r="B4381" s="3" t="s">
        <v>1408</v>
      </c>
      <c r="C4381" s="3" t="s">
        <v>91</v>
      </c>
      <c r="D4381" s="3" t="s">
        <v>92</v>
      </c>
      <c r="E4381" s="36">
        <v>605.42999999999995</v>
      </c>
      <c r="F4381" s="3" t="s">
        <v>39</v>
      </c>
    </row>
    <row r="4382" spans="1:6">
      <c r="A4382" s="35">
        <v>91315</v>
      </c>
      <c r="B4382" s="3" t="s">
        <v>1405</v>
      </c>
      <c r="C4382" s="3" t="s">
        <v>91</v>
      </c>
      <c r="D4382" s="3" t="s">
        <v>92</v>
      </c>
      <c r="E4382" s="36">
        <v>775.73</v>
      </c>
      <c r="F4382" s="3" t="s">
        <v>39</v>
      </c>
    </row>
    <row r="4383" spans="1:6">
      <c r="A4383" s="35">
        <v>91321</v>
      </c>
      <c r="B4383" s="3" t="s">
        <v>1409</v>
      </c>
      <c r="C4383" s="3" t="s">
        <v>91</v>
      </c>
      <c r="D4383" s="3" t="s">
        <v>92</v>
      </c>
      <c r="E4383" s="36">
        <v>678.77</v>
      </c>
      <c r="F4383" s="3" t="s">
        <v>39</v>
      </c>
    </row>
    <row r="4384" spans="1:6">
      <c r="A4384" s="35">
        <v>90845</v>
      </c>
      <c r="B4384" s="3" t="s">
        <v>4700</v>
      </c>
      <c r="C4384" s="3" t="s">
        <v>91</v>
      </c>
      <c r="D4384" s="3" t="s">
        <v>92</v>
      </c>
      <c r="E4384" s="37">
        <v>1080.9000000000001</v>
      </c>
      <c r="F4384" s="3" t="s">
        <v>39</v>
      </c>
    </row>
    <row r="4385" spans="1:6">
      <c r="A4385" s="35">
        <v>90851</v>
      </c>
      <c r="B4385" s="3" t="s">
        <v>4702</v>
      </c>
      <c r="C4385" s="3" t="s">
        <v>91</v>
      </c>
      <c r="D4385" s="3" t="s">
        <v>92</v>
      </c>
      <c r="E4385" s="36">
        <v>915.45</v>
      </c>
      <c r="F4385" s="3" t="s">
        <v>39</v>
      </c>
    </row>
    <row r="4386" spans="1:6">
      <c r="A4386" s="35">
        <v>90846</v>
      </c>
      <c r="B4386" s="3" t="s">
        <v>4701</v>
      </c>
      <c r="C4386" s="3" t="s">
        <v>91</v>
      </c>
      <c r="D4386" s="3" t="s">
        <v>92</v>
      </c>
      <c r="E4386" s="37">
        <v>1145.0899999999999</v>
      </c>
      <c r="F4386" s="3" t="s">
        <v>39</v>
      </c>
    </row>
    <row r="4387" spans="1:6">
      <c r="A4387" s="35">
        <v>90852</v>
      </c>
      <c r="B4387" s="3" t="s">
        <v>4703</v>
      </c>
      <c r="C4387" s="3" t="s">
        <v>91</v>
      </c>
      <c r="D4387" s="3" t="s">
        <v>92</v>
      </c>
      <c r="E4387" s="36">
        <v>979.64</v>
      </c>
      <c r="F4387" s="3" t="s">
        <v>39</v>
      </c>
    </row>
    <row r="4388" spans="1:6">
      <c r="A4388" s="35">
        <v>91316</v>
      </c>
      <c r="B4388" s="3" t="s">
        <v>4704</v>
      </c>
      <c r="C4388" s="3" t="s">
        <v>91</v>
      </c>
      <c r="D4388" s="3" t="s">
        <v>92</v>
      </c>
      <c r="E4388" s="36">
        <v>940.53</v>
      </c>
      <c r="F4388" s="3" t="s">
        <v>39</v>
      </c>
    </row>
    <row r="4389" spans="1:6">
      <c r="A4389" s="35">
        <v>91322</v>
      </c>
      <c r="B4389" s="3" t="s">
        <v>4706</v>
      </c>
      <c r="C4389" s="3" t="s">
        <v>91</v>
      </c>
      <c r="D4389" s="3" t="s">
        <v>92</v>
      </c>
      <c r="E4389" s="36">
        <v>843.57</v>
      </c>
      <c r="F4389" s="3" t="s">
        <v>39</v>
      </c>
    </row>
    <row r="4390" spans="1:6">
      <c r="A4390" s="35">
        <v>91317</v>
      </c>
      <c r="B4390" s="3" t="s">
        <v>4705</v>
      </c>
      <c r="C4390" s="3" t="s">
        <v>91</v>
      </c>
      <c r="D4390" s="3" t="s">
        <v>92</v>
      </c>
      <c r="E4390" s="37">
        <v>1004.27</v>
      </c>
      <c r="F4390" s="3" t="s">
        <v>39</v>
      </c>
    </row>
    <row r="4391" spans="1:6">
      <c r="A4391" s="35">
        <v>91323</v>
      </c>
      <c r="B4391" s="3" t="s">
        <v>4707</v>
      </c>
      <c r="C4391" s="3" t="s">
        <v>91</v>
      </c>
      <c r="D4391" s="3" t="s">
        <v>92</v>
      </c>
      <c r="E4391" s="36">
        <v>907.31</v>
      </c>
      <c r="F4391" s="3" t="s">
        <v>39</v>
      </c>
    </row>
    <row r="4392" spans="1:6">
      <c r="A4392" s="35">
        <v>100678</v>
      </c>
      <c r="B4392" s="3" t="s">
        <v>1428</v>
      </c>
      <c r="C4392" s="3" t="s">
        <v>91</v>
      </c>
      <c r="D4392" s="3" t="s">
        <v>92</v>
      </c>
      <c r="E4392" s="36">
        <v>804.63</v>
      </c>
      <c r="F4392" s="3" t="s">
        <v>39</v>
      </c>
    </row>
    <row r="4393" spans="1:6">
      <c r="A4393" s="35">
        <v>91013</v>
      </c>
      <c r="B4393" s="3" t="s">
        <v>1387</v>
      </c>
      <c r="C4393" s="3" t="s">
        <v>91</v>
      </c>
      <c r="D4393" s="3" t="s">
        <v>92</v>
      </c>
      <c r="E4393" s="36">
        <v>658.49</v>
      </c>
      <c r="F4393" s="3" t="s">
        <v>39</v>
      </c>
    </row>
    <row r="4394" spans="1:6">
      <c r="A4394" s="35">
        <v>100680</v>
      </c>
      <c r="B4394" s="3" t="s">
        <v>1430</v>
      </c>
      <c r="C4394" s="3" t="s">
        <v>91</v>
      </c>
      <c r="D4394" s="3" t="s">
        <v>92</v>
      </c>
      <c r="E4394" s="36">
        <v>811.85</v>
      </c>
      <c r="F4394" s="3" t="s">
        <v>39</v>
      </c>
    </row>
    <row r="4395" spans="1:6">
      <c r="A4395" s="35">
        <v>91014</v>
      </c>
      <c r="B4395" s="3" t="s">
        <v>1388</v>
      </c>
      <c r="C4395" s="3" t="s">
        <v>91</v>
      </c>
      <c r="D4395" s="3" t="s">
        <v>92</v>
      </c>
      <c r="E4395" s="36">
        <v>665.71</v>
      </c>
      <c r="F4395" s="3" t="s">
        <v>39</v>
      </c>
    </row>
    <row r="4396" spans="1:6">
      <c r="A4396" s="35">
        <v>100683</v>
      </c>
      <c r="B4396" s="3" t="s">
        <v>1433</v>
      </c>
      <c r="C4396" s="3" t="s">
        <v>91</v>
      </c>
      <c r="D4396" s="3" t="s">
        <v>92</v>
      </c>
      <c r="E4396" s="36">
        <v>884.55</v>
      </c>
      <c r="F4396" s="3" t="s">
        <v>39</v>
      </c>
    </row>
    <row r="4397" spans="1:6">
      <c r="A4397" s="35">
        <v>91015</v>
      </c>
      <c r="B4397" s="3" t="s">
        <v>1389</v>
      </c>
      <c r="C4397" s="3" t="s">
        <v>91</v>
      </c>
      <c r="D4397" s="3" t="s">
        <v>92</v>
      </c>
      <c r="E4397" s="36">
        <v>719.1</v>
      </c>
      <c r="F4397" s="3" t="s">
        <v>39</v>
      </c>
    </row>
    <row r="4398" spans="1:6">
      <c r="A4398" s="35">
        <v>100685</v>
      </c>
      <c r="B4398" s="3" t="s">
        <v>1435</v>
      </c>
      <c r="C4398" s="3" t="s">
        <v>91</v>
      </c>
      <c r="D4398" s="3" t="s">
        <v>92</v>
      </c>
      <c r="E4398" s="36">
        <v>925.67</v>
      </c>
      <c r="F4398" s="3" t="s">
        <v>39</v>
      </c>
    </row>
    <row r="4399" spans="1:6">
      <c r="A4399" s="35">
        <v>91016</v>
      </c>
      <c r="B4399" s="3" t="s">
        <v>1390</v>
      </c>
      <c r="C4399" s="3" t="s">
        <v>91</v>
      </c>
      <c r="D4399" s="3" t="s">
        <v>92</v>
      </c>
      <c r="E4399" s="36">
        <v>760.22</v>
      </c>
      <c r="F4399" s="3" t="s">
        <v>39</v>
      </c>
    </row>
    <row r="4400" spans="1:6">
      <c r="A4400" s="35">
        <v>100679</v>
      </c>
      <c r="B4400" s="3" t="s">
        <v>1429</v>
      </c>
      <c r="C4400" s="3" t="s">
        <v>91</v>
      </c>
      <c r="D4400" s="3" t="s">
        <v>92</v>
      </c>
      <c r="E4400" s="36">
        <v>686.52</v>
      </c>
      <c r="F4400" s="3" t="s">
        <v>39</v>
      </c>
    </row>
    <row r="4401" spans="1:6">
      <c r="A4401" s="35">
        <v>91324</v>
      </c>
      <c r="B4401" s="3" t="s">
        <v>1410</v>
      </c>
      <c r="C4401" s="3" t="s">
        <v>91</v>
      </c>
      <c r="D4401" s="3" t="s">
        <v>92</v>
      </c>
      <c r="E4401" s="36">
        <v>587.5</v>
      </c>
      <c r="F4401" s="3" t="s">
        <v>39</v>
      </c>
    </row>
    <row r="4402" spans="1:6">
      <c r="A4402" s="35">
        <v>100712</v>
      </c>
      <c r="B4402" s="3" t="s">
        <v>1451</v>
      </c>
      <c r="C4402" s="3" t="s">
        <v>91</v>
      </c>
      <c r="D4402" s="3" t="s">
        <v>92</v>
      </c>
      <c r="E4402" s="36">
        <v>677.41</v>
      </c>
      <c r="F4402" s="3" t="s">
        <v>39</v>
      </c>
    </row>
    <row r="4403" spans="1:6">
      <c r="A4403" s="35">
        <v>91325</v>
      </c>
      <c r="B4403" s="3" t="s">
        <v>1411</v>
      </c>
      <c r="C4403" s="3" t="s">
        <v>91</v>
      </c>
      <c r="D4403" s="3" t="s">
        <v>92</v>
      </c>
      <c r="E4403" s="36">
        <v>594.28</v>
      </c>
      <c r="F4403" s="3" t="s">
        <v>39</v>
      </c>
    </row>
    <row r="4404" spans="1:6">
      <c r="A4404" s="35">
        <v>100684</v>
      </c>
      <c r="B4404" s="3" t="s">
        <v>1434</v>
      </c>
      <c r="C4404" s="3" t="s">
        <v>91</v>
      </c>
      <c r="D4404" s="3" t="s">
        <v>92</v>
      </c>
      <c r="E4404" s="36">
        <v>744.18</v>
      </c>
      <c r="F4404" s="3" t="s">
        <v>39</v>
      </c>
    </row>
    <row r="4405" spans="1:6">
      <c r="A4405" s="35">
        <v>91326</v>
      </c>
      <c r="B4405" s="3" t="s">
        <v>1412</v>
      </c>
      <c r="C4405" s="3" t="s">
        <v>91</v>
      </c>
      <c r="D4405" s="3" t="s">
        <v>92</v>
      </c>
      <c r="E4405" s="36">
        <v>647.22</v>
      </c>
      <c r="F4405" s="3" t="s">
        <v>39</v>
      </c>
    </row>
    <row r="4406" spans="1:6">
      <c r="A4406" s="35">
        <v>91327</v>
      </c>
      <c r="B4406" s="3" t="s">
        <v>1413</v>
      </c>
      <c r="C4406" s="3" t="s">
        <v>91</v>
      </c>
      <c r="D4406" s="3" t="s">
        <v>92</v>
      </c>
      <c r="E4406" s="36">
        <v>687.89</v>
      </c>
      <c r="F4406" s="3" t="s">
        <v>39</v>
      </c>
    </row>
    <row r="4407" spans="1:6">
      <c r="A4407" s="35">
        <v>100686</v>
      </c>
      <c r="B4407" s="3" t="s">
        <v>1436</v>
      </c>
      <c r="C4407" s="3" t="s">
        <v>91</v>
      </c>
      <c r="D4407" s="3" t="s">
        <v>92</v>
      </c>
      <c r="E4407" s="36">
        <v>784.85</v>
      </c>
      <c r="F4407" s="3" t="s">
        <v>39</v>
      </c>
    </row>
    <row r="4408" spans="1:6">
      <c r="A4408" s="35">
        <v>100693</v>
      </c>
      <c r="B4408" s="3" t="s">
        <v>1443</v>
      </c>
      <c r="C4408" s="3" t="s">
        <v>91</v>
      </c>
      <c r="D4408" s="3" t="s">
        <v>38</v>
      </c>
      <c r="E4408" s="37">
        <v>1506.77</v>
      </c>
      <c r="F4408" s="3" t="s">
        <v>39</v>
      </c>
    </row>
    <row r="4409" spans="1:6">
      <c r="A4409" s="35">
        <v>91336</v>
      </c>
      <c r="B4409" s="3" t="s">
        <v>1422</v>
      </c>
      <c r="C4409" s="3" t="s">
        <v>91</v>
      </c>
      <c r="D4409" s="3" t="s">
        <v>38</v>
      </c>
      <c r="E4409" s="37">
        <v>1341.32</v>
      </c>
      <c r="F4409" s="3" t="s">
        <v>39</v>
      </c>
    </row>
    <row r="4410" spans="1:6">
      <c r="A4410" s="35">
        <v>100694</v>
      </c>
      <c r="B4410" s="3" t="s">
        <v>1444</v>
      </c>
      <c r="C4410" s="3" t="s">
        <v>91</v>
      </c>
      <c r="D4410" s="3" t="s">
        <v>38</v>
      </c>
      <c r="E4410" s="37">
        <v>1366.4</v>
      </c>
      <c r="F4410" s="3" t="s">
        <v>39</v>
      </c>
    </row>
    <row r="4411" spans="1:6">
      <c r="A4411" s="35">
        <v>91337</v>
      </c>
      <c r="B4411" s="3" t="s">
        <v>1423</v>
      </c>
      <c r="C4411" s="3" t="s">
        <v>91</v>
      </c>
      <c r="D4411" s="3" t="s">
        <v>38</v>
      </c>
      <c r="E4411" s="37">
        <v>1269.44</v>
      </c>
      <c r="F4411" s="3" t="s">
        <v>39</v>
      </c>
    </row>
    <row r="4412" spans="1:6">
      <c r="A4412" s="35">
        <v>100691</v>
      </c>
      <c r="B4412" s="3" t="s">
        <v>1441</v>
      </c>
      <c r="C4412" s="3" t="s">
        <v>91</v>
      </c>
      <c r="D4412" s="3" t="s">
        <v>38</v>
      </c>
      <c r="E4412" s="37">
        <v>1230.26</v>
      </c>
      <c r="F4412" s="3" t="s">
        <v>39</v>
      </c>
    </row>
    <row r="4413" spans="1:6">
      <c r="A4413" s="35">
        <v>100692</v>
      </c>
      <c r="B4413" s="3" t="s">
        <v>1442</v>
      </c>
      <c r="C4413" s="3" t="s">
        <v>91</v>
      </c>
      <c r="D4413" s="3" t="s">
        <v>38</v>
      </c>
      <c r="E4413" s="37">
        <v>1089.8900000000001</v>
      </c>
      <c r="F4413" s="3" t="s">
        <v>39</v>
      </c>
    </row>
    <row r="4414" spans="1:6">
      <c r="A4414" s="35">
        <v>91334</v>
      </c>
      <c r="B4414" s="3" t="s">
        <v>1420</v>
      </c>
      <c r="C4414" s="3" t="s">
        <v>91</v>
      </c>
      <c r="D4414" s="3" t="s">
        <v>38</v>
      </c>
      <c r="E4414" s="37">
        <v>1064.81</v>
      </c>
      <c r="F4414" s="3" t="s">
        <v>39</v>
      </c>
    </row>
    <row r="4415" spans="1:6">
      <c r="A4415" s="35">
        <v>91335</v>
      </c>
      <c r="B4415" s="3" t="s">
        <v>1421</v>
      </c>
      <c r="C4415" s="3" t="s">
        <v>91</v>
      </c>
      <c r="D4415" s="3" t="s">
        <v>38</v>
      </c>
      <c r="E4415" s="36">
        <v>992.93</v>
      </c>
      <c r="F4415" s="3" t="s">
        <v>39</v>
      </c>
    </row>
    <row r="4416" spans="1:6">
      <c r="A4416" s="35">
        <v>90788</v>
      </c>
      <c r="B4416" s="3" t="s">
        <v>1362</v>
      </c>
      <c r="C4416" s="3" t="s">
        <v>91</v>
      </c>
      <c r="D4416" s="3" t="s">
        <v>92</v>
      </c>
      <c r="E4416" s="36">
        <v>755.46</v>
      </c>
      <c r="F4416" s="3" t="s">
        <v>39</v>
      </c>
    </row>
    <row r="4417" spans="1:6">
      <c r="A4417" s="35">
        <v>90789</v>
      </c>
      <c r="B4417" s="3" t="s">
        <v>1363</v>
      </c>
      <c r="C4417" s="3" t="s">
        <v>91</v>
      </c>
      <c r="D4417" s="3" t="s">
        <v>92</v>
      </c>
      <c r="E4417" s="36">
        <v>756.75</v>
      </c>
      <c r="F4417" s="3" t="s">
        <v>39</v>
      </c>
    </row>
    <row r="4418" spans="1:6">
      <c r="A4418" s="35">
        <v>90790</v>
      </c>
      <c r="B4418" s="3" t="s">
        <v>1364</v>
      </c>
      <c r="C4418" s="3" t="s">
        <v>91</v>
      </c>
      <c r="D4418" s="3" t="s">
        <v>92</v>
      </c>
      <c r="E4418" s="36">
        <v>780.28</v>
      </c>
      <c r="F4418" s="3" t="s">
        <v>39</v>
      </c>
    </row>
    <row r="4419" spans="1:6">
      <c r="A4419" s="35">
        <v>100675</v>
      </c>
      <c r="B4419" s="3" t="s">
        <v>1426</v>
      </c>
      <c r="C4419" s="3" t="s">
        <v>91</v>
      </c>
      <c r="D4419" s="3" t="s">
        <v>92</v>
      </c>
      <c r="E4419" s="36">
        <v>865.41</v>
      </c>
      <c r="F4419" s="3" t="s">
        <v>39</v>
      </c>
    </row>
    <row r="4420" spans="1:6">
      <c r="A4420" s="35">
        <v>90794</v>
      </c>
      <c r="B4420" s="3" t="s">
        <v>4694</v>
      </c>
      <c r="C4420" s="3" t="s">
        <v>91</v>
      </c>
      <c r="D4420" s="3" t="s">
        <v>92</v>
      </c>
      <c r="E4420" s="36">
        <v>643.55999999999995</v>
      </c>
      <c r="F4420" s="3" t="s">
        <v>39</v>
      </c>
    </row>
    <row r="4421" spans="1:6">
      <c r="A4421" s="35">
        <v>90795</v>
      </c>
      <c r="B4421" s="3" t="s">
        <v>4695</v>
      </c>
      <c r="C4421" s="3" t="s">
        <v>91</v>
      </c>
      <c r="D4421" s="3" t="s">
        <v>92</v>
      </c>
      <c r="E4421" s="36">
        <v>649.1</v>
      </c>
      <c r="F4421" s="3" t="s">
        <v>39</v>
      </c>
    </row>
    <row r="4422" spans="1:6">
      <c r="A4422" s="35">
        <v>90796</v>
      </c>
      <c r="B4422" s="3" t="s">
        <v>4696</v>
      </c>
      <c r="C4422" s="3" t="s">
        <v>91</v>
      </c>
      <c r="D4422" s="3" t="s">
        <v>92</v>
      </c>
      <c r="E4422" s="36">
        <v>654.65</v>
      </c>
      <c r="F4422" s="3" t="s">
        <v>39</v>
      </c>
    </row>
    <row r="4423" spans="1:6">
      <c r="A4423" s="35">
        <v>90797</v>
      </c>
      <c r="B4423" s="3" t="s">
        <v>4697</v>
      </c>
      <c r="C4423" s="3" t="s">
        <v>91</v>
      </c>
      <c r="D4423" s="3" t="s">
        <v>92</v>
      </c>
      <c r="E4423" s="36">
        <v>660.19</v>
      </c>
      <c r="F4423" s="3" t="s">
        <v>39</v>
      </c>
    </row>
    <row r="4424" spans="1:6">
      <c r="A4424" s="35">
        <v>90791</v>
      </c>
      <c r="B4424" s="3" t="s">
        <v>4692</v>
      </c>
      <c r="C4424" s="3" t="s">
        <v>91</v>
      </c>
      <c r="D4424" s="3" t="s">
        <v>92</v>
      </c>
      <c r="E4424" s="36">
        <v>913.57</v>
      </c>
      <c r="F4424" s="3" t="s">
        <v>39</v>
      </c>
    </row>
    <row r="4425" spans="1:6">
      <c r="A4425" s="35">
        <v>90793</v>
      </c>
      <c r="B4425" s="3" t="s">
        <v>4693</v>
      </c>
      <c r="C4425" s="3" t="s">
        <v>91</v>
      </c>
      <c r="D4425" s="3" t="s">
        <v>92</v>
      </c>
      <c r="E4425" s="36">
        <v>969.35</v>
      </c>
      <c r="F4425" s="3" t="s">
        <v>39</v>
      </c>
    </row>
    <row r="4426" spans="1:6">
      <c r="A4426" s="35">
        <v>90798</v>
      </c>
      <c r="B4426" s="3" t="s">
        <v>4698</v>
      </c>
      <c r="C4426" s="3" t="s">
        <v>91</v>
      </c>
      <c r="D4426" s="3" t="s">
        <v>92</v>
      </c>
      <c r="E4426" s="36">
        <v>962.03</v>
      </c>
      <c r="F4426" s="3" t="s">
        <v>39</v>
      </c>
    </row>
    <row r="4427" spans="1:6">
      <c r="A4427" s="35">
        <v>90799</v>
      </c>
      <c r="B4427" s="3" t="s">
        <v>4699</v>
      </c>
      <c r="C4427" s="3" t="s">
        <v>91</v>
      </c>
      <c r="D4427" s="3" t="s">
        <v>92</v>
      </c>
      <c r="E4427" s="36">
        <v>992.08</v>
      </c>
      <c r="F4427" s="3" t="s">
        <v>39</v>
      </c>
    </row>
    <row r="4428" spans="1:6">
      <c r="A4428" s="35">
        <v>89971</v>
      </c>
      <c r="B4428" s="3" t="s">
        <v>3093</v>
      </c>
      <c r="C4428" s="3" t="s">
        <v>91</v>
      </c>
      <c r="D4428" s="3" t="s">
        <v>92</v>
      </c>
      <c r="E4428" s="36">
        <v>42.23</v>
      </c>
      <c r="F4428" s="3" t="s">
        <v>39</v>
      </c>
    </row>
    <row r="4429" spans="1:6">
      <c r="A4429" s="35">
        <v>89972</v>
      </c>
      <c r="B4429" s="3" t="s">
        <v>3094</v>
      </c>
      <c r="C4429" s="3" t="s">
        <v>91</v>
      </c>
      <c r="D4429" s="3" t="s">
        <v>92</v>
      </c>
      <c r="E4429" s="36">
        <v>47.24</v>
      </c>
      <c r="F4429" s="3" t="s">
        <v>39</v>
      </c>
    </row>
    <row r="4430" spans="1:6">
      <c r="A4430" s="35">
        <v>89969</v>
      </c>
      <c r="B4430" s="3" t="s">
        <v>3091</v>
      </c>
      <c r="C4430" s="3" t="s">
        <v>91</v>
      </c>
      <c r="D4430" s="3" t="s">
        <v>92</v>
      </c>
      <c r="E4430" s="36">
        <v>37.950000000000003</v>
      </c>
      <c r="F4430" s="3" t="s">
        <v>39</v>
      </c>
    </row>
    <row r="4431" spans="1:6">
      <c r="A4431" s="35">
        <v>89970</v>
      </c>
      <c r="B4431" s="3" t="s">
        <v>3092</v>
      </c>
      <c r="C4431" s="3" t="s">
        <v>91</v>
      </c>
      <c r="D4431" s="3" t="s">
        <v>92</v>
      </c>
      <c r="E4431" s="36">
        <v>42.05</v>
      </c>
      <c r="F4431" s="3" t="s">
        <v>39</v>
      </c>
    </row>
    <row r="4432" spans="1:6">
      <c r="A4432" s="35">
        <v>89974</v>
      </c>
      <c r="B4432" s="3" t="s">
        <v>3096</v>
      </c>
      <c r="C4432" s="3" t="s">
        <v>91</v>
      </c>
      <c r="D4432" s="3" t="s">
        <v>92</v>
      </c>
      <c r="E4432" s="36">
        <v>276.62</v>
      </c>
      <c r="F4432" s="3" t="s">
        <v>39</v>
      </c>
    </row>
    <row r="4433" spans="1:6">
      <c r="A4433" s="35">
        <v>101964</v>
      </c>
      <c r="B4433" s="3" t="s">
        <v>5012</v>
      </c>
      <c r="C4433" s="3" t="s">
        <v>188</v>
      </c>
      <c r="D4433" s="3" t="s">
        <v>38</v>
      </c>
      <c r="E4433" s="36">
        <v>184.24</v>
      </c>
      <c r="F4433" s="3" t="s">
        <v>39</v>
      </c>
    </row>
    <row r="4434" spans="1:6">
      <c r="A4434" s="35">
        <v>101963</v>
      </c>
      <c r="B4434" s="3" t="s">
        <v>5011</v>
      </c>
      <c r="C4434" s="3" t="s">
        <v>188</v>
      </c>
      <c r="D4434" s="3" t="s">
        <v>38</v>
      </c>
      <c r="E4434" s="36">
        <v>198.47</v>
      </c>
      <c r="F4434" s="3" t="s">
        <v>39</v>
      </c>
    </row>
    <row r="4435" spans="1:6">
      <c r="A4435" s="35">
        <v>97610</v>
      </c>
      <c r="B4435" s="3" t="s">
        <v>5108</v>
      </c>
      <c r="C4435" s="3" t="s">
        <v>91</v>
      </c>
      <c r="D4435" s="3" t="s">
        <v>92</v>
      </c>
      <c r="E4435" s="36">
        <v>15.15</v>
      </c>
      <c r="F4435" s="3" t="s">
        <v>39</v>
      </c>
    </row>
    <row r="4436" spans="1:6">
      <c r="A4436" s="35">
        <v>97609</v>
      </c>
      <c r="B4436" s="3" t="s">
        <v>5107</v>
      </c>
      <c r="C4436" s="3" t="s">
        <v>91</v>
      </c>
      <c r="D4436" s="3" t="s">
        <v>92</v>
      </c>
      <c r="E4436" s="36">
        <v>14.17</v>
      </c>
      <c r="F4436" s="3" t="s">
        <v>39</v>
      </c>
    </row>
    <row r="4437" spans="1:6">
      <c r="A4437" s="35">
        <v>97613</v>
      </c>
      <c r="B4437" s="3" t="s">
        <v>5111</v>
      </c>
      <c r="C4437" s="3" t="s">
        <v>91</v>
      </c>
      <c r="D4437" s="3" t="s">
        <v>92</v>
      </c>
      <c r="E4437" s="36">
        <v>21.81</v>
      </c>
      <c r="F4437" s="3" t="s">
        <v>39</v>
      </c>
    </row>
    <row r="4438" spans="1:6">
      <c r="A4438" s="35">
        <v>97614</v>
      </c>
      <c r="B4438" s="3" t="s">
        <v>5112</v>
      </c>
      <c r="C4438" s="3" t="s">
        <v>91</v>
      </c>
      <c r="D4438" s="3" t="s">
        <v>92</v>
      </c>
      <c r="E4438" s="36">
        <v>36.659999999999997</v>
      </c>
      <c r="F4438" s="3" t="s">
        <v>39</v>
      </c>
    </row>
    <row r="4439" spans="1:6">
      <c r="A4439" s="35">
        <v>97611</v>
      </c>
      <c r="B4439" s="3" t="s">
        <v>5109</v>
      </c>
      <c r="C4439" s="3" t="s">
        <v>91</v>
      </c>
      <c r="D4439" s="3" t="s">
        <v>92</v>
      </c>
      <c r="E4439" s="36">
        <v>16.45</v>
      </c>
      <c r="F4439" s="3" t="s">
        <v>39</v>
      </c>
    </row>
    <row r="4440" spans="1:6">
      <c r="A4440" s="35">
        <v>97612</v>
      </c>
      <c r="B4440" s="3" t="s">
        <v>5110</v>
      </c>
      <c r="C4440" s="3" t="s">
        <v>91</v>
      </c>
      <c r="D4440" s="3" t="s">
        <v>92</v>
      </c>
      <c r="E4440" s="36">
        <v>17.690000000000001</v>
      </c>
      <c r="F4440" s="3" t="s">
        <v>39</v>
      </c>
    </row>
    <row r="4441" spans="1:6">
      <c r="A4441" s="35">
        <v>100919</v>
      </c>
      <c r="B4441" s="3" t="s">
        <v>5122</v>
      </c>
      <c r="C4441" s="3" t="s">
        <v>91</v>
      </c>
      <c r="D4441" s="3" t="s">
        <v>92</v>
      </c>
      <c r="E4441" s="36">
        <v>41.51</v>
      </c>
      <c r="F4441" s="3" t="s">
        <v>39</v>
      </c>
    </row>
    <row r="4442" spans="1:6">
      <c r="A4442" s="35">
        <v>100920</v>
      </c>
      <c r="B4442" s="3" t="s">
        <v>5123</v>
      </c>
      <c r="C4442" s="3" t="s">
        <v>91</v>
      </c>
      <c r="D4442" s="3" t="s">
        <v>92</v>
      </c>
      <c r="E4442" s="36">
        <v>68.91</v>
      </c>
      <c r="F4442" s="3" t="s">
        <v>39</v>
      </c>
    </row>
    <row r="4443" spans="1:6">
      <c r="A4443" s="35">
        <v>101645</v>
      </c>
      <c r="B4443" s="3" t="s">
        <v>5215</v>
      </c>
      <c r="C4443" s="3" t="s">
        <v>91</v>
      </c>
      <c r="D4443" s="3" t="s">
        <v>92</v>
      </c>
      <c r="E4443" s="36">
        <v>16.88</v>
      </c>
      <c r="F4443" s="3" t="s">
        <v>39</v>
      </c>
    </row>
    <row r="4444" spans="1:6">
      <c r="A4444" s="35">
        <v>101646</v>
      </c>
      <c r="B4444" s="3" t="s">
        <v>5216</v>
      </c>
      <c r="C4444" s="3" t="s">
        <v>91</v>
      </c>
      <c r="D4444" s="3" t="s">
        <v>92</v>
      </c>
      <c r="E4444" s="36">
        <v>22.34</v>
      </c>
      <c r="F4444" s="3" t="s">
        <v>39</v>
      </c>
    </row>
    <row r="4445" spans="1:6">
      <c r="A4445" s="35">
        <v>101647</v>
      </c>
      <c r="B4445" s="3" t="s">
        <v>5217</v>
      </c>
      <c r="C4445" s="3" t="s">
        <v>91</v>
      </c>
      <c r="D4445" s="3" t="s">
        <v>92</v>
      </c>
      <c r="E4445" s="36">
        <v>40.86</v>
      </c>
      <c r="F4445" s="3" t="s">
        <v>39</v>
      </c>
    </row>
    <row r="4446" spans="1:6">
      <c r="A4446" s="35">
        <v>97617</v>
      </c>
      <c r="B4446" s="3" t="s">
        <v>5115</v>
      </c>
      <c r="C4446" s="3" t="s">
        <v>91</v>
      </c>
      <c r="D4446" s="3" t="s">
        <v>38</v>
      </c>
      <c r="E4446" s="36">
        <v>71.36</v>
      </c>
      <c r="F4446" s="3" t="s">
        <v>39</v>
      </c>
    </row>
    <row r="4447" spans="1:6">
      <c r="A4447" s="35">
        <v>97618</v>
      </c>
      <c r="B4447" s="3" t="s">
        <v>5116</v>
      </c>
      <c r="C4447" s="3" t="s">
        <v>91</v>
      </c>
      <c r="D4447" s="3" t="s">
        <v>38</v>
      </c>
      <c r="E4447" s="36">
        <v>62.42</v>
      </c>
      <c r="F4447" s="3" t="s">
        <v>39</v>
      </c>
    </row>
    <row r="4448" spans="1:6">
      <c r="A4448" s="35">
        <v>97615</v>
      </c>
      <c r="B4448" s="3" t="s">
        <v>5113</v>
      </c>
      <c r="C4448" s="3" t="s">
        <v>91</v>
      </c>
      <c r="D4448" s="3" t="s">
        <v>38</v>
      </c>
      <c r="E4448" s="36">
        <v>60.68</v>
      </c>
      <c r="F4448" s="3" t="s">
        <v>39</v>
      </c>
    </row>
    <row r="4449" spans="1:6">
      <c r="A4449" s="35">
        <v>97616</v>
      </c>
      <c r="B4449" s="3" t="s">
        <v>5114</v>
      </c>
      <c r="C4449" s="3" t="s">
        <v>91</v>
      </c>
      <c r="D4449" s="3" t="s">
        <v>38</v>
      </c>
      <c r="E4449" s="36">
        <v>71.55</v>
      </c>
      <c r="F4449" s="3" t="s">
        <v>39</v>
      </c>
    </row>
    <row r="4450" spans="1:6">
      <c r="A4450" s="35">
        <v>100903</v>
      </c>
      <c r="B4450" s="3" t="s">
        <v>5118</v>
      </c>
      <c r="C4450" s="3" t="s">
        <v>91</v>
      </c>
      <c r="D4450" s="3" t="s">
        <v>92</v>
      </c>
      <c r="E4450" s="36">
        <v>27.38</v>
      </c>
      <c r="F4450" s="3" t="s">
        <v>39</v>
      </c>
    </row>
    <row r="4451" spans="1:6">
      <c r="A4451" s="35">
        <v>100902</v>
      </c>
      <c r="B4451" s="3" t="s">
        <v>5117</v>
      </c>
      <c r="C4451" s="3" t="s">
        <v>91</v>
      </c>
      <c r="D4451" s="3" t="s">
        <v>92</v>
      </c>
      <c r="E4451" s="36">
        <v>23.04</v>
      </c>
      <c r="F4451" s="3" t="s">
        <v>39</v>
      </c>
    </row>
    <row r="4452" spans="1:6">
      <c r="A4452" s="35">
        <v>101642</v>
      </c>
      <c r="B4452" s="3" t="s">
        <v>5212</v>
      </c>
      <c r="C4452" s="3" t="s">
        <v>91</v>
      </c>
      <c r="D4452" s="3" t="s">
        <v>92</v>
      </c>
      <c r="E4452" s="36">
        <v>15.17</v>
      </c>
      <c r="F4452" s="3" t="s">
        <v>39</v>
      </c>
    </row>
    <row r="4453" spans="1:6">
      <c r="A4453" s="35">
        <v>101643</v>
      </c>
      <c r="B4453" s="3" t="s">
        <v>5213</v>
      </c>
      <c r="C4453" s="3" t="s">
        <v>91</v>
      </c>
      <c r="D4453" s="3" t="s">
        <v>92</v>
      </c>
      <c r="E4453" s="36">
        <v>26.23</v>
      </c>
      <c r="F4453" s="3" t="s">
        <v>39</v>
      </c>
    </row>
    <row r="4454" spans="1:6">
      <c r="A4454" s="35">
        <v>101644</v>
      </c>
      <c r="B4454" s="3" t="s">
        <v>5214</v>
      </c>
      <c r="C4454" s="3" t="s">
        <v>91</v>
      </c>
      <c r="D4454" s="3" t="s">
        <v>92</v>
      </c>
      <c r="E4454" s="36">
        <v>35.42</v>
      </c>
      <c r="F4454" s="3" t="s">
        <v>39</v>
      </c>
    </row>
    <row r="4455" spans="1:6">
      <c r="A4455" s="35">
        <v>101648</v>
      </c>
      <c r="B4455" s="3" t="s">
        <v>5218</v>
      </c>
      <c r="C4455" s="3" t="s">
        <v>91</v>
      </c>
      <c r="D4455" s="3" t="s">
        <v>92</v>
      </c>
      <c r="E4455" s="36">
        <v>31.65</v>
      </c>
      <c r="F4455" s="3" t="s">
        <v>39</v>
      </c>
    </row>
    <row r="4456" spans="1:6">
      <c r="A4456" s="35">
        <v>101649</v>
      </c>
      <c r="B4456" s="3" t="s">
        <v>5219</v>
      </c>
      <c r="C4456" s="3" t="s">
        <v>91</v>
      </c>
      <c r="D4456" s="3" t="s">
        <v>92</v>
      </c>
      <c r="E4456" s="36">
        <v>36.44</v>
      </c>
      <c r="F4456" s="3" t="s">
        <v>39</v>
      </c>
    </row>
    <row r="4457" spans="1:6">
      <c r="A4457" s="35">
        <v>101650</v>
      </c>
      <c r="B4457" s="3" t="s">
        <v>5220</v>
      </c>
      <c r="C4457" s="3" t="s">
        <v>91</v>
      </c>
      <c r="D4457" s="3" t="s">
        <v>92</v>
      </c>
      <c r="E4457" s="36">
        <v>42.32</v>
      </c>
      <c r="F4457" s="3" t="s">
        <v>39</v>
      </c>
    </row>
    <row r="4458" spans="1:6">
      <c r="A4458" s="35">
        <v>101641</v>
      </c>
      <c r="B4458" s="3" t="s">
        <v>5211</v>
      </c>
      <c r="C4458" s="3" t="s">
        <v>91</v>
      </c>
      <c r="D4458" s="3" t="s">
        <v>92</v>
      </c>
      <c r="E4458" s="36">
        <v>30.02</v>
      </c>
      <c r="F4458" s="3" t="s">
        <v>39</v>
      </c>
    </row>
    <row r="4459" spans="1:6">
      <c r="A4459" s="35">
        <v>101640</v>
      </c>
      <c r="B4459" s="3" t="s">
        <v>5210</v>
      </c>
      <c r="C4459" s="3" t="s">
        <v>91</v>
      </c>
      <c r="D4459" s="3" t="s">
        <v>92</v>
      </c>
      <c r="E4459" s="36">
        <v>57.76</v>
      </c>
      <c r="F4459" s="3" t="s">
        <v>39</v>
      </c>
    </row>
    <row r="4460" spans="1:6">
      <c r="A4460" s="35">
        <v>103670</v>
      </c>
      <c r="B4460" s="3" t="s">
        <v>16225</v>
      </c>
      <c r="C4460" s="3" t="s">
        <v>1231</v>
      </c>
      <c r="D4460" s="3" t="s">
        <v>38</v>
      </c>
      <c r="E4460" s="36">
        <v>218.01</v>
      </c>
      <c r="F4460" s="3" t="s">
        <v>39</v>
      </c>
    </row>
    <row r="4461" spans="1:6">
      <c r="A4461" s="35">
        <v>103673</v>
      </c>
      <c r="B4461" s="3" t="s">
        <v>16228</v>
      </c>
      <c r="C4461" s="3" t="s">
        <v>1231</v>
      </c>
      <c r="D4461" s="3" t="s">
        <v>38</v>
      </c>
      <c r="E4461" s="36">
        <v>30.61</v>
      </c>
      <c r="F4461" s="3" t="s">
        <v>39</v>
      </c>
    </row>
    <row r="4462" spans="1:6">
      <c r="A4462" s="35">
        <v>100323</v>
      </c>
      <c r="B4462" s="3" t="s">
        <v>4789</v>
      </c>
      <c r="C4462" s="3" t="s">
        <v>1231</v>
      </c>
      <c r="D4462" s="3" t="s">
        <v>38</v>
      </c>
      <c r="E4462" s="36">
        <v>145.13</v>
      </c>
      <c r="F4462" s="3" t="s">
        <v>39</v>
      </c>
    </row>
    <row r="4463" spans="1:6">
      <c r="A4463" s="35">
        <v>100324</v>
      </c>
      <c r="B4463" s="3" t="s">
        <v>4790</v>
      </c>
      <c r="C4463" s="3" t="s">
        <v>1231</v>
      </c>
      <c r="D4463" s="3" t="s">
        <v>38</v>
      </c>
      <c r="E4463" s="36">
        <v>122.05</v>
      </c>
      <c r="F4463" s="3" t="s">
        <v>39</v>
      </c>
    </row>
    <row r="4464" spans="1:6">
      <c r="A4464" s="35">
        <v>96624</v>
      </c>
      <c r="B4464" s="3" t="s">
        <v>4787</v>
      </c>
      <c r="C4464" s="3" t="s">
        <v>1231</v>
      </c>
      <c r="D4464" s="3" t="s">
        <v>38</v>
      </c>
      <c r="E4464" s="36">
        <v>122.31</v>
      </c>
      <c r="F4464" s="3" t="s">
        <v>39</v>
      </c>
    </row>
    <row r="4465" spans="1:6">
      <c r="A4465" s="35">
        <v>100322</v>
      </c>
      <c r="B4465" s="3" t="s">
        <v>4788</v>
      </c>
      <c r="C4465" s="3" t="s">
        <v>1231</v>
      </c>
      <c r="D4465" s="3" t="s">
        <v>38</v>
      </c>
      <c r="E4465" s="36">
        <v>116.52</v>
      </c>
      <c r="F4465" s="3" t="s">
        <v>39</v>
      </c>
    </row>
    <row r="4466" spans="1:6">
      <c r="A4466" s="35">
        <v>96621</v>
      </c>
      <c r="B4466" s="3" t="s">
        <v>1509</v>
      </c>
      <c r="C4466" s="3" t="s">
        <v>1231</v>
      </c>
      <c r="D4466" s="3" t="s">
        <v>38</v>
      </c>
      <c r="E4466" s="36">
        <v>182.53</v>
      </c>
      <c r="F4466" s="3" t="s">
        <v>39</v>
      </c>
    </row>
    <row r="4467" spans="1:6">
      <c r="A4467" s="35">
        <v>96623</v>
      </c>
      <c r="B4467" s="3" t="s">
        <v>1510</v>
      </c>
      <c r="C4467" s="3" t="s">
        <v>1231</v>
      </c>
      <c r="D4467" s="3" t="s">
        <v>38</v>
      </c>
      <c r="E4467" s="36">
        <v>169.62</v>
      </c>
      <c r="F4467" s="3" t="s">
        <v>39</v>
      </c>
    </row>
    <row r="4468" spans="1:6">
      <c r="A4468" s="35">
        <v>96622</v>
      </c>
      <c r="B4468" s="3" t="s">
        <v>4786</v>
      </c>
      <c r="C4468" s="3" t="s">
        <v>1231</v>
      </c>
      <c r="D4468" s="3" t="s">
        <v>38</v>
      </c>
      <c r="E4468" s="36">
        <v>126.87</v>
      </c>
      <c r="F4468" s="3" t="s">
        <v>39</v>
      </c>
    </row>
    <row r="4469" spans="1:6">
      <c r="A4469" s="35">
        <v>96617</v>
      </c>
      <c r="B4469" s="3" t="s">
        <v>1507</v>
      </c>
      <c r="C4469" s="3" t="s">
        <v>188</v>
      </c>
      <c r="D4469" s="3" t="s">
        <v>92</v>
      </c>
      <c r="E4469" s="36">
        <v>16.75</v>
      </c>
      <c r="F4469" s="3" t="s">
        <v>39</v>
      </c>
    </row>
    <row r="4470" spans="1:6">
      <c r="A4470" s="35">
        <v>96619</v>
      </c>
      <c r="B4470" s="3" t="s">
        <v>1508</v>
      </c>
      <c r="C4470" s="3" t="s">
        <v>188</v>
      </c>
      <c r="D4470" s="3" t="s">
        <v>92</v>
      </c>
      <c r="E4470" s="36">
        <v>27.93</v>
      </c>
      <c r="F4470" s="3" t="s">
        <v>39</v>
      </c>
    </row>
    <row r="4471" spans="1:6">
      <c r="A4471" s="35">
        <v>96616</v>
      </c>
      <c r="B4471" s="3" t="s">
        <v>1506</v>
      </c>
      <c r="C4471" s="3" t="s">
        <v>1231</v>
      </c>
      <c r="D4471" s="3" t="s">
        <v>92</v>
      </c>
      <c r="E4471" s="36">
        <v>558.87</v>
      </c>
      <c r="F4471" s="3" t="s">
        <v>39</v>
      </c>
    </row>
    <row r="4472" spans="1:6">
      <c r="A4472" s="35">
        <v>95240</v>
      </c>
      <c r="B4472" s="3" t="s">
        <v>4783</v>
      </c>
      <c r="C4472" s="3" t="s">
        <v>188</v>
      </c>
      <c r="D4472" s="3" t="s">
        <v>92</v>
      </c>
      <c r="E4472" s="36">
        <v>16.18</v>
      </c>
      <c r="F4472" s="3" t="s">
        <v>39</v>
      </c>
    </row>
    <row r="4473" spans="1:6">
      <c r="A4473" s="35">
        <v>95241</v>
      </c>
      <c r="B4473" s="3" t="s">
        <v>4784</v>
      </c>
      <c r="C4473" s="3" t="s">
        <v>188</v>
      </c>
      <c r="D4473" s="3" t="s">
        <v>92</v>
      </c>
      <c r="E4473" s="36">
        <v>26.99</v>
      </c>
      <c r="F4473" s="3" t="s">
        <v>39</v>
      </c>
    </row>
    <row r="4474" spans="1:6">
      <c r="A4474" s="35">
        <v>96620</v>
      </c>
      <c r="B4474" s="3" t="s">
        <v>4785</v>
      </c>
      <c r="C4474" s="3" t="s">
        <v>1231</v>
      </c>
      <c r="D4474" s="3" t="s">
        <v>92</v>
      </c>
      <c r="E4474" s="36">
        <v>540.01</v>
      </c>
      <c r="F4474" s="3" t="s">
        <v>39</v>
      </c>
    </row>
    <row r="4475" spans="1:6">
      <c r="A4475" s="35">
        <v>99834</v>
      </c>
      <c r="B4475" s="3" t="s">
        <v>503</v>
      </c>
      <c r="C4475" s="3" t="s">
        <v>363</v>
      </c>
      <c r="D4475" s="3" t="s">
        <v>410</v>
      </c>
      <c r="E4475" s="36">
        <v>0.28000000000000003</v>
      </c>
      <c r="F4475" s="3" t="s">
        <v>39</v>
      </c>
    </row>
    <row r="4476" spans="1:6">
      <c r="A4476" s="35">
        <v>99833</v>
      </c>
      <c r="B4476" s="3" t="s">
        <v>359</v>
      </c>
      <c r="C4476" s="3" t="s">
        <v>12</v>
      </c>
      <c r="D4476" s="3" t="s">
        <v>92</v>
      </c>
      <c r="E4476" s="36">
        <v>4.63</v>
      </c>
      <c r="F4476" s="3" t="s">
        <v>39</v>
      </c>
    </row>
    <row r="4477" spans="1:6">
      <c r="A4477" s="35">
        <v>99829</v>
      </c>
      <c r="B4477" s="3" t="s">
        <v>1066</v>
      </c>
      <c r="C4477" s="3" t="s">
        <v>9</v>
      </c>
      <c r="D4477" s="3" t="s">
        <v>410</v>
      </c>
      <c r="E4477" s="36">
        <v>0.26</v>
      </c>
      <c r="F4477" s="3" t="s">
        <v>39</v>
      </c>
    </row>
    <row r="4478" spans="1:6">
      <c r="A4478" s="35">
        <v>99830</v>
      </c>
      <c r="B4478" s="3" t="s">
        <v>1067</v>
      </c>
      <c r="C4478" s="3" t="s">
        <v>9</v>
      </c>
      <c r="D4478" s="3" t="s">
        <v>410</v>
      </c>
      <c r="E4478" s="36">
        <v>0.02</v>
      </c>
      <c r="F4478" s="3" t="s">
        <v>39</v>
      </c>
    </row>
    <row r="4479" spans="1:6">
      <c r="A4479" s="35">
        <v>99831</v>
      </c>
      <c r="B4479" s="3" t="s">
        <v>1068</v>
      </c>
      <c r="C4479" s="3" t="s">
        <v>9</v>
      </c>
      <c r="D4479" s="3" t="s">
        <v>410</v>
      </c>
      <c r="E4479" s="36">
        <v>0.33</v>
      </c>
      <c r="F4479" s="3" t="s">
        <v>39</v>
      </c>
    </row>
    <row r="4480" spans="1:6">
      <c r="A4480" s="35">
        <v>99832</v>
      </c>
      <c r="B4480" s="3" t="s">
        <v>1069</v>
      </c>
      <c r="C4480" s="3" t="s">
        <v>9</v>
      </c>
      <c r="D4480" s="3" t="s">
        <v>92</v>
      </c>
      <c r="E4480" s="36">
        <v>4.0199999999999996</v>
      </c>
      <c r="F4480" s="3" t="s">
        <v>39</v>
      </c>
    </row>
    <row r="4481" spans="1:6">
      <c r="A4481" s="35">
        <v>86902</v>
      </c>
      <c r="B4481" s="3" t="s">
        <v>3012</v>
      </c>
      <c r="C4481" s="3" t="s">
        <v>91</v>
      </c>
      <c r="D4481" s="3" t="s">
        <v>38</v>
      </c>
      <c r="E4481" s="36">
        <v>294.82</v>
      </c>
      <c r="F4481" s="3" t="s">
        <v>39</v>
      </c>
    </row>
    <row r="4482" spans="1:6">
      <c r="A4482" s="35">
        <v>86939</v>
      </c>
      <c r="B4482" s="3" t="s">
        <v>3045</v>
      </c>
      <c r="C4482" s="3" t="s">
        <v>91</v>
      </c>
      <c r="D4482" s="3" t="s">
        <v>38</v>
      </c>
      <c r="E4482" s="36">
        <v>393.26</v>
      </c>
      <c r="F4482" s="3" t="s">
        <v>39</v>
      </c>
    </row>
    <row r="4483" spans="1:6">
      <c r="A4483" s="35">
        <v>86903</v>
      </c>
      <c r="B4483" s="3" t="s">
        <v>3013</v>
      </c>
      <c r="C4483" s="3" t="s">
        <v>91</v>
      </c>
      <c r="D4483" s="3" t="s">
        <v>38</v>
      </c>
      <c r="E4483" s="36">
        <v>329.36</v>
      </c>
      <c r="F4483" s="3" t="s">
        <v>39</v>
      </c>
    </row>
    <row r="4484" spans="1:6">
      <c r="A4484" s="35">
        <v>86940</v>
      </c>
      <c r="B4484" s="3" t="s">
        <v>3046</v>
      </c>
      <c r="C4484" s="3" t="s">
        <v>91</v>
      </c>
      <c r="D4484" s="3" t="s">
        <v>38</v>
      </c>
      <c r="E4484" s="36">
        <v>995.14</v>
      </c>
      <c r="F4484" s="3" t="s">
        <v>39</v>
      </c>
    </row>
    <row r="4485" spans="1:6">
      <c r="A4485" s="35">
        <v>86941</v>
      </c>
      <c r="B4485" s="3" t="s">
        <v>3047</v>
      </c>
      <c r="C4485" s="3" t="s">
        <v>91</v>
      </c>
      <c r="D4485" s="3" t="s">
        <v>38</v>
      </c>
      <c r="E4485" s="36">
        <v>712.31</v>
      </c>
      <c r="F4485" s="3" t="s">
        <v>39</v>
      </c>
    </row>
    <row r="4486" spans="1:6">
      <c r="A4486" s="35">
        <v>86904</v>
      </c>
      <c r="B4486" s="3" t="s">
        <v>3014</v>
      </c>
      <c r="C4486" s="3" t="s">
        <v>91</v>
      </c>
      <c r="D4486" s="3" t="s">
        <v>38</v>
      </c>
      <c r="E4486" s="36">
        <v>137.34</v>
      </c>
      <c r="F4486" s="3" t="s">
        <v>39</v>
      </c>
    </row>
    <row r="4487" spans="1:6">
      <c r="A4487" s="35">
        <v>86943</v>
      </c>
      <c r="B4487" s="3" t="s">
        <v>3049</v>
      </c>
      <c r="C4487" s="3" t="s">
        <v>91</v>
      </c>
      <c r="D4487" s="3" t="s">
        <v>38</v>
      </c>
      <c r="E4487" s="36">
        <v>235.78</v>
      </c>
      <c r="F4487" s="3" t="s">
        <v>39</v>
      </c>
    </row>
    <row r="4488" spans="1:6">
      <c r="A4488" s="35">
        <v>86942</v>
      </c>
      <c r="B4488" s="3" t="s">
        <v>3048</v>
      </c>
      <c r="C4488" s="3" t="s">
        <v>91</v>
      </c>
      <c r="D4488" s="3" t="s">
        <v>38</v>
      </c>
      <c r="E4488" s="36">
        <v>245.83</v>
      </c>
      <c r="F4488" s="3" t="s">
        <v>39</v>
      </c>
    </row>
    <row r="4489" spans="1:6">
      <c r="A4489" s="35">
        <v>101411</v>
      </c>
      <c r="B4489" s="3" t="s">
        <v>6393</v>
      </c>
      <c r="C4489" s="3" t="s">
        <v>4127</v>
      </c>
      <c r="D4489" s="3" t="s">
        <v>92</v>
      </c>
      <c r="E4489" s="37">
        <v>2399.77</v>
      </c>
      <c r="F4489" s="3" t="s">
        <v>4035</v>
      </c>
    </row>
    <row r="4490" spans="1:6">
      <c r="A4490" s="35">
        <v>99818</v>
      </c>
      <c r="B4490" s="3" t="s">
        <v>16820</v>
      </c>
      <c r="C4490" s="3" t="s">
        <v>91</v>
      </c>
      <c r="D4490" s="3" t="s">
        <v>92</v>
      </c>
      <c r="E4490" s="36">
        <v>3.94</v>
      </c>
      <c r="F4490" s="3" t="s">
        <v>39</v>
      </c>
    </row>
    <row r="4491" spans="1:6">
      <c r="A4491" s="35">
        <v>99819</v>
      </c>
      <c r="B4491" s="3" t="s">
        <v>16821</v>
      </c>
      <c r="C4491" s="3" t="s">
        <v>188</v>
      </c>
      <c r="D4491" s="3" t="s">
        <v>92</v>
      </c>
      <c r="E4491" s="36">
        <v>12.57</v>
      </c>
      <c r="F4491" s="3" t="s">
        <v>39</v>
      </c>
    </row>
    <row r="4492" spans="1:6">
      <c r="A4492" s="35">
        <v>99811</v>
      </c>
      <c r="B4492" s="3" t="s">
        <v>3931</v>
      </c>
      <c r="C4492" s="3" t="s">
        <v>188</v>
      </c>
      <c r="D4492" s="3" t="s">
        <v>410</v>
      </c>
      <c r="E4492" s="36">
        <v>2.64</v>
      </c>
      <c r="F4492" s="3" t="s">
        <v>39</v>
      </c>
    </row>
    <row r="4493" spans="1:6">
      <c r="A4493" s="35">
        <v>99826</v>
      </c>
      <c r="B4493" s="3" t="s">
        <v>3935</v>
      </c>
      <c r="C4493" s="3" t="s">
        <v>188</v>
      </c>
      <c r="D4493" s="3" t="s">
        <v>410</v>
      </c>
      <c r="E4493" s="36">
        <v>1.1499999999999999</v>
      </c>
      <c r="F4493" s="3" t="s">
        <v>39</v>
      </c>
    </row>
    <row r="4494" spans="1:6">
      <c r="A4494" s="35">
        <v>99821</v>
      </c>
      <c r="B4494" s="3" t="s">
        <v>16823</v>
      </c>
      <c r="C4494" s="3" t="s">
        <v>188</v>
      </c>
      <c r="D4494" s="3" t="s">
        <v>92</v>
      </c>
      <c r="E4494" s="36">
        <v>2.21</v>
      </c>
      <c r="F4494" s="3" t="s">
        <v>39</v>
      </c>
    </row>
    <row r="4495" spans="1:6">
      <c r="A4495" s="35">
        <v>99820</v>
      </c>
      <c r="B4495" s="3" t="s">
        <v>16822</v>
      </c>
      <c r="C4495" s="3" t="s">
        <v>188</v>
      </c>
      <c r="D4495" s="3" t="s">
        <v>92</v>
      </c>
      <c r="E4495" s="36">
        <v>1.42</v>
      </c>
      <c r="F4495" s="3" t="s">
        <v>39</v>
      </c>
    </row>
    <row r="4496" spans="1:6">
      <c r="A4496" s="35">
        <v>99812</v>
      </c>
      <c r="B4496" s="3" t="s">
        <v>3932</v>
      </c>
      <c r="C4496" s="3" t="s">
        <v>188</v>
      </c>
      <c r="D4496" s="3" t="s">
        <v>410</v>
      </c>
      <c r="E4496" s="36">
        <v>0.84</v>
      </c>
      <c r="F4496" s="3" t="s">
        <v>39</v>
      </c>
    </row>
    <row r="4497" spans="1:6">
      <c r="A4497" s="35">
        <v>99817</v>
      </c>
      <c r="B4497" s="3" t="s">
        <v>16819</v>
      </c>
      <c r="C4497" s="3" t="s">
        <v>91</v>
      </c>
      <c r="D4497" s="3" t="s">
        <v>92</v>
      </c>
      <c r="E4497" s="36">
        <v>3.94</v>
      </c>
      <c r="F4497" s="3" t="s">
        <v>39</v>
      </c>
    </row>
    <row r="4498" spans="1:6">
      <c r="A4498" s="35">
        <v>99813</v>
      </c>
      <c r="B4498" s="3" t="s">
        <v>16816</v>
      </c>
      <c r="C4498" s="3" t="s">
        <v>188</v>
      </c>
      <c r="D4498" s="3" t="s">
        <v>92</v>
      </c>
      <c r="E4498" s="36">
        <v>0.72</v>
      </c>
      <c r="F4498" s="3" t="s">
        <v>39</v>
      </c>
    </row>
    <row r="4499" spans="1:6">
      <c r="A4499" s="35">
        <v>99815</v>
      </c>
      <c r="B4499" s="3" t="s">
        <v>16817</v>
      </c>
      <c r="C4499" s="3" t="s">
        <v>91</v>
      </c>
      <c r="D4499" s="3" t="s">
        <v>92</v>
      </c>
      <c r="E4499" s="36">
        <v>6.33</v>
      </c>
      <c r="F4499" s="3" t="s">
        <v>39</v>
      </c>
    </row>
    <row r="4500" spans="1:6">
      <c r="A4500" s="35">
        <v>99805</v>
      </c>
      <c r="B4500" s="3" t="s">
        <v>3927</v>
      </c>
      <c r="C4500" s="3" t="s">
        <v>188</v>
      </c>
      <c r="D4500" s="3" t="s">
        <v>92</v>
      </c>
      <c r="E4500" s="36">
        <v>8.35</v>
      </c>
      <c r="F4500" s="3" t="s">
        <v>39</v>
      </c>
    </row>
    <row r="4501" spans="1:6">
      <c r="A4501" s="35">
        <v>99803</v>
      </c>
      <c r="B4501" s="3" t="s">
        <v>3926</v>
      </c>
      <c r="C4501" s="3" t="s">
        <v>188</v>
      </c>
      <c r="D4501" s="3" t="s">
        <v>410</v>
      </c>
      <c r="E4501" s="36">
        <v>1.55</v>
      </c>
      <c r="F4501" s="3" t="s">
        <v>39</v>
      </c>
    </row>
    <row r="4502" spans="1:6">
      <c r="A4502" s="35">
        <v>99802</v>
      </c>
      <c r="B4502" s="3" t="s">
        <v>3925</v>
      </c>
      <c r="C4502" s="3" t="s">
        <v>188</v>
      </c>
      <c r="D4502" s="3" t="s">
        <v>410</v>
      </c>
      <c r="E4502" s="36">
        <v>0.4</v>
      </c>
      <c r="F4502" s="3" t="s">
        <v>39</v>
      </c>
    </row>
    <row r="4503" spans="1:6">
      <c r="A4503" s="35">
        <v>99804</v>
      </c>
      <c r="B4503" s="3" t="s">
        <v>16813</v>
      </c>
      <c r="C4503" s="3" t="s">
        <v>188</v>
      </c>
      <c r="D4503" s="3" t="s">
        <v>92</v>
      </c>
      <c r="E4503" s="36">
        <v>4.0199999999999996</v>
      </c>
      <c r="F4503" s="3" t="s">
        <v>39</v>
      </c>
    </row>
    <row r="4504" spans="1:6">
      <c r="A4504" s="35">
        <v>99809</v>
      </c>
      <c r="B4504" s="3" t="s">
        <v>3930</v>
      </c>
      <c r="C4504" s="3" t="s">
        <v>188</v>
      </c>
      <c r="D4504" s="3" t="s">
        <v>410</v>
      </c>
      <c r="E4504" s="36">
        <v>4.42</v>
      </c>
      <c r="F4504" s="3" t="s">
        <v>39</v>
      </c>
    </row>
    <row r="4505" spans="1:6">
      <c r="A4505" s="35">
        <v>99810</v>
      </c>
      <c r="B4505" s="3" t="s">
        <v>16815</v>
      </c>
      <c r="C4505" s="3" t="s">
        <v>188</v>
      </c>
      <c r="D4505" s="3" t="s">
        <v>92</v>
      </c>
      <c r="E4505" s="36">
        <v>5.49</v>
      </c>
      <c r="F4505" s="3" t="s">
        <v>39</v>
      </c>
    </row>
    <row r="4506" spans="1:6">
      <c r="A4506" s="35">
        <v>99822</v>
      </c>
      <c r="B4506" s="3" t="s">
        <v>3934</v>
      </c>
      <c r="C4506" s="3" t="s">
        <v>188</v>
      </c>
      <c r="D4506" s="3" t="s">
        <v>410</v>
      </c>
      <c r="E4506" s="36">
        <v>0.75</v>
      </c>
      <c r="F4506" s="3" t="s">
        <v>39</v>
      </c>
    </row>
    <row r="4507" spans="1:6">
      <c r="A4507" s="35">
        <v>99825</v>
      </c>
      <c r="B4507" s="3" t="s">
        <v>16826</v>
      </c>
      <c r="C4507" s="3" t="s">
        <v>188</v>
      </c>
      <c r="D4507" s="3" t="s">
        <v>92</v>
      </c>
      <c r="E4507" s="36">
        <v>2.59</v>
      </c>
      <c r="F4507" s="3" t="s">
        <v>39</v>
      </c>
    </row>
    <row r="4508" spans="1:6">
      <c r="A4508" s="35">
        <v>99824</v>
      </c>
      <c r="B4508" s="3" t="s">
        <v>16825</v>
      </c>
      <c r="C4508" s="3" t="s">
        <v>188</v>
      </c>
      <c r="D4508" s="3" t="s">
        <v>92</v>
      </c>
      <c r="E4508" s="36">
        <v>1.85</v>
      </c>
      <c r="F4508" s="3" t="s">
        <v>39</v>
      </c>
    </row>
    <row r="4509" spans="1:6">
      <c r="A4509" s="35">
        <v>99823</v>
      </c>
      <c r="B4509" s="3" t="s">
        <v>16824</v>
      </c>
      <c r="C4509" s="3" t="s">
        <v>188</v>
      </c>
      <c r="D4509" s="3" t="s">
        <v>92</v>
      </c>
      <c r="E4509" s="36">
        <v>1.68</v>
      </c>
      <c r="F4509" s="3" t="s">
        <v>39</v>
      </c>
    </row>
    <row r="4510" spans="1:6">
      <c r="A4510" s="35">
        <v>99806</v>
      </c>
      <c r="B4510" s="3" t="s">
        <v>3928</v>
      </c>
      <c r="C4510" s="3" t="s">
        <v>188</v>
      </c>
      <c r="D4510" s="3" t="s">
        <v>410</v>
      </c>
      <c r="E4510" s="36">
        <v>0.64</v>
      </c>
      <c r="F4510" s="3" t="s">
        <v>39</v>
      </c>
    </row>
    <row r="4511" spans="1:6">
      <c r="A4511" s="35">
        <v>99808</v>
      </c>
      <c r="B4511" s="3" t="s">
        <v>3929</v>
      </c>
      <c r="C4511" s="3" t="s">
        <v>188</v>
      </c>
      <c r="D4511" s="3" t="s">
        <v>92</v>
      </c>
      <c r="E4511" s="36">
        <v>2.91</v>
      </c>
      <c r="F4511" s="3" t="s">
        <v>39</v>
      </c>
    </row>
    <row r="4512" spans="1:6">
      <c r="A4512" s="35">
        <v>99807</v>
      </c>
      <c r="B4512" s="3" t="s">
        <v>16814</v>
      </c>
      <c r="C4512" s="3" t="s">
        <v>188</v>
      </c>
      <c r="D4512" s="3" t="s">
        <v>92</v>
      </c>
      <c r="E4512" s="36">
        <v>1.21</v>
      </c>
      <c r="F4512" s="3" t="s">
        <v>39</v>
      </c>
    </row>
    <row r="4513" spans="1:6">
      <c r="A4513" s="35">
        <v>99814</v>
      </c>
      <c r="B4513" s="3" t="s">
        <v>3933</v>
      </c>
      <c r="C4513" s="3" t="s">
        <v>188</v>
      </c>
      <c r="D4513" s="3" t="s">
        <v>92</v>
      </c>
      <c r="E4513" s="36">
        <v>1.48</v>
      </c>
      <c r="F4513" s="3" t="s">
        <v>39</v>
      </c>
    </row>
    <row r="4514" spans="1:6">
      <c r="A4514" s="35">
        <v>99816</v>
      </c>
      <c r="B4514" s="3" t="s">
        <v>16818</v>
      </c>
      <c r="C4514" s="3" t="s">
        <v>91</v>
      </c>
      <c r="D4514" s="3" t="s">
        <v>92</v>
      </c>
      <c r="E4514" s="36">
        <v>6.73</v>
      </c>
      <c r="F4514" s="3" t="s">
        <v>39</v>
      </c>
    </row>
    <row r="4515" spans="1:6">
      <c r="A4515" s="35">
        <v>98524</v>
      </c>
      <c r="B4515" s="3" t="s">
        <v>4019</v>
      </c>
      <c r="C4515" s="3" t="s">
        <v>188</v>
      </c>
      <c r="D4515" s="3" t="s">
        <v>92</v>
      </c>
      <c r="E4515" s="36">
        <v>2.39</v>
      </c>
      <c r="F4515" s="3" t="s">
        <v>39</v>
      </c>
    </row>
    <row r="4516" spans="1:6">
      <c r="A4516" s="35">
        <v>98525</v>
      </c>
      <c r="B4516" s="3" t="s">
        <v>4023</v>
      </c>
      <c r="C4516" s="3" t="s">
        <v>188</v>
      </c>
      <c r="D4516" s="3" t="s">
        <v>38</v>
      </c>
      <c r="E4516" s="36">
        <v>0.31</v>
      </c>
      <c r="F4516" s="3" t="s">
        <v>39</v>
      </c>
    </row>
    <row r="4517" spans="1:6">
      <c r="A4517" s="35">
        <v>102193</v>
      </c>
      <c r="B4517" s="3" t="s">
        <v>5959</v>
      </c>
      <c r="C4517" s="3" t="s">
        <v>188</v>
      </c>
      <c r="D4517" s="3" t="s">
        <v>92</v>
      </c>
      <c r="E4517" s="36">
        <v>1.6</v>
      </c>
      <c r="F4517" s="3" t="s">
        <v>39</v>
      </c>
    </row>
    <row r="4518" spans="1:6">
      <c r="A4518" s="35">
        <v>102194</v>
      </c>
      <c r="B4518" s="3" t="s">
        <v>5960</v>
      </c>
      <c r="C4518" s="3" t="s">
        <v>188</v>
      </c>
      <c r="D4518" s="3" t="s">
        <v>92</v>
      </c>
      <c r="E4518" s="36">
        <v>6.07</v>
      </c>
      <c r="F4518" s="3" t="s">
        <v>39</v>
      </c>
    </row>
    <row r="4519" spans="1:6">
      <c r="A4519" s="35">
        <v>100717</v>
      </c>
      <c r="B4519" s="3" t="s">
        <v>3412</v>
      </c>
      <c r="C4519" s="3" t="s">
        <v>188</v>
      </c>
      <c r="D4519" s="3" t="s">
        <v>92</v>
      </c>
      <c r="E4519" s="36">
        <v>7.35</v>
      </c>
      <c r="F4519" s="3" t="s">
        <v>39</v>
      </c>
    </row>
    <row r="4520" spans="1:6">
      <c r="A4520" s="35">
        <v>99061</v>
      </c>
      <c r="B4520" s="3" t="s">
        <v>6136</v>
      </c>
      <c r="C4520" s="3" t="s">
        <v>91</v>
      </c>
      <c r="D4520" s="3" t="s">
        <v>92</v>
      </c>
      <c r="E4520" s="36">
        <v>83.24</v>
      </c>
      <c r="F4520" s="3" t="s">
        <v>39</v>
      </c>
    </row>
    <row r="4521" spans="1:6">
      <c r="A4521" s="35">
        <v>99060</v>
      </c>
      <c r="B4521" s="3" t="s">
        <v>6135</v>
      </c>
      <c r="C4521" s="3" t="s">
        <v>91</v>
      </c>
      <c r="D4521" s="3" t="s">
        <v>92</v>
      </c>
      <c r="E4521" s="36">
        <v>124.75</v>
      </c>
      <c r="F4521" s="3" t="s">
        <v>39</v>
      </c>
    </row>
    <row r="4522" spans="1:6">
      <c r="A4522" s="35">
        <v>99059</v>
      </c>
      <c r="B4522" s="3" t="s">
        <v>4007</v>
      </c>
      <c r="C4522" s="3" t="s">
        <v>3</v>
      </c>
      <c r="D4522" s="3" t="s">
        <v>92</v>
      </c>
      <c r="E4522" s="36">
        <v>48.12</v>
      </c>
      <c r="F4522" s="3" t="s">
        <v>39</v>
      </c>
    </row>
    <row r="4523" spans="1:6">
      <c r="A4523" s="35">
        <v>99064</v>
      </c>
      <c r="B4523" s="3" t="s">
        <v>4010</v>
      </c>
      <c r="C4523" s="3" t="s">
        <v>3</v>
      </c>
      <c r="D4523" s="3" t="s">
        <v>38</v>
      </c>
      <c r="E4523" s="36">
        <v>0.3</v>
      </c>
      <c r="F4523" s="3" t="s">
        <v>39</v>
      </c>
    </row>
    <row r="4524" spans="1:6">
      <c r="A4524" s="35">
        <v>99058</v>
      </c>
      <c r="B4524" s="3" t="s">
        <v>4006</v>
      </c>
      <c r="C4524" s="3" t="s">
        <v>91</v>
      </c>
      <c r="D4524" s="3" t="s">
        <v>38</v>
      </c>
      <c r="E4524" s="36">
        <v>6.02</v>
      </c>
      <c r="F4524" s="3" t="s">
        <v>39</v>
      </c>
    </row>
    <row r="4525" spans="1:6">
      <c r="A4525" s="35">
        <v>99063</v>
      </c>
      <c r="B4525" s="3" t="s">
        <v>4009</v>
      </c>
      <c r="C4525" s="3" t="s">
        <v>3</v>
      </c>
      <c r="D4525" s="3" t="s">
        <v>92</v>
      </c>
      <c r="E4525" s="36">
        <v>4.16</v>
      </c>
      <c r="F4525" s="3" t="s">
        <v>39</v>
      </c>
    </row>
    <row r="4526" spans="1:6">
      <c r="A4526" s="35">
        <v>101653</v>
      </c>
      <c r="B4526" s="3" t="s">
        <v>5223</v>
      </c>
      <c r="C4526" s="3" t="s">
        <v>91</v>
      </c>
      <c r="D4526" s="3" t="s">
        <v>38</v>
      </c>
      <c r="E4526" s="36">
        <v>319</v>
      </c>
      <c r="F4526" s="3" t="s">
        <v>39</v>
      </c>
    </row>
    <row r="4527" spans="1:6">
      <c r="A4527" s="35">
        <v>97606</v>
      </c>
      <c r="B4527" s="3" t="s">
        <v>5241</v>
      </c>
      <c r="C4527" s="3" t="s">
        <v>91</v>
      </c>
      <c r="D4527" s="3" t="s">
        <v>38</v>
      </c>
      <c r="E4527" s="36">
        <v>118.41</v>
      </c>
      <c r="F4527" s="3" t="s">
        <v>39</v>
      </c>
    </row>
    <row r="4528" spans="1:6">
      <c r="A4528" s="35">
        <v>97605</v>
      </c>
      <c r="B4528" s="3" t="s">
        <v>5240</v>
      </c>
      <c r="C4528" s="3" t="s">
        <v>91</v>
      </c>
      <c r="D4528" s="3" t="s">
        <v>38</v>
      </c>
      <c r="E4528" s="36">
        <v>116.13</v>
      </c>
      <c r="F4528" s="3" t="s">
        <v>39</v>
      </c>
    </row>
    <row r="4529" spans="1:6">
      <c r="A4529" s="35">
        <v>97608</v>
      </c>
      <c r="B4529" s="3" t="s">
        <v>5243</v>
      </c>
      <c r="C4529" s="3" t="s">
        <v>91</v>
      </c>
      <c r="D4529" s="3" t="s">
        <v>38</v>
      </c>
      <c r="E4529" s="36">
        <v>143.54</v>
      </c>
      <c r="F4529" s="3" t="s">
        <v>39</v>
      </c>
    </row>
    <row r="4530" spans="1:6">
      <c r="A4530" s="35">
        <v>97607</v>
      </c>
      <c r="B4530" s="3" t="s">
        <v>5242</v>
      </c>
      <c r="C4530" s="3" t="s">
        <v>91</v>
      </c>
      <c r="D4530" s="3" t="s">
        <v>38</v>
      </c>
      <c r="E4530" s="36">
        <v>141.26</v>
      </c>
      <c r="F4530" s="3" t="s">
        <v>39</v>
      </c>
    </row>
    <row r="4531" spans="1:6">
      <c r="A4531" s="35">
        <v>97599</v>
      </c>
      <c r="B4531" s="3" t="s">
        <v>5106</v>
      </c>
      <c r="C4531" s="3" t="s">
        <v>91</v>
      </c>
      <c r="D4531" s="3" t="s">
        <v>92</v>
      </c>
      <c r="E4531" s="36">
        <v>23.78</v>
      </c>
      <c r="F4531" s="3" t="s">
        <v>39</v>
      </c>
    </row>
    <row r="4532" spans="1:6">
      <c r="A4532" s="35">
        <v>101658</v>
      </c>
      <c r="B4532" s="3" t="s">
        <v>5228</v>
      </c>
      <c r="C4532" s="3" t="s">
        <v>91</v>
      </c>
      <c r="D4532" s="3" t="s">
        <v>38</v>
      </c>
      <c r="E4532" s="36">
        <v>714.87</v>
      </c>
      <c r="F4532" s="3" t="s">
        <v>39</v>
      </c>
    </row>
    <row r="4533" spans="1:6">
      <c r="A4533" s="35">
        <v>101659</v>
      </c>
      <c r="B4533" s="3" t="s">
        <v>5229</v>
      </c>
      <c r="C4533" s="3" t="s">
        <v>91</v>
      </c>
      <c r="D4533" s="3" t="s">
        <v>38</v>
      </c>
      <c r="E4533" s="36">
        <v>818.5</v>
      </c>
      <c r="F4533" s="3" t="s">
        <v>39</v>
      </c>
    </row>
    <row r="4534" spans="1:6">
      <c r="A4534" s="35">
        <v>101660</v>
      </c>
      <c r="B4534" s="3" t="s">
        <v>5230</v>
      </c>
      <c r="C4534" s="3" t="s">
        <v>91</v>
      </c>
      <c r="D4534" s="3" t="s">
        <v>38</v>
      </c>
      <c r="E4534" s="37">
        <v>1307.73</v>
      </c>
      <c r="F4534" s="3" t="s">
        <v>39</v>
      </c>
    </row>
    <row r="4535" spans="1:6">
      <c r="A4535" s="35">
        <v>101654</v>
      </c>
      <c r="B4535" s="3" t="s">
        <v>5224</v>
      </c>
      <c r="C4535" s="3" t="s">
        <v>91</v>
      </c>
      <c r="D4535" s="3" t="s">
        <v>38</v>
      </c>
      <c r="E4535" s="36">
        <v>266.22000000000003</v>
      </c>
      <c r="F4535" s="3" t="s">
        <v>39</v>
      </c>
    </row>
    <row r="4536" spans="1:6">
      <c r="A4536" s="35">
        <v>101655</v>
      </c>
      <c r="B4536" s="3" t="s">
        <v>5225</v>
      </c>
      <c r="C4536" s="3" t="s">
        <v>91</v>
      </c>
      <c r="D4536" s="3" t="s">
        <v>38</v>
      </c>
      <c r="E4536" s="36">
        <v>429.16</v>
      </c>
      <c r="F4536" s="3" t="s">
        <v>39</v>
      </c>
    </row>
    <row r="4537" spans="1:6">
      <c r="A4537" s="35">
        <v>101656</v>
      </c>
      <c r="B4537" s="3" t="s">
        <v>5226</v>
      </c>
      <c r="C4537" s="3" t="s">
        <v>91</v>
      </c>
      <c r="D4537" s="3" t="s">
        <v>38</v>
      </c>
      <c r="E4537" s="36">
        <v>467.2</v>
      </c>
      <c r="F4537" s="3" t="s">
        <v>39</v>
      </c>
    </row>
    <row r="4538" spans="1:6">
      <c r="A4538" s="35">
        <v>101657</v>
      </c>
      <c r="B4538" s="3" t="s">
        <v>5227</v>
      </c>
      <c r="C4538" s="3" t="s">
        <v>91</v>
      </c>
      <c r="D4538" s="3" t="s">
        <v>38</v>
      </c>
      <c r="E4538" s="36">
        <v>548.24</v>
      </c>
      <c r="F4538" s="3" t="s">
        <v>39</v>
      </c>
    </row>
    <row r="4539" spans="1:6">
      <c r="A4539" s="35">
        <v>100905</v>
      </c>
      <c r="B4539" s="3" t="s">
        <v>5120</v>
      </c>
      <c r="C4539" s="3" t="s">
        <v>91</v>
      </c>
      <c r="D4539" s="3" t="s">
        <v>38</v>
      </c>
      <c r="E4539" s="36">
        <v>308.76</v>
      </c>
      <c r="F4539" s="3" t="s">
        <v>39</v>
      </c>
    </row>
    <row r="4540" spans="1:6">
      <c r="A4540" s="35">
        <v>100906</v>
      </c>
      <c r="B4540" s="3" t="s">
        <v>5121</v>
      </c>
      <c r="C4540" s="3" t="s">
        <v>91</v>
      </c>
      <c r="D4540" s="3" t="s">
        <v>38</v>
      </c>
      <c r="E4540" s="36">
        <v>427.1</v>
      </c>
      <c r="F4540" s="3" t="s">
        <v>39</v>
      </c>
    </row>
    <row r="4541" spans="1:6">
      <c r="A4541" s="35">
        <v>102085</v>
      </c>
      <c r="B4541" s="3" t="s">
        <v>5237</v>
      </c>
      <c r="C4541" s="3" t="s">
        <v>91</v>
      </c>
      <c r="D4541" s="3" t="s">
        <v>38</v>
      </c>
      <c r="E4541" s="36">
        <v>260.02</v>
      </c>
      <c r="F4541" s="3" t="s">
        <v>39</v>
      </c>
    </row>
    <row r="4542" spans="1:6">
      <c r="A4542" s="35">
        <v>101662</v>
      </c>
      <c r="B4542" s="3" t="s">
        <v>5232</v>
      </c>
      <c r="C4542" s="3" t="s">
        <v>91</v>
      </c>
      <c r="D4542" s="3" t="s">
        <v>38</v>
      </c>
      <c r="E4542" s="36">
        <v>902.94</v>
      </c>
      <c r="F4542" s="3" t="s">
        <v>39</v>
      </c>
    </row>
    <row r="4543" spans="1:6">
      <c r="A4543" s="35">
        <v>101652</v>
      </c>
      <c r="B4543" s="3" t="s">
        <v>5222</v>
      </c>
      <c r="C4543" s="3" t="s">
        <v>91</v>
      </c>
      <c r="D4543" s="3" t="s">
        <v>38</v>
      </c>
      <c r="E4543" s="36">
        <v>671.5</v>
      </c>
      <c r="F4543" s="3" t="s">
        <v>39</v>
      </c>
    </row>
    <row r="4544" spans="1:6">
      <c r="A4544" s="35">
        <v>97587</v>
      </c>
      <c r="B4544" s="3" t="s">
        <v>5096</v>
      </c>
      <c r="C4544" s="3" t="s">
        <v>91</v>
      </c>
      <c r="D4544" s="3" t="s">
        <v>38</v>
      </c>
      <c r="E4544" s="36">
        <v>400.24</v>
      </c>
      <c r="F4544" s="3" t="s">
        <v>39</v>
      </c>
    </row>
    <row r="4545" spans="1:6">
      <c r="A4545" s="35">
        <v>97583</v>
      </c>
      <c r="B4545" s="3" t="s">
        <v>5092</v>
      </c>
      <c r="C4545" s="3" t="s">
        <v>91</v>
      </c>
      <c r="D4545" s="3" t="s">
        <v>38</v>
      </c>
      <c r="E4545" s="36">
        <v>113.21</v>
      </c>
      <c r="F4545" s="3" t="s">
        <v>39</v>
      </c>
    </row>
    <row r="4546" spans="1:6">
      <c r="A4546" s="35">
        <v>100904</v>
      </c>
      <c r="B4546" s="3" t="s">
        <v>5119</v>
      </c>
      <c r="C4546" s="3" t="s">
        <v>91</v>
      </c>
      <c r="D4546" s="3" t="s">
        <v>38</v>
      </c>
      <c r="E4546" s="36">
        <v>113.21</v>
      </c>
      <c r="F4546" s="3" t="s">
        <v>39</v>
      </c>
    </row>
    <row r="4547" spans="1:6">
      <c r="A4547" s="35">
        <v>97584</v>
      </c>
      <c r="B4547" s="3" t="s">
        <v>5093</v>
      </c>
      <c r="C4547" s="3" t="s">
        <v>91</v>
      </c>
      <c r="D4547" s="3" t="s">
        <v>38</v>
      </c>
      <c r="E4547" s="36">
        <v>162.21</v>
      </c>
      <c r="F4547" s="3" t="s">
        <v>39</v>
      </c>
    </row>
    <row r="4548" spans="1:6">
      <c r="A4548" s="35">
        <v>97585</v>
      </c>
      <c r="B4548" s="3" t="s">
        <v>5094</v>
      </c>
      <c r="C4548" s="3" t="s">
        <v>91</v>
      </c>
      <c r="D4548" s="3" t="s">
        <v>38</v>
      </c>
      <c r="E4548" s="36">
        <v>154.38</v>
      </c>
      <c r="F4548" s="3" t="s">
        <v>39</v>
      </c>
    </row>
    <row r="4549" spans="1:6">
      <c r="A4549" s="35">
        <v>97586</v>
      </c>
      <c r="B4549" s="3" t="s">
        <v>5095</v>
      </c>
      <c r="C4549" s="3" t="s">
        <v>91</v>
      </c>
      <c r="D4549" s="3" t="s">
        <v>38</v>
      </c>
      <c r="E4549" s="36">
        <v>213.55</v>
      </c>
      <c r="F4549" s="3" t="s">
        <v>39</v>
      </c>
    </row>
    <row r="4550" spans="1:6">
      <c r="A4550" s="35">
        <v>103782</v>
      </c>
      <c r="B4550" s="3" t="s">
        <v>16275</v>
      </c>
      <c r="C4550" s="3" t="s">
        <v>91</v>
      </c>
      <c r="D4550" s="3" t="s">
        <v>92</v>
      </c>
      <c r="E4550" s="36">
        <v>31.21</v>
      </c>
      <c r="F4550" s="3" t="s">
        <v>39</v>
      </c>
    </row>
    <row r="4551" spans="1:6">
      <c r="A4551" s="35">
        <v>97589</v>
      </c>
      <c r="B4551" s="3" t="s">
        <v>5097</v>
      </c>
      <c r="C4551" s="3" t="s">
        <v>91</v>
      </c>
      <c r="D4551" s="3" t="s">
        <v>38</v>
      </c>
      <c r="E4551" s="36">
        <v>33.409999999999997</v>
      </c>
      <c r="F4551" s="3" t="s">
        <v>39</v>
      </c>
    </row>
    <row r="4552" spans="1:6">
      <c r="A4552" s="35">
        <v>97590</v>
      </c>
      <c r="B4552" s="3" t="s">
        <v>5098</v>
      </c>
      <c r="C4552" s="3" t="s">
        <v>91</v>
      </c>
      <c r="D4552" s="3" t="s">
        <v>38</v>
      </c>
      <c r="E4552" s="36">
        <v>115.16</v>
      </c>
      <c r="F4552" s="3" t="s">
        <v>39</v>
      </c>
    </row>
    <row r="4553" spans="1:6">
      <c r="A4553" s="35">
        <v>97591</v>
      </c>
      <c r="B4553" s="3" t="s">
        <v>5099</v>
      </c>
      <c r="C4553" s="3" t="s">
        <v>91</v>
      </c>
      <c r="D4553" s="3" t="s">
        <v>38</v>
      </c>
      <c r="E4553" s="36">
        <v>142.75</v>
      </c>
      <c r="F4553" s="3" t="s">
        <v>39</v>
      </c>
    </row>
    <row r="4554" spans="1:6">
      <c r="A4554" s="35">
        <v>97593</v>
      </c>
      <c r="B4554" s="3" t="s">
        <v>5100</v>
      </c>
      <c r="C4554" s="3" t="s">
        <v>91</v>
      </c>
      <c r="D4554" s="3" t="s">
        <v>38</v>
      </c>
      <c r="E4554" s="36">
        <v>180.11</v>
      </c>
      <c r="F4554" s="3" t="s">
        <v>39</v>
      </c>
    </row>
    <row r="4555" spans="1:6">
      <c r="A4555" s="35">
        <v>97594</v>
      </c>
      <c r="B4555" s="3" t="s">
        <v>5101</v>
      </c>
      <c r="C4555" s="3" t="s">
        <v>91</v>
      </c>
      <c r="D4555" s="3" t="s">
        <v>38</v>
      </c>
      <c r="E4555" s="36">
        <v>146.44999999999999</v>
      </c>
      <c r="F4555" s="3" t="s">
        <v>39</v>
      </c>
    </row>
    <row r="4556" spans="1:6">
      <c r="A4556" s="35">
        <v>89420</v>
      </c>
      <c r="B4556" s="3" t="s">
        <v>2321</v>
      </c>
      <c r="C4556" s="3" t="s">
        <v>91</v>
      </c>
      <c r="D4556" s="3" t="s">
        <v>92</v>
      </c>
      <c r="E4556" s="36">
        <v>9.34</v>
      </c>
      <c r="F4556" s="3" t="s">
        <v>39</v>
      </c>
    </row>
    <row r="4557" spans="1:6">
      <c r="A4557" s="35">
        <v>89374</v>
      </c>
      <c r="B4557" s="3" t="s">
        <v>2278</v>
      </c>
      <c r="C4557" s="3" t="s">
        <v>91</v>
      </c>
      <c r="D4557" s="3" t="s">
        <v>92</v>
      </c>
      <c r="E4557" s="36">
        <v>10.6</v>
      </c>
      <c r="F4557" s="3" t="s">
        <v>39</v>
      </c>
    </row>
    <row r="4558" spans="1:6">
      <c r="A4558" s="35">
        <v>89980</v>
      </c>
      <c r="B4558" s="3" t="s">
        <v>2679</v>
      </c>
      <c r="C4558" s="3" t="s">
        <v>91</v>
      </c>
      <c r="D4558" s="3" t="s">
        <v>92</v>
      </c>
      <c r="E4558" s="36">
        <v>11.16</v>
      </c>
      <c r="F4558" s="3" t="s">
        <v>39</v>
      </c>
    </row>
    <row r="4559" spans="1:6">
      <c r="A4559" s="35">
        <v>89427</v>
      </c>
      <c r="B4559" s="3" t="s">
        <v>2328</v>
      </c>
      <c r="C4559" s="3" t="s">
        <v>91</v>
      </c>
      <c r="D4559" s="3" t="s">
        <v>92</v>
      </c>
      <c r="E4559" s="36">
        <v>11.92</v>
      </c>
      <c r="F4559" s="3" t="s">
        <v>39</v>
      </c>
    </row>
    <row r="4560" spans="1:6">
      <c r="A4560" s="35">
        <v>89381</v>
      </c>
      <c r="B4560" s="3" t="s">
        <v>2285</v>
      </c>
      <c r="C4560" s="3" t="s">
        <v>91</v>
      </c>
      <c r="D4560" s="3" t="s">
        <v>92</v>
      </c>
      <c r="E4560" s="36">
        <v>13.42</v>
      </c>
      <c r="F4560" s="3" t="s">
        <v>39</v>
      </c>
    </row>
    <row r="4561" spans="1:6">
      <c r="A4561" s="35">
        <v>95237</v>
      </c>
      <c r="B4561" s="3" t="s">
        <v>2810</v>
      </c>
      <c r="C4561" s="3" t="s">
        <v>91</v>
      </c>
      <c r="D4561" s="3" t="s">
        <v>92</v>
      </c>
      <c r="E4561" s="36">
        <v>27.33</v>
      </c>
      <c r="F4561" s="3" t="s">
        <v>39</v>
      </c>
    </row>
    <row r="4562" spans="1:6">
      <c r="A4562" s="35">
        <v>89979</v>
      </c>
      <c r="B4562" s="3" t="s">
        <v>2678</v>
      </c>
      <c r="C4562" s="3" t="s">
        <v>91</v>
      </c>
      <c r="D4562" s="3" t="s">
        <v>92</v>
      </c>
      <c r="E4562" s="36">
        <v>29.12</v>
      </c>
      <c r="F4562" s="3" t="s">
        <v>39</v>
      </c>
    </row>
    <row r="4563" spans="1:6">
      <c r="A4563" s="35">
        <v>97541</v>
      </c>
      <c r="B4563" s="3" t="s">
        <v>5574</v>
      </c>
      <c r="C4563" s="3" t="s">
        <v>91</v>
      </c>
      <c r="D4563" s="3" t="s">
        <v>38</v>
      </c>
      <c r="E4563" s="36">
        <v>25.05</v>
      </c>
      <c r="F4563" s="3" t="s">
        <v>39</v>
      </c>
    </row>
    <row r="4564" spans="1:6">
      <c r="A4564" s="35">
        <v>97462</v>
      </c>
      <c r="B4564" s="3" t="s">
        <v>5513</v>
      </c>
      <c r="C4564" s="3" t="s">
        <v>91</v>
      </c>
      <c r="D4564" s="3" t="s">
        <v>38</v>
      </c>
      <c r="E4564" s="36">
        <v>27.97</v>
      </c>
      <c r="F4564" s="3" t="s">
        <v>39</v>
      </c>
    </row>
    <row r="4565" spans="1:6">
      <c r="A4565" s="35">
        <v>97544</v>
      </c>
      <c r="B4565" s="3" t="s">
        <v>5576</v>
      </c>
      <c r="C4565" s="3" t="s">
        <v>91</v>
      </c>
      <c r="D4565" s="3" t="s">
        <v>38</v>
      </c>
      <c r="E4565" s="36">
        <v>41.13</v>
      </c>
      <c r="F4565" s="3" t="s">
        <v>39</v>
      </c>
    </row>
    <row r="4566" spans="1:6">
      <c r="A4566" s="35">
        <v>97500</v>
      </c>
      <c r="B4566" s="3" t="s">
        <v>5543</v>
      </c>
      <c r="C4566" s="3" t="s">
        <v>91</v>
      </c>
      <c r="D4566" s="3" t="s">
        <v>38</v>
      </c>
      <c r="E4566" s="36">
        <v>26.02</v>
      </c>
      <c r="F4566" s="3" t="s">
        <v>39</v>
      </c>
    </row>
    <row r="4567" spans="1:6">
      <c r="A4567" s="35">
        <v>97465</v>
      </c>
      <c r="B4567" s="3" t="s">
        <v>5515</v>
      </c>
      <c r="C4567" s="3" t="s">
        <v>91</v>
      </c>
      <c r="D4567" s="3" t="s">
        <v>38</v>
      </c>
      <c r="E4567" s="36">
        <v>61.26</v>
      </c>
      <c r="F4567" s="3" t="s">
        <v>39</v>
      </c>
    </row>
    <row r="4568" spans="1:6">
      <c r="A4568" s="35">
        <v>97503</v>
      </c>
      <c r="B4568" s="3" t="s">
        <v>5545</v>
      </c>
      <c r="C4568" s="3" t="s">
        <v>91</v>
      </c>
      <c r="D4568" s="3" t="s">
        <v>38</v>
      </c>
      <c r="E4568" s="36">
        <v>57.84</v>
      </c>
      <c r="F4568" s="3" t="s">
        <v>39</v>
      </c>
    </row>
    <row r="4569" spans="1:6">
      <c r="A4569" s="35">
        <v>97468</v>
      </c>
      <c r="B4569" s="3" t="s">
        <v>5517</v>
      </c>
      <c r="C4569" s="3" t="s">
        <v>91</v>
      </c>
      <c r="D4569" s="3" t="s">
        <v>38</v>
      </c>
      <c r="E4569" s="36">
        <v>77.989999999999995</v>
      </c>
      <c r="F4569" s="3" t="s">
        <v>39</v>
      </c>
    </row>
    <row r="4570" spans="1:6">
      <c r="A4570" s="35">
        <v>97506</v>
      </c>
      <c r="B4570" s="3" t="s">
        <v>5547</v>
      </c>
      <c r="C4570" s="3" t="s">
        <v>91</v>
      </c>
      <c r="D4570" s="3" t="s">
        <v>38</v>
      </c>
      <c r="E4570" s="36">
        <v>72.92</v>
      </c>
      <c r="F4570" s="3" t="s">
        <v>39</v>
      </c>
    </row>
    <row r="4571" spans="1:6">
      <c r="A4571" s="35">
        <v>97444</v>
      </c>
      <c r="B4571" s="3" t="s">
        <v>5498</v>
      </c>
      <c r="C4571" s="3" t="s">
        <v>91</v>
      </c>
      <c r="D4571" s="3" t="s">
        <v>38</v>
      </c>
      <c r="E4571" s="36">
        <v>130.36000000000001</v>
      </c>
      <c r="F4571" s="3" t="s">
        <v>39</v>
      </c>
    </row>
    <row r="4572" spans="1:6">
      <c r="A4572" s="35">
        <v>97471</v>
      </c>
      <c r="B4572" s="3" t="s">
        <v>5519</v>
      </c>
      <c r="C4572" s="3" t="s">
        <v>91</v>
      </c>
      <c r="D4572" s="3" t="s">
        <v>38</v>
      </c>
      <c r="E4572" s="36">
        <v>118.34</v>
      </c>
      <c r="F4572" s="3" t="s">
        <v>39</v>
      </c>
    </row>
    <row r="4573" spans="1:6">
      <c r="A4573" s="35">
        <v>97509</v>
      </c>
      <c r="B4573" s="3" t="s">
        <v>5549</v>
      </c>
      <c r="C4573" s="3" t="s">
        <v>91</v>
      </c>
      <c r="D4573" s="3" t="s">
        <v>38</v>
      </c>
      <c r="E4573" s="36">
        <v>111.15</v>
      </c>
      <c r="F4573" s="3" t="s">
        <v>39</v>
      </c>
    </row>
    <row r="4574" spans="1:6">
      <c r="A4574" s="35">
        <v>97447</v>
      </c>
      <c r="B4574" s="3" t="s">
        <v>5500</v>
      </c>
      <c r="C4574" s="3" t="s">
        <v>91</v>
      </c>
      <c r="D4574" s="3" t="s">
        <v>38</v>
      </c>
      <c r="E4574" s="36">
        <v>235.6</v>
      </c>
      <c r="F4574" s="3" t="s">
        <v>39</v>
      </c>
    </row>
    <row r="4575" spans="1:6">
      <c r="A4575" s="35">
        <v>97475</v>
      </c>
      <c r="B4575" s="3" t="s">
        <v>5521</v>
      </c>
      <c r="C4575" s="3" t="s">
        <v>91</v>
      </c>
      <c r="D4575" s="3" t="s">
        <v>38</v>
      </c>
      <c r="E4575" s="36">
        <v>225.62</v>
      </c>
      <c r="F4575" s="3" t="s">
        <v>39</v>
      </c>
    </row>
    <row r="4576" spans="1:6">
      <c r="A4576" s="35">
        <v>97512</v>
      </c>
      <c r="B4576" s="3" t="s">
        <v>5551</v>
      </c>
      <c r="C4576" s="3" t="s">
        <v>91</v>
      </c>
      <c r="D4576" s="3" t="s">
        <v>38</v>
      </c>
      <c r="E4576" s="36">
        <v>215.3</v>
      </c>
      <c r="F4576" s="3" t="s">
        <v>39</v>
      </c>
    </row>
    <row r="4577" spans="1:6">
      <c r="A4577" s="35">
        <v>97450</v>
      </c>
      <c r="B4577" s="3" t="s">
        <v>5502</v>
      </c>
      <c r="C4577" s="3" t="s">
        <v>91</v>
      </c>
      <c r="D4577" s="3" t="s">
        <v>38</v>
      </c>
      <c r="E4577" s="36">
        <v>310.33999999999997</v>
      </c>
      <c r="F4577" s="3" t="s">
        <v>39</v>
      </c>
    </row>
    <row r="4578" spans="1:6">
      <c r="A4578" s="35">
        <v>97478</v>
      </c>
      <c r="B4578" s="3" t="s">
        <v>5523</v>
      </c>
      <c r="C4578" s="3" t="s">
        <v>91</v>
      </c>
      <c r="D4578" s="3" t="s">
        <v>38</v>
      </c>
      <c r="E4578" s="36">
        <v>302.42</v>
      </c>
      <c r="F4578" s="3" t="s">
        <v>39</v>
      </c>
    </row>
    <row r="4579" spans="1:6">
      <c r="A4579" s="35">
        <v>97515</v>
      </c>
      <c r="B4579" s="3" t="s">
        <v>5553</v>
      </c>
      <c r="C4579" s="3" t="s">
        <v>91</v>
      </c>
      <c r="D4579" s="3" t="s">
        <v>38</v>
      </c>
      <c r="E4579" s="36">
        <v>288.85000000000002</v>
      </c>
      <c r="F4579" s="3" t="s">
        <v>39</v>
      </c>
    </row>
    <row r="4580" spans="1:6">
      <c r="A4580" s="35">
        <v>89564</v>
      </c>
      <c r="B4580" s="3" t="s">
        <v>2414</v>
      </c>
      <c r="C4580" s="3" t="s">
        <v>91</v>
      </c>
      <c r="D4580" s="3" t="s">
        <v>92</v>
      </c>
      <c r="E4580" s="36">
        <v>19.14</v>
      </c>
      <c r="F4580" s="3" t="s">
        <v>39</v>
      </c>
    </row>
    <row r="4581" spans="1:6">
      <c r="A4581" s="35">
        <v>89593</v>
      </c>
      <c r="B4581" s="3" t="s">
        <v>2438</v>
      </c>
      <c r="C4581" s="3" t="s">
        <v>91</v>
      </c>
      <c r="D4581" s="3" t="s">
        <v>92</v>
      </c>
      <c r="E4581" s="36">
        <v>36.729999999999997</v>
      </c>
      <c r="F4581" s="3" t="s">
        <v>39</v>
      </c>
    </row>
    <row r="4582" spans="1:6">
      <c r="A4582" s="35">
        <v>94612</v>
      </c>
      <c r="B4582" s="3" t="s">
        <v>2703</v>
      </c>
      <c r="C4582" s="3" t="s">
        <v>91</v>
      </c>
      <c r="D4582" s="3" t="s">
        <v>38</v>
      </c>
      <c r="E4582" s="36">
        <v>460.25</v>
      </c>
      <c r="F4582" s="3" t="s">
        <v>39</v>
      </c>
    </row>
    <row r="4583" spans="1:6">
      <c r="A4583" s="35">
        <v>89652</v>
      </c>
      <c r="B4583" s="3" t="s">
        <v>2486</v>
      </c>
      <c r="C4583" s="3" t="s">
        <v>91</v>
      </c>
      <c r="D4583" s="3" t="s">
        <v>92</v>
      </c>
      <c r="E4583" s="36">
        <v>10.76</v>
      </c>
      <c r="F4583" s="3" t="s">
        <v>39</v>
      </c>
    </row>
    <row r="4584" spans="1:6">
      <c r="A4584" s="35">
        <v>89738</v>
      </c>
      <c r="B4584" s="3" t="s">
        <v>2559</v>
      </c>
      <c r="C4584" s="3" t="s">
        <v>91</v>
      </c>
      <c r="D4584" s="3" t="s">
        <v>92</v>
      </c>
      <c r="E4584" s="36">
        <v>14.29</v>
      </c>
      <c r="F4584" s="3" t="s">
        <v>39</v>
      </c>
    </row>
    <row r="4585" spans="1:6">
      <c r="A4585" s="35">
        <v>89659</v>
      </c>
      <c r="B4585" s="3" t="s">
        <v>2493</v>
      </c>
      <c r="C4585" s="3" t="s">
        <v>91</v>
      </c>
      <c r="D4585" s="3" t="s">
        <v>92</v>
      </c>
      <c r="E4585" s="36">
        <v>15.63</v>
      </c>
      <c r="F4585" s="3" t="s">
        <v>39</v>
      </c>
    </row>
    <row r="4586" spans="1:6">
      <c r="A4586" s="35">
        <v>89756</v>
      </c>
      <c r="B4586" s="3" t="s">
        <v>2577</v>
      </c>
      <c r="C4586" s="3" t="s">
        <v>91</v>
      </c>
      <c r="D4586" s="3" t="s">
        <v>92</v>
      </c>
      <c r="E4586" s="36">
        <v>19.38</v>
      </c>
      <c r="F4586" s="3" t="s">
        <v>39</v>
      </c>
    </row>
    <row r="4587" spans="1:6">
      <c r="A4587" s="35">
        <v>89672</v>
      </c>
      <c r="B4587" s="3" t="s">
        <v>2506</v>
      </c>
      <c r="C4587" s="3" t="s">
        <v>91</v>
      </c>
      <c r="D4587" s="3" t="s">
        <v>92</v>
      </c>
      <c r="E4587" s="36">
        <v>20.94</v>
      </c>
      <c r="F4587" s="3" t="s">
        <v>39</v>
      </c>
    </row>
    <row r="4588" spans="1:6">
      <c r="A4588" s="35">
        <v>89815</v>
      </c>
      <c r="B4588" s="3" t="s">
        <v>2629</v>
      </c>
      <c r="C4588" s="3" t="s">
        <v>91</v>
      </c>
      <c r="D4588" s="3" t="s">
        <v>92</v>
      </c>
      <c r="E4588" s="36">
        <v>29.3</v>
      </c>
      <c r="F4588" s="3" t="s">
        <v>39</v>
      </c>
    </row>
    <row r="4589" spans="1:6">
      <c r="A4589" s="35">
        <v>89761</v>
      </c>
      <c r="B4589" s="3" t="s">
        <v>2582</v>
      </c>
      <c r="C4589" s="3" t="s">
        <v>91</v>
      </c>
      <c r="D4589" s="3" t="s">
        <v>92</v>
      </c>
      <c r="E4589" s="36">
        <v>30.14</v>
      </c>
      <c r="F4589" s="3" t="s">
        <v>39</v>
      </c>
    </row>
    <row r="4590" spans="1:6">
      <c r="A4590" s="35">
        <v>89682</v>
      </c>
      <c r="B4590" s="3" t="s">
        <v>2516</v>
      </c>
      <c r="C4590" s="3" t="s">
        <v>91</v>
      </c>
      <c r="D4590" s="3" t="s">
        <v>92</v>
      </c>
      <c r="E4590" s="36">
        <v>31.98</v>
      </c>
      <c r="F4590" s="3" t="s">
        <v>39</v>
      </c>
    </row>
    <row r="4591" spans="1:6">
      <c r="A4591" s="35">
        <v>89824</v>
      </c>
      <c r="B4591" s="3" t="s">
        <v>2638</v>
      </c>
      <c r="C4591" s="3" t="s">
        <v>91</v>
      </c>
      <c r="D4591" s="3" t="s">
        <v>92</v>
      </c>
      <c r="E4591" s="36">
        <v>39.54</v>
      </c>
      <c r="F4591" s="3" t="s">
        <v>39</v>
      </c>
    </row>
    <row r="4592" spans="1:6">
      <c r="A4592" s="35">
        <v>89823</v>
      </c>
      <c r="B4592" s="3" t="s">
        <v>2637</v>
      </c>
      <c r="C4592" s="3" t="s">
        <v>91</v>
      </c>
      <c r="D4592" s="3" t="s">
        <v>92</v>
      </c>
      <c r="E4592" s="36">
        <v>31.54</v>
      </c>
      <c r="F4592" s="3" t="s">
        <v>39</v>
      </c>
    </row>
    <row r="4593" spans="1:6">
      <c r="A4593" s="35">
        <v>89779</v>
      </c>
      <c r="B4593" s="3" t="s">
        <v>2596</v>
      </c>
      <c r="C4593" s="3" t="s">
        <v>91</v>
      </c>
      <c r="D4593" s="3" t="s">
        <v>92</v>
      </c>
      <c r="E4593" s="36">
        <v>34.799999999999997</v>
      </c>
      <c r="F4593" s="3" t="s">
        <v>39</v>
      </c>
    </row>
    <row r="4594" spans="1:6">
      <c r="A4594" s="35">
        <v>89857</v>
      </c>
      <c r="B4594" s="3" t="s">
        <v>2668</v>
      </c>
      <c r="C4594" s="3" t="s">
        <v>91</v>
      </c>
      <c r="D4594" s="3" t="s">
        <v>92</v>
      </c>
      <c r="E4594" s="36">
        <v>34.450000000000003</v>
      </c>
      <c r="F4594" s="3" t="s">
        <v>39</v>
      </c>
    </row>
    <row r="4595" spans="1:6">
      <c r="A4595" s="35">
        <v>89859</v>
      </c>
      <c r="B4595" s="3" t="s">
        <v>2669</v>
      </c>
      <c r="C4595" s="3" t="s">
        <v>91</v>
      </c>
      <c r="D4595" s="3" t="s">
        <v>38</v>
      </c>
      <c r="E4595" s="36">
        <v>118.33</v>
      </c>
      <c r="F4595" s="3" t="s">
        <v>39</v>
      </c>
    </row>
    <row r="4596" spans="1:6">
      <c r="A4596" s="35">
        <v>89814</v>
      </c>
      <c r="B4596" s="3" t="s">
        <v>2628</v>
      </c>
      <c r="C4596" s="3" t="s">
        <v>91</v>
      </c>
      <c r="D4596" s="3" t="s">
        <v>92</v>
      </c>
      <c r="E4596" s="36">
        <v>18.05</v>
      </c>
      <c r="F4596" s="3" t="s">
        <v>39</v>
      </c>
    </row>
    <row r="4597" spans="1:6">
      <c r="A4597" s="35">
        <v>89754</v>
      </c>
      <c r="B4597" s="3" t="s">
        <v>2575</v>
      </c>
      <c r="C4597" s="3" t="s">
        <v>91</v>
      </c>
      <c r="D4597" s="3" t="s">
        <v>92</v>
      </c>
      <c r="E4597" s="36">
        <v>19.87</v>
      </c>
      <c r="F4597" s="3" t="s">
        <v>39</v>
      </c>
    </row>
    <row r="4598" spans="1:6">
      <c r="A4598" s="35">
        <v>89819</v>
      </c>
      <c r="B4598" s="3" t="s">
        <v>2633</v>
      </c>
      <c r="C4598" s="3" t="s">
        <v>91</v>
      </c>
      <c r="D4598" s="3" t="s">
        <v>92</v>
      </c>
      <c r="E4598" s="36">
        <v>21.79</v>
      </c>
      <c r="F4598" s="3" t="s">
        <v>39</v>
      </c>
    </row>
    <row r="4599" spans="1:6">
      <c r="A4599" s="35">
        <v>89776</v>
      </c>
      <c r="B4599" s="3" t="s">
        <v>2593</v>
      </c>
      <c r="C4599" s="3" t="s">
        <v>91</v>
      </c>
      <c r="D4599" s="3" t="s">
        <v>92</v>
      </c>
      <c r="E4599" s="36">
        <v>24.33</v>
      </c>
      <c r="F4599" s="3" t="s">
        <v>39</v>
      </c>
    </row>
    <row r="4600" spans="1:6">
      <c r="A4600" s="35">
        <v>89671</v>
      </c>
      <c r="B4600" s="3" t="s">
        <v>2505</v>
      </c>
      <c r="C4600" s="3" t="s">
        <v>91</v>
      </c>
      <c r="D4600" s="3" t="s">
        <v>92</v>
      </c>
      <c r="E4600" s="36">
        <v>43.33</v>
      </c>
      <c r="F4600" s="3" t="s">
        <v>39</v>
      </c>
    </row>
    <row r="4601" spans="1:6">
      <c r="A4601" s="35">
        <v>89556</v>
      </c>
      <c r="B4601" s="3" t="s">
        <v>2407</v>
      </c>
      <c r="C4601" s="3" t="s">
        <v>91</v>
      </c>
      <c r="D4601" s="3" t="s">
        <v>92</v>
      </c>
      <c r="E4601" s="36">
        <v>44.23</v>
      </c>
      <c r="F4601" s="3" t="s">
        <v>39</v>
      </c>
    </row>
    <row r="4602" spans="1:6">
      <c r="A4602" s="35">
        <v>89679</v>
      </c>
      <c r="B4602" s="3" t="s">
        <v>2513</v>
      </c>
      <c r="C4602" s="3" t="s">
        <v>91</v>
      </c>
      <c r="D4602" s="3" t="s">
        <v>92</v>
      </c>
      <c r="E4602" s="36">
        <v>136.71</v>
      </c>
      <c r="F4602" s="3" t="s">
        <v>39</v>
      </c>
    </row>
    <row r="4603" spans="1:6">
      <c r="A4603" s="35">
        <v>89600</v>
      </c>
      <c r="B4603" s="3" t="s">
        <v>2445</v>
      </c>
      <c r="C4603" s="3" t="s">
        <v>91</v>
      </c>
      <c r="D4603" s="3" t="s">
        <v>92</v>
      </c>
      <c r="E4603" s="36">
        <v>24.7</v>
      </c>
      <c r="F4603" s="3" t="s">
        <v>39</v>
      </c>
    </row>
    <row r="4604" spans="1:6">
      <c r="A4604" s="35">
        <v>89548</v>
      </c>
      <c r="B4604" s="3" t="s">
        <v>2399</v>
      </c>
      <c r="C4604" s="3" t="s">
        <v>91</v>
      </c>
      <c r="D4604" s="3" t="s">
        <v>92</v>
      </c>
      <c r="E4604" s="36">
        <v>25.8</v>
      </c>
      <c r="F4604" s="3" t="s">
        <v>39</v>
      </c>
    </row>
    <row r="4605" spans="1:6">
      <c r="A4605" s="35">
        <v>89418</v>
      </c>
      <c r="B4605" s="3" t="s">
        <v>2319</v>
      </c>
      <c r="C4605" s="3" t="s">
        <v>91</v>
      </c>
      <c r="D4605" s="3" t="s">
        <v>92</v>
      </c>
      <c r="E4605" s="36">
        <v>12.6</v>
      </c>
      <c r="F4605" s="3" t="s">
        <v>39</v>
      </c>
    </row>
    <row r="4606" spans="1:6">
      <c r="A4606" s="35">
        <v>89372</v>
      </c>
      <c r="B4606" s="3" t="s">
        <v>2276</v>
      </c>
      <c r="C4606" s="3" t="s">
        <v>91</v>
      </c>
      <c r="D4606" s="3" t="s">
        <v>92</v>
      </c>
      <c r="E4606" s="36">
        <v>13.86</v>
      </c>
      <c r="F4606" s="3" t="s">
        <v>39</v>
      </c>
    </row>
    <row r="4607" spans="1:6">
      <c r="A4607" s="35">
        <v>89530</v>
      </c>
      <c r="B4607" s="3" t="s">
        <v>2384</v>
      </c>
      <c r="C4607" s="3" t="s">
        <v>91</v>
      </c>
      <c r="D4607" s="3" t="s">
        <v>92</v>
      </c>
      <c r="E4607" s="36">
        <v>15.51</v>
      </c>
      <c r="F4607" s="3" t="s">
        <v>39</v>
      </c>
    </row>
    <row r="4608" spans="1:6">
      <c r="A4608" s="35">
        <v>89425</v>
      </c>
      <c r="B4608" s="3" t="s">
        <v>2326</v>
      </c>
      <c r="C4608" s="3" t="s">
        <v>91</v>
      </c>
      <c r="D4608" s="3" t="s">
        <v>92</v>
      </c>
      <c r="E4608" s="36">
        <v>16.27</v>
      </c>
      <c r="F4608" s="3" t="s">
        <v>39</v>
      </c>
    </row>
    <row r="4609" spans="1:6">
      <c r="A4609" s="35">
        <v>89379</v>
      </c>
      <c r="B4609" s="3" t="s">
        <v>2283</v>
      </c>
      <c r="C4609" s="3" t="s">
        <v>91</v>
      </c>
      <c r="D4609" s="3" t="s">
        <v>92</v>
      </c>
      <c r="E4609" s="36">
        <v>17.77</v>
      </c>
      <c r="F4609" s="3" t="s">
        <v>39</v>
      </c>
    </row>
    <row r="4610" spans="1:6">
      <c r="A4610" s="35">
        <v>89542</v>
      </c>
      <c r="B4610" s="3" t="s">
        <v>2394</v>
      </c>
      <c r="C4610" s="3" t="s">
        <v>91</v>
      </c>
      <c r="D4610" s="3" t="s">
        <v>92</v>
      </c>
      <c r="E4610" s="36">
        <v>34.090000000000003</v>
      </c>
      <c r="F4610" s="3" t="s">
        <v>39</v>
      </c>
    </row>
    <row r="4611" spans="1:6">
      <c r="A4611" s="35">
        <v>89432</v>
      </c>
      <c r="B4611" s="3" t="s">
        <v>2333</v>
      </c>
      <c r="C4611" s="3" t="s">
        <v>91</v>
      </c>
      <c r="D4611" s="3" t="s">
        <v>92</v>
      </c>
      <c r="E4611" s="36">
        <v>34.94</v>
      </c>
      <c r="F4611" s="3" t="s">
        <v>39</v>
      </c>
    </row>
    <row r="4612" spans="1:6">
      <c r="A4612" s="35">
        <v>89387</v>
      </c>
      <c r="B4612" s="3" t="s">
        <v>2291</v>
      </c>
      <c r="C4612" s="3" t="s">
        <v>91</v>
      </c>
      <c r="D4612" s="3" t="s">
        <v>92</v>
      </c>
      <c r="E4612" s="36">
        <v>36.729999999999997</v>
      </c>
      <c r="F4612" s="3" t="s">
        <v>39</v>
      </c>
    </row>
    <row r="4613" spans="1:6">
      <c r="A4613" s="35">
        <v>89577</v>
      </c>
      <c r="B4613" s="3" t="s">
        <v>2426</v>
      </c>
      <c r="C4613" s="3" t="s">
        <v>91</v>
      </c>
      <c r="D4613" s="3" t="s">
        <v>92</v>
      </c>
      <c r="E4613" s="36">
        <v>40.74</v>
      </c>
      <c r="F4613" s="3" t="s">
        <v>39</v>
      </c>
    </row>
    <row r="4614" spans="1:6">
      <c r="A4614" s="35">
        <v>89598</v>
      </c>
      <c r="B4614" s="3" t="s">
        <v>2443</v>
      </c>
      <c r="C4614" s="3" t="s">
        <v>91</v>
      </c>
      <c r="D4614" s="3" t="s">
        <v>92</v>
      </c>
      <c r="E4614" s="36">
        <v>61.92</v>
      </c>
      <c r="F4614" s="3" t="s">
        <v>39</v>
      </c>
    </row>
    <row r="4615" spans="1:6">
      <c r="A4615" s="35">
        <v>95753</v>
      </c>
      <c r="B4615" s="3" t="s">
        <v>1818</v>
      </c>
      <c r="C4615" s="3" t="s">
        <v>91</v>
      </c>
      <c r="D4615" s="3" t="s">
        <v>92</v>
      </c>
      <c r="E4615" s="36">
        <v>6.03</v>
      </c>
      <c r="F4615" s="3" t="s">
        <v>39</v>
      </c>
    </row>
    <row r="4616" spans="1:6">
      <c r="A4616" s="35">
        <v>95757</v>
      </c>
      <c r="B4616" s="3" t="s">
        <v>1822</v>
      </c>
      <c r="C4616" s="3" t="s">
        <v>91</v>
      </c>
      <c r="D4616" s="3" t="s">
        <v>92</v>
      </c>
      <c r="E4616" s="36">
        <v>8.9499999999999993</v>
      </c>
      <c r="F4616" s="3" t="s">
        <v>39</v>
      </c>
    </row>
    <row r="4617" spans="1:6">
      <c r="A4617" s="35">
        <v>95758</v>
      </c>
      <c r="B4617" s="3" t="s">
        <v>1823</v>
      </c>
      <c r="C4617" s="3" t="s">
        <v>91</v>
      </c>
      <c r="D4617" s="3" t="s">
        <v>92</v>
      </c>
      <c r="E4617" s="36">
        <v>10.08</v>
      </c>
      <c r="F4617" s="3" t="s">
        <v>39</v>
      </c>
    </row>
    <row r="4618" spans="1:6">
      <c r="A4618" s="35">
        <v>95754</v>
      </c>
      <c r="B4618" s="3" t="s">
        <v>1819</v>
      </c>
      <c r="C4618" s="3" t="s">
        <v>91</v>
      </c>
      <c r="D4618" s="3" t="s">
        <v>92</v>
      </c>
      <c r="E4618" s="36">
        <v>7.5</v>
      </c>
      <c r="F4618" s="3" t="s">
        <v>39</v>
      </c>
    </row>
    <row r="4619" spans="1:6">
      <c r="A4619" s="35">
        <v>95759</v>
      </c>
      <c r="B4619" s="3" t="s">
        <v>1824</v>
      </c>
      <c r="C4619" s="3" t="s">
        <v>91</v>
      </c>
      <c r="D4619" s="3" t="s">
        <v>92</v>
      </c>
      <c r="E4619" s="36">
        <v>13</v>
      </c>
      <c r="F4619" s="3" t="s">
        <v>39</v>
      </c>
    </row>
    <row r="4620" spans="1:6">
      <c r="A4620" s="35">
        <v>95755</v>
      </c>
      <c r="B4620" s="3" t="s">
        <v>1820</v>
      </c>
      <c r="C4620" s="3" t="s">
        <v>91</v>
      </c>
      <c r="D4620" s="3" t="s">
        <v>92</v>
      </c>
      <c r="E4620" s="36">
        <v>10.9</v>
      </c>
      <c r="F4620" s="3" t="s">
        <v>39</v>
      </c>
    </row>
    <row r="4621" spans="1:6">
      <c r="A4621" s="35">
        <v>95760</v>
      </c>
      <c r="B4621" s="3" t="s">
        <v>1825</v>
      </c>
      <c r="C4621" s="3" t="s">
        <v>91</v>
      </c>
      <c r="D4621" s="3" t="s">
        <v>92</v>
      </c>
      <c r="E4621" s="36">
        <v>16.13</v>
      </c>
      <c r="F4621" s="3" t="s">
        <v>39</v>
      </c>
    </row>
    <row r="4622" spans="1:6">
      <c r="A4622" s="35">
        <v>95756</v>
      </c>
      <c r="B4622" s="3" t="s">
        <v>1821</v>
      </c>
      <c r="C4622" s="3" t="s">
        <v>91</v>
      </c>
      <c r="D4622" s="3" t="s">
        <v>92</v>
      </c>
      <c r="E4622" s="36">
        <v>14.59</v>
      </c>
      <c r="F4622" s="3" t="s">
        <v>39</v>
      </c>
    </row>
    <row r="4623" spans="1:6">
      <c r="A4623" s="35">
        <v>102708</v>
      </c>
      <c r="B4623" s="3" t="s">
        <v>4388</v>
      </c>
      <c r="C4623" s="3" t="s">
        <v>91</v>
      </c>
      <c r="D4623" s="3" t="s">
        <v>92</v>
      </c>
      <c r="E4623" s="36">
        <v>21.65</v>
      </c>
      <c r="F4623" s="3" t="s">
        <v>39</v>
      </c>
    </row>
    <row r="4624" spans="1:6">
      <c r="A4624" s="35">
        <v>96829</v>
      </c>
      <c r="B4624" s="3" t="s">
        <v>2929</v>
      </c>
      <c r="C4624" s="3" t="s">
        <v>91</v>
      </c>
      <c r="D4624" s="3" t="s">
        <v>38</v>
      </c>
      <c r="E4624" s="36">
        <v>21.36</v>
      </c>
      <c r="F4624" s="3" t="s">
        <v>39</v>
      </c>
    </row>
    <row r="4625" spans="1:6">
      <c r="A4625" s="35">
        <v>96833</v>
      </c>
      <c r="B4625" s="3" t="s">
        <v>2933</v>
      </c>
      <c r="C4625" s="3" t="s">
        <v>91</v>
      </c>
      <c r="D4625" s="3" t="s">
        <v>38</v>
      </c>
      <c r="E4625" s="36">
        <v>27.48</v>
      </c>
      <c r="F4625" s="3" t="s">
        <v>39</v>
      </c>
    </row>
    <row r="4626" spans="1:6">
      <c r="A4626" s="35">
        <v>96836</v>
      </c>
      <c r="B4626" s="3" t="s">
        <v>2936</v>
      </c>
      <c r="C4626" s="3" t="s">
        <v>91</v>
      </c>
      <c r="D4626" s="3" t="s">
        <v>38</v>
      </c>
      <c r="E4626" s="36">
        <v>42.16</v>
      </c>
      <c r="F4626" s="3" t="s">
        <v>39</v>
      </c>
    </row>
    <row r="4627" spans="1:6">
      <c r="A4627" s="35">
        <v>92928</v>
      </c>
      <c r="B4627" s="3" t="s">
        <v>5458</v>
      </c>
      <c r="C4627" s="3" t="s">
        <v>91</v>
      </c>
      <c r="D4627" s="3" t="s">
        <v>92</v>
      </c>
      <c r="E4627" s="36">
        <v>39.35</v>
      </c>
      <c r="F4627" s="3" t="s">
        <v>39</v>
      </c>
    </row>
    <row r="4628" spans="1:6">
      <c r="A4628" s="35">
        <v>92943</v>
      </c>
      <c r="B4628" s="3" t="s">
        <v>5473</v>
      </c>
      <c r="C4628" s="3" t="s">
        <v>91</v>
      </c>
      <c r="D4628" s="3" t="s">
        <v>92</v>
      </c>
      <c r="E4628" s="36">
        <v>30.44</v>
      </c>
      <c r="F4628" s="3" t="s">
        <v>39</v>
      </c>
    </row>
    <row r="4629" spans="1:6">
      <c r="A4629" s="35">
        <v>92929</v>
      </c>
      <c r="B4629" s="3" t="s">
        <v>5459</v>
      </c>
      <c r="C4629" s="3" t="s">
        <v>91</v>
      </c>
      <c r="D4629" s="3" t="s">
        <v>92</v>
      </c>
      <c r="E4629" s="36">
        <v>39.35</v>
      </c>
      <c r="F4629" s="3" t="s">
        <v>39</v>
      </c>
    </row>
    <row r="4630" spans="1:6">
      <c r="A4630" s="35">
        <v>92944</v>
      </c>
      <c r="B4630" s="3" t="s">
        <v>5474</v>
      </c>
      <c r="C4630" s="3" t="s">
        <v>91</v>
      </c>
      <c r="D4630" s="3" t="s">
        <v>92</v>
      </c>
      <c r="E4630" s="36">
        <v>30.44</v>
      </c>
      <c r="F4630" s="3" t="s">
        <v>39</v>
      </c>
    </row>
    <row r="4631" spans="1:6">
      <c r="A4631" s="35">
        <v>92930</v>
      </c>
      <c r="B4631" s="3" t="s">
        <v>5460</v>
      </c>
      <c r="C4631" s="3" t="s">
        <v>91</v>
      </c>
      <c r="D4631" s="3" t="s">
        <v>92</v>
      </c>
      <c r="E4631" s="36">
        <v>39.35</v>
      </c>
      <c r="F4631" s="3" t="s">
        <v>39</v>
      </c>
    </row>
    <row r="4632" spans="1:6">
      <c r="A4632" s="35">
        <v>92945</v>
      </c>
      <c r="B4632" s="3" t="s">
        <v>5475</v>
      </c>
      <c r="C4632" s="3" t="s">
        <v>91</v>
      </c>
      <c r="D4632" s="3" t="s">
        <v>92</v>
      </c>
      <c r="E4632" s="36">
        <v>30.44</v>
      </c>
      <c r="F4632" s="3" t="s">
        <v>39</v>
      </c>
    </row>
    <row r="4633" spans="1:6">
      <c r="A4633" s="35">
        <v>92925</v>
      </c>
      <c r="B4633" s="3" t="s">
        <v>5455</v>
      </c>
      <c r="C4633" s="3" t="s">
        <v>91</v>
      </c>
      <c r="D4633" s="3" t="s">
        <v>92</v>
      </c>
      <c r="E4633" s="36">
        <v>34.409999999999997</v>
      </c>
      <c r="F4633" s="3" t="s">
        <v>39</v>
      </c>
    </row>
    <row r="4634" spans="1:6">
      <c r="A4634" s="35">
        <v>92940</v>
      </c>
      <c r="B4634" s="3" t="s">
        <v>5470</v>
      </c>
      <c r="C4634" s="3" t="s">
        <v>91</v>
      </c>
      <c r="D4634" s="3" t="s">
        <v>92</v>
      </c>
      <c r="E4634" s="36">
        <v>26.61</v>
      </c>
      <c r="F4634" s="3" t="s">
        <v>39</v>
      </c>
    </row>
    <row r="4635" spans="1:6">
      <c r="A4635" s="35">
        <v>92926</v>
      </c>
      <c r="B4635" s="3" t="s">
        <v>5456</v>
      </c>
      <c r="C4635" s="3" t="s">
        <v>91</v>
      </c>
      <c r="D4635" s="3" t="s">
        <v>92</v>
      </c>
      <c r="E4635" s="36">
        <v>34.4</v>
      </c>
      <c r="F4635" s="3" t="s">
        <v>39</v>
      </c>
    </row>
    <row r="4636" spans="1:6">
      <c r="A4636" s="35">
        <v>92941</v>
      </c>
      <c r="B4636" s="3" t="s">
        <v>5471</v>
      </c>
      <c r="C4636" s="3" t="s">
        <v>91</v>
      </c>
      <c r="D4636" s="3" t="s">
        <v>92</v>
      </c>
      <c r="E4636" s="36">
        <v>26.6</v>
      </c>
      <c r="F4636" s="3" t="s">
        <v>39</v>
      </c>
    </row>
    <row r="4637" spans="1:6">
      <c r="A4637" s="35">
        <v>92927</v>
      </c>
      <c r="B4637" s="3" t="s">
        <v>5457</v>
      </c>
      <c r="C4637" s="3" t="s">
        <v>91</v>
      </c>
      <c r="D4637" s="3" t="s">
        <v>92</v>
      </c>
      <c r="E4637" s="36">
        <v>34.4</v>
      </c>
      <c r="F4637" s="3" t="s">
        <v>39</v>
      </c>
    </row>
    <row r="4638" spans="1:6">
      <c r="A4638" s="35">
        <v>92942</v>
      </c>
      <c r="B4638" s="3" t="s">
        <v>5472</v>
      </c>
      <c r="C4638" s="3" t="s">
        <v>91</v>
      </c>
      <c r="D4638" s="3" t="s">
        <v>92</v>
      </c>
      <c r="E4638" s="36">
        <v>26.6</v>
      </c>
      <c r="F4638" s="3" t="s">
        <v>39</v>
      </c>
    </row>
    <row r="4639" spans="1:6">
      <c r="A4639" s="35">
        <v>92918</v>
      </c>
      <c r="B4639" s="3" t="s">
        <v>5453</v>
      </c>
      <c r="C4639" s="3" t="s">
        <v>91</v>
      </c>
      <c r="D4639" s="3" t="s">
        <v>92</v>
      </c>
      <c r="E4639" s="36">
        <v>27.76</v>
      </c>
      <c r="F4639" s="3" t="s">
        <v>39</v>
      </c>
    </row>
    <row r="4640" spans="1:6">
      <c r="A4640" s="35">
        <v>92938</v>
      </c>
      <c r="B4640" s="3" t="s">
        <v>5468</v>
      </c>
      <c r="C4640" s="3" t="s">
        <v>91</v>
      </c>
      <c r="D4640" s="3" t="s">
        <v>92</v>
      </c>
      <c r="E4640" s="36">
        <v>20.89</v>
      </c>
      <c r="F4640" s="3" t="s">
        <v>39</v>
      </c>
    </row>
    <row r="4641" spans="1:6">
      <c r="A4641" s="35">
        <v>92920</v>
      </c>
      <c r="B4641" s="3" t="s">
        <v>5454</v>
      </c>
      <c r="C4641" s="3" t="s">
        <v>91</v>
      </c>
      <c r="D4641" s="3" t="s">
        <v>92</v>
      </c>
      <c r="E4641" s="36">
        <v>27.94</v>
      </c>
      <c r="F4641" s="3" t="s">
        <v>39</v>
      </c>
    </row>
    <row r="4642" spans="1:6">
      <c r="A4642" s="35">
        <v>92939</v>
      </c>
      <c r="B4642" s="3" t="s">
        <v>5469</v>
      </c>
      <c r="C4642" s="3" t="s">
        <v>91</v>
      </c>
      <c r="D4642" s="3" t="s">
        <v>92</v>
      </c>
      <c r="E4642" s="36">
        <v>21.07</v>
      </c>
      <c r="F4642" s="3" t="s">
        <v>39</v>
      </c>
    </row>
    <row r="4643" spans="1:6">
      <c r="A4643" s="35">
        <v>92910</v>
      </c>
      <c r="B4643" s="3" t="s">
        <v>5448</v>
      </c>
      <c r="C4643" s="3" t="s">
        <v>91</v>
      </c>
      <c r="D4643" s="3" t="s">
        <v>92</v>
      </c>
      <c r="E4643" s="36">
        <v>75.989999999999995</v>
      </c>
      <c r="F4643" s="3" t="s">
        <v>39</v>
      </c>
    </row>
    <row r="4644" spans="1:6">
      <c r="A4644" s="35">
        <v>92934</v>
      </c>
      <c r="B4644" s="3" t="s">
        <v>5464</v>
      </c>
      <c r="C4644" s="3" t="s">
        <v>91</v>
      </c>
      <c r="D4644" s="3" t="s">
        <v>92</v>
      </c>
      <c r="E4644" s="36">
        <v>77.23</v>
      </c>
      <c r="F4644" s="3" t="s">
        <v>39</v>
      </c>
    </row>
    <row r="4645" spans="1:6">
      <c r="A4645" s="35">
        <v>92949</v>
      </c>
      <c r="B4645" s="3" t="s">
        <v>5479</v>
      </c>
      <c r="C4645" s="3" t="s">
        <v>91</v>
      </c>
      <c r="D4645" s="3" t="s">
        <v>92</v>
      </c>
      <c r="E4645" s="36">
        <v>64.95</v>
      </c>
      <c r="F4645" s="3" t="s">
        <v>39</v>
      </c>
    </row>
    <row r="4646" spans="1:6">
      <c r="A4646" s="35">
        <v>92911</v>
      </c>
      <c r="B4646" s="3" t="s">
        <v>5449</v>
      </c>
      <c r="C4646" s="3" t="s">
        <v>91</v>
      </c>
      <c r="D4646" s="3" t="s">
        <v>92</v>
      </c>
      <c r="E4646" s="36">
        <v>75.989999999999995</v>
      </c>
      <c r="F4646" s="3" t="s">
        <v>39</v>
      </c>
    </row>
    <row r="4647" spans="1:6">
      <c r="A4647" s="35">
        <v>92935</v>
      </c>
      <c r="B4647" s="3" t="s">
        <v>5465</v>
      </c>
      <c r="C4647" s="3" t="s">
        <v>91</v>
      </c>
      <c r="D4647" s="3" t="s">
        <v>92</v>
      </c>
      <c r="E4647" s="36">
        <v>77.23</v>
      </c>
      <c r="F4647" s="3" t="s">
        <v>39</v>
      </c>
    </row>
    <row r="4648" spans="1:6">
      <c r="A4648" s="35">
        <v>92950</v>
      </c>
      <c r="B4648" s="3" t="s">
        <v>5480</v>
      </c>
      <c r="C4648" s="3" t="s">
        <v>91</v>
      </c>
      <c r="D4648" s="3" t="s">
        <v>92</v>
      </c>
      <c r="E4648" s="36">
        <v>64.95</v>
      </c>
      <c r="F4648" s="3" t="s">
        <v>39</v>
      </c>
    </row>
    <row r="4649" spans="1:6">
      <c r="A4649" s="35">
        <v>92907</v>
      </c>
      <c r="B4649" s="3" t="s">
        <v>5445</v>
      </c>
      <c r="C4649" s="3" t="s">
        <v>91</v>
      </c>
      <c r="D4649" s="3" t="s">
        <v>92</v>
      </c>
      <c r="E4649" s="36">
        <v>52.41</v>
      </c>
      <c r="F4649" s="3" t="s">
        <v>39</v>
      </c>
    </row>
    <row r="4650" spans="1:6">
      <c r="A4650" s="35">
        <v>92931</v>
      </c>
      <c r="B4650" s="3" t="s">
        <v>5461</v>
      </c>
      <c r="C4650" s="3" t="s">
        <v>91</v>
      </c>
      <c r="D4650" s="3" t="s">
        <v>92</v>
      </c>
      <c r="E4650" s="36">
        <v>52.37</v>
      </c>
      <c r="F4650" s="3" t="s">
        <v>39</v>
      </c>
    </row>
    <row r="4651" spans="1:6">
      <c r="A4651" s="35">
        <v>92946</v>
      </c>
      <c r="B4651" s="3" t="s">
        <v>5476</v>
      </c>
      <c r="C4651" s="3" t="s">
        <v>91</v>
      </c>
      <c r="D4651" s="3" t="s">
        <v>92</v>
      </c>
      <c r="E4651" s="36">
        <v>42.12</v>
      </c>
      <c r="F4651" s="3" t="s">
        <v>39</v>
      </c>
    </row>
    <row r="4652" spans="1:6">
      <c r="A4652" s="35">
        <v>92908</v>
      </c>
      <c r="B4652" s="3" t="s">
        <v>5446</v>
      </c>
      <c r="C4652" s="3" t="s">
        <v>91</v>
      </c>
      <c r="D4652" s="3" t="s">
        <v>92</v>
      </c>
      <c r="E4652" s="36">
        <v>52.41</v>
      </c>
      <c r="F4652" s="3" t="s">
        <v>39</v>
      </c>
    </row>
    <row r="4653" spans="1:6">
      <c r="A4653" s="35">
        <v>92932</v>
      </c>
      <c r="B4653" s="3" t="s">
        <v>5462</v>
      </c>
      <c r="C4653" s="3" t="s">
        <v>91</v>
      </c>
      <c r="D4653" s="3" t="s">
        <v>92</v>
      </c>
      <c r="E4653" s="36">
        <v>52.37</v>
      </c>
      <c r="F4653" s="3" t="s">
        <v>39</v>
      </c>
    </row>
    <row r="4654" spans="1:6">
      <c r="A4654" s="35">
        <v>92947</v>
      </c>
      <c r="B4654" s="3" t="s">
        <v>5477</v>
      </c>
      <c r="C4654" s="3" t="s">
        <v>91</v>
      </c>
      <c r="D4654" s="3" t="s">
        <v>92</v>
      </c>
      <c r="E4654" s="36">
        <v>42.12</v>
      </c>
      <c r="F4654" s="3" t="s">
        <v>39</v>
      </c>
    </row>
    <row r="4655" spans="1:6">
      <c r="A4655" s="35">
        <v>92909</v>
      </c>
      <c r="B4655" s="3" t="s">
        <v>5447</v>
      </c>
      <c r="C4655" s="3" t="s">
        <v>91</v>
      </c>
      <c r="D4655" s="3" t="s">
        <v>92</v>
      </c>
      <c r="E4655" s="36">
        <v>52.41</v>
      </c>
      <c r="F4655" s="3" t="s">
        <v>39</v>
      </c>
    </row>
    <row r="4656" spans="1:6">
      <c r="A4656" s="35">
        <v>92933</v>
      </c>
      <c r="B4656" s="3" t="s">
        <v>5463</v>
      </c>
      <c r="C4656" s="3" t="s">
        <v>91</v>
      </c>
      <c r="D4656" s="3" t="s">
        <v>92</v>
      </c>
      <c r="E4656" s="36">
        <v>52.37</v>
      </c>
      <c r="F4656" s="3" t="s">
        <v>39</v>
      </c>
    </row>
    <row r="4657" spans="1:6">
      <c r="A4657" s="35">
        <v>92948</v>
      </c>
      <c r="B4657" s="3" t="s">
        <v>5478</v>
      </c>
      <c r="C4657" s="3" t="s">
        <v>91</v>
      </c>
      <c r="D4657" s="3" t="s">
        <v>92</v>
      </c>
      <c r="E4657" s="36">
        <v>42.12</v>
      </c>
      <c r="F4657" s="3" t="s">
        <v>39</v>
      </c>
    </row>
    <row r="4658" spans="1:6">
      <c r="A4658" s="35">
        <v>92912</v>
      </c>
      <c r="B4658" s="3" t="s">
        <v>5450</v>
      </c>
      <c r="C4658" s="3" t="s">
        <v>91</v>
      </c>
      <c r="D4658" s="3" t="s">
        <v>92</v>
      </c>
      <c r="E4658" s="36">
        <v>102.02</v>
      </c>
      <c r="F4658" s="3" t="s">
        <v>39</v>
      </c>
    </row>
    <row r="4659" spans="1:6">
      <c r="A4659" s="35">
        <v>92913</v>
      </c>
      <c r="B4659" s="3" t="s">
        <v>5451</v>
      </c>
      <c r="C4659" s="3" t="s">
        <v>91</v>
      </c>
      <c r="D4659" s="3" t="s">
        <v>92</v>
      </c>
      <c r="E4659" s="36">
        <v>104.17</v>
      </c>
      <c r="F4659" s="3" t="s">
        <v>39</v>
      </c>
    </row>
    <row r="4660" spans="1:6">
      <c r="A4660" s="35">
        <v>92936</v>
      </c>
      <c r="B4660" s="3" t="s">
        <v>5466</v>
      </c>
      <c r="C4660" s="3" t="s">
        <v>91</v>
      </c>
      <c r="D4660" s="3" t="s">
        <v>92</v>
      </c>
      <c r="E4660" s="36">
        <v>106.73</v>
      </c>
      <c r="F4660" s="3" t="s">
        <v>39</v>
      </c>
    </row>
    <row r="4661" spans="1:6">
      <c r="A4661" s="35">
        <v>92951</v>
      </c>
      <c r="B4661" s="3" t="s">
        <v>5481</v>
      </c>
      <c r="C4661" s="3" t="s">
        <v>91</v>
      </c>
      <c r="D4661" s="3" t="s">
        <v>92</v>
      </c>
      <c r="E4661" s="36">
        <v>92.44</v>
      </c>
      <c r="F4661" s="3" t="s">
        <v>39</v>
      </c>
    </row>
    <row r="4662" spans="1:6">
      <c r="A4662" s="35">
        <v>92914</v>
      </c>
      <c r="B4662" s="3" t="s">
        <v>5452</v>
      </c>
      <c r="C4662" s="3" t="s">
        <v>91</v>
      </c>
      <c r="D4662" s="3" t="s">
        <v>92</v>
      </c>
      <c r="E4662" s="36">
        <v>104.17</v>
      </c>
      <c r="F4662" s="3" t="s">
        <v>39</v>
      </c>
    </row>
    <row r="4663" spans="1:6">
      <c r="A4663" s="35">
        <v>92937</v>
      </c>
      <c r="B4663" s="3" t="s">
        <v>5467</v>
      </c>
      <c r="C4663" s="3" t="s">
        <v>91</v>
      </c>
      <c r="D4663" s="3" t="s">
        <v>92</v>
      </c>
      <c r="E4663" s="36">
        <v>106.73</v>
      </c>
      <c r="F4663" s="3" t="s">
        <v>39</v>
      </c>
    </row>
    <row r="4664" spans="1:6">
      <c r="A4664" s="35">
        <v>92952</v>
      </c>
      <c r="B4664" s="3" t="s">
        <v>5482</v>
      </c>
      <c r="C4664" s="3" t="s">
        <v>91</v>
      </c>
      <c r="D4664" s="3" t="s">
        <v>92</v>
      </c>
      <c r="E4664" s="36">
        <v>92.44</v>
      </c>
      <c r="F4664" s="3" t="s">
        <v>39</v>
      </c>
    </row>
    <row r="4665" spans="1:6">
      <c r="A4665" s="35">
        <v>92953</v>
      </c>
      <c r="B4665" s="3" t="s">
        <v>5483</v>
      </c>
      <c r="C4665" s="3" t="s">
        <v>91</v>
      </c>
      <c r="D4665" s="3" t="s">
        <v>92</v>
      </c>
      <c r="E4665" s="36">
        <v>18.04</v>
      </c>
      <c r="F4665" s="3" t="s">
        <v>39</v>
      </c>
    </row>
    <row r="4666" spans="1:6">
      <c r="A4666" s="35">
        <v>101921</v>
      </c>
      <c r="B4666" s="3" t="s">
        <v>5319</v>
      </c>
      <c r="C4666" s="3" t="s">
        <v>91</v>
      </c>
      <c r="D4666" s="3" t="s">
        <v>92</v>
      </c>
      <c r="E4666" s="36">
        <v>162.43</v>
      </c>
      <c r="F4666" s="3" t="s">
        <v>39</v>
      </c>
    </row>
    <row r="4667" spans="1:6">
      <c r="A4667" s="35">
        <v>101930</v>
      </c>
      <c r="B4667" s="3" t="s">
        <v>5328</v>
      </c>
      <c r="C4667" s="3" t="s">
        <v>91</v>
      </c>
      <c r="D4667" s="3" t="s">
        <v>92</v>
      </c>
      <c r="E4667" s="36">
        <v>166.64</v>
      </c>
      <c r="F4667" s="3" t="s">
        <v>39</v>
      </c>
    </row>
    <row r="4668" spans="1:6">
      <c r="A4668" s="35">
        <v>101922</v>
      </c>
      <c r="B4668" s="3" t="s">
        <v>5320</v>
      </c>
      <c r="C4668" s="3" t="s">
        <v>91</v>
      </c>
      <c r="D4668" s="3" t="s">
        <v>92</v>
      </c>
      <c r="E4668" s="36">
        <v>162.43</v>
      </c>
      <c r="F4668" s="3" t="s">
        <v>39</v>
      </c>
    </row>
    <row r="4669" spans="1:6">
      <c r="A4669" s="35">
        <v>101931</v>
      </c>
      <c r="B4669" s="3" t="s">
        <v>5329</v>
      </c>
      <c r="C4669" s="3" t="s">
        <v>91</v>
      </c>
      <c r="D4669" s="3" t="s">
        <v>92</v>
      </c>
      <c r="E4669" s="36">
        <v>166.64</v>
      </c>
      <c r="F4669" s="3" t="s">
        <v>39</v>
      </c>
    </row>
    <row r="4670" spans="1:6">
      <c r="A4670" s="35">
        <v>101923</v>
      </c>
      <c r="B4670" s="3" t="s">
        <v>5321</v>
      </c>
      <c r="C4670" s="3" t="s">
        <v>91</v>
      </c>
      <c r="D4670" s="3" t="s">
        <v>92</v>
      </c>
      <c r="E4670" s="36">
        <v>162.43</v>
      </c>
      <c r="F4670" s="3" t="s">
        <v>39</v>
      </c>
    </row>
    <row r="4671" spans="1:6">
      <c r="A4671" s="35">
        <v>101932</v>
      </c>
      <c r="B4671" s="3" t="s">
        <v>5330</v>
      </c>
      <c r="C4671" s="3" t="s">
        <v>91</v>
      </c>
      <c r="D4671" s="3" t="s">
        <v>92</v>
      </c>
      <c r="E4671" s="36">
        <v>166.64</v>
      </c>
      <c r="F4671" s="3" t="s">
        <v>39</v>
      </c>
    </row>
    <row r="4672" spans="1:6">
      <c r="A4672" s="35">
        <v>89419</v>
      </c>
      <c r="B4672" s="3" t="s">
        <v>2320</v>
      </c>
      <c r="C4672" s="3" t="s">
        <v>91</v>
      </c>
      <c r="D4672" s="3" t="s">
        <v>92</v>
      </c>
      <c r="E4672" s="36">
        <v>4.53</v>
      </c>
      <c r="F4672" s="3" t="s">
        <v>39</v>
      </c>
    </row>
    <row r="4673" spans="1:6">
      <c r="A4673" s="35">
        <v>89373</v>
      </c>
      <c r="B4673" s="3" t="s">
        <v>2277</v>
      </c>
      <c r="C4673" s="3" t="s">
        <v>91</v>
      </c>
      <c r="D4673" s="3" t="s">
        <v>92</v>
      </c>
      <c r="E4673" s="36">
        <v>5.79</v>
      </c>
      <c r="F4673" s="3" t="s">
        <v>39</v>
      </c>
    </row>
    <row r="4674" spans="1:6">
      <c r="A4674" s="35">
        <v>89532</v>
      </c>
      <c r="B4674" s="3" t="s">
        <v>2386</v>
      </c>
      <c r="C4674" s="3" t="s">
        <v>91</v>
      </c>
      <c r="D4674" s="3" t="s">
        <v>92</v>
      </c>
      <c r="E4674" s="36">
        <v>7.31</v>
      </c>
      <c r="F4674" s="3" t="s">
        <v>39</v>
      </c>
    </row>
    <row r="4675" spans="1:6">
      <c r="A4675" s="35">
        <v>89426</v>
      </c>
      <c r="B4675" s="3" t="s">
        <v>2327</v>
      </c>
      <c r="C4675" s="3" t="s">
        <v>91</v>
      </c>
      <c r="D4675" s="3" t="s">
        <v>92</v>
      </c>
      <c r="E4675" s="36">
        <v>8.07</v>
      </c>
      <c r="F4675" s="3" t="s">
        <v>39</v>
      </c>
    </row>
    <row r="4676" spans="1:6">
      <c r="A4676" s="35">
        <v>89380</v>
      </c>
      <c r="B4676" s="3" t="s">
        <v>2284</v>
      </c>
      <c r="C4676" s="3" t="s">
        <v>91</v>
      </c>
      <c r="D4676" s="3" t="s">
        <v>92</v>
      </c>
      <c r="E4676" s="36">
        <v>9.57</v>
      </c>
      <c r="F4676" s="3" t="s">
        <v>39</v>
      </c>
    </row>
    <row r="4677" spans="1:6">
      <c r="A4677" s="35">
        <v>89562</v>
      </c>
      <c r="B4677" s="3" t="s">
        <v>2412</v>
      </c>
      <c r="C4677" s="3" t="s">
        <v>91</v>
      </c>
      <c r="D4677" s="3" t="s">
        <v>92</v>
      </c>
      <c r="E4677" s="36">
        <v>9.92</v>
      </c>
      <c r="F4677" s="3" t="s">
        <v>39</v>
      </c>
    </row>
    <row r="4678" spans="1:6">
      <c r="A4678" s="35">
        <v>89433</v>
      </c>
      <c r="B4678" s="3" t="s">
        <v>2334</v>
      </c>
      <c r="C4678" s="3" t="s">
        <v>91</v>
      </c>
      <c r="D4678" s="3" t="s">
        <v>92</v>
      </c>
      <c r="E4678" s="36">
        <v>9.9</v>
      </c>
      <c r="F4678" s="3" t="s">
        <v>39</v>
      </c>
    </row>
    <row r="4679" spans="1:6">
      <c r="A4679" s="35">
        <v>89388</v>
      </c>
      <c r="B4679" s="3" t="s">
        <v>2292</v>
      </c>
      <c r="C4679" s="3" t="s">
        <v>91</v>
      </c>
      <c r="D4679" s="3" t="s">
        <v>92</v>
      </c>
      <c r="E4679" s="36">
        <v>11.69</v>
      </c>
      <c r="F4679" s="3" t="s">
        <v>39</v>
      </c>
    </row>
    <row r="4680" spans="1:6">
      <c r="A4680" s="35">
        <v>89579</v>
      </c>
      <c r="B4680" s="3" t="s">
        <v>2427</v>
      </c>
      <c r="C4680" s="3" t="s">
        <v>91</v>
      </c>
      <c r="D4680" s="3" t="s">
        <v>92</v>
      </c>
      <c r="E4680" s="36">
        <v>12.05</v>
      </c>
      <c r="F4680" s="3" t="s">
        <v>39</v>
      </c>
    </row>
    <row r="4681" spans="1:6">
      <c r="A4681" s="35">
        <v>89605</v>
      </c>
      <c r="B4681" s="3" t="s">
        <v>2446</v>
      </c>
      <c r="C4681" s="3" t="s">
        <v>91</v>
      </c>
      <c r="D4681" s="3" t="s">
        <v>92</v>
      </c>
      <c r="E4681" s="36">
        <v>22.03</v>
      </c>
      <c r="F4681" s="3" t="s">
        <v>39</v>
      </c>
    </row>
    <row r="4682" spans="1:6">
      <c r="A4682" s="35">
        <v>89740</v>
      </c>
      <c r="B4682" s="3" t="s">
        <v>2561</v>
      </c>
      <c r="C4682" s="3" t="s">
        <v>91</v>
      </c>
      <c r="D4682" s="3" t="s">
        <v>92</v>
      </c>
      <c r="E4682" s="36">
        <v>7.21</v>
      </c>
      <c r="F4682" s="3" t="s">
        <v>39</v>
      </c>
    </row>
    <row r="4683" spans="1:6">
      <c r="A4683" s="35">
        <v>89836</v>
      </c>
      <c r="B4683" s="3" t="s">
        <v>2650</v>
      </c>
      <c r="C4683" s="3" t="s">
        <v>91</v>
      </c>
      <c r="D4683" s="3" t="s">
        <v>92</v>
      </c>
      <c r="E4683" s="36">
        <v>263.04000000000002</v>
      </c>
      <c r="F4683" s="3" t="s">
        <v>39</v>
      </c>
    </row>
    <row r="4684" spans="1:6">
      <c r="A4684" s="35">
        <v>89653</v>
      </c>
      <c r="B4684" s="3" t="s">
        <v>2487</v>
      </c>
      <c r="C4684" s="3" t="s">
        <v>91</v>
      </c>
      <c r="D4684" s="3" t="s">
        <v>92</v>
      </c>
      <c r="E4684" s="36">
        <v>17.3</v>
      </c>
      <c r="F4684" s="3" t="s">
        <v>39</v>
      </c>
    </row>
    <row r="4685" spans="1:6">
      <c r="A4685" s="35">
        <v>89660</v>
      </c>
      <c r="B4685" s="3" t="s">
        <v>2494</v>
      </c>
      <c r="C4685" s="3" t="s">
        <v>91</v>
      </c>
      <c r="D4685" s="3" t="s">
        <v>92</v>
      </c>
      <c r="E4685" s="36">
        <v>8.5500000000000007</v>
      </c>
      <c r="F4685" s="3" t="s">
        <v>39</v>
      </c>
    </row>
    <row r="4686" spans="1:6">
      <c r="A4686" s="35">
        <v>89826</v>
      </c>
      <c r="B4686" s="3" t="s">
        <v>2640</v>
      </c>
      <c r="C4686" s="3" t="s">
        <v>91</v>
      </c>
      <c r="D4686" s="3" t="s">
        <v>92</v>
      </c>
      <c r="E4686" s="36">
        <v>163.26</v>
      </c>
      <c r="F4686" s="3" t="s">
        <v>39</v>
      </c>
    </row>
    <row r="4687" spans="1:6">
      <c r="A4687" s="35">
        <v>92314</v>
      </c>
      <c r="B4687" s="3" t="s">
        <v>16383</v>
      </c>
      <c r="C4687" s="3" t="s">
        <v>91</v>
      </c>
      <c r="D4687" s="3" t="s">
        <v>38</v>
      </c>
      <c r="E4687" s="36">
        <v>8</v>
      </c>
      <c r="F4687" s="3" t="s">
        <v>39</v>
      </c>
    </row>
    <row r="4688" spans="1:6">
      <c r="A4688" s="35">
        <v>103883</v>
      </c>
      <c r="B4688" s="3" t="s">
        <v>16541</v>
      </c>
      <c r="C4688" s="3" t="s">
        <v>91</v>
      </c>
      <c r="D4688" s="3" t="s">
        <v>38</v>
      </c>
      <c r="E4688" s="36">
        <v>10.33</v>
      </c>
      <c r="F4688" s="3" t="s">
        <v>39</v>
      </c>
    </row>
    <row r="4689" spans="1:6">
      <c r="A4689" s="35">
        <v>103814</v>
      </c>
      <c r="B4689" s="3" t="s">
        <v>16481</v>
      </c>
      <c r="C4689" s="3" t="s">
        <v>91</v>
      </c>
      <c r="D4689" s="3" t="s">
        <v>38</v>
      </c>
      <c r="E4689" s="36">
        <v>10.33</v>
      </c>
      <c r="F4689" s="3" t="s">
        <v>39</v>
      </c>
    </row>
    <row r="4690" spans="1:6">
      <c r="A4690" s="35">
        <v>103847</v>
      </c>
      <c r="B4690" s="3" t="s">
        <v>16511</v>
      </c>
      <c r="C4690" s="3" t="s">
        <v>91</v>
      </c>
      <c r="D4690" s="3" t="s">
        <v>38</v>
      </c>
      <c r="E4690" s="36">
        <v>9.9700000000000006</v>
      </c>
      <c r="F4690" s="3" t="s">
        <v>39</v>
      </c>
    </row>
    <row r="4691" spans="1:6">
      <c r="A4691" s="35">
        <v>92329</v>
      </c>
      <c r="B4691" s="3" t="s">
        <v>16392</v>
      </c>
      <c r="C4691" s="3" t="s">
        <v>91</v>
      </c>
      <c r="D4691" s="3" t="s">
        <v>38</v>
      </c>
      <c r="E4691" s="36">
        <v>8.1199999999999992</v>
      </c>
      <c r="F4691" s="3" t="s">
        <v>39</v>
      </c>
    </row>
    <row r="4692" spans="1:6">
      <c r="A4692" s="35">
        <v>92293</v>
      </c>
      <c r="B4692" s="3" t="s">
        <v>16369</v>
      </c>
      <c r="C4692" s="3" t="s">
        <v>91</v>
      </c>
      <c r="D4692" s="3" t="s">
        <v>38</v>
      </c>
      <c r="E4692" s="36">
        <v>10.28</v>
      </c>
      <c r="F4692" s="3" t="s">
        <v>39</v>
      </c>
    </row>
    <row r="4693" spans="1:6">
      <c r="A4693" s="35">
        <v>92315</v>
      </c>
      <c r="B4693" s="3" t="s">
        <v>16384</v>
      </c>
      <c r="C4693" s="3" t="s">
        <v>91</v>
      </c>
      <c r="D4693" s="3" t="s">
        <v>38</v>
      </c>
      <c r="E4693" s="36">
        <v>12.35</v>
      </c>
      <c r="F4693" s="3" t="s">
        <v>39</v>
      </c>
    </row>
    <row r="4694" spans="1:6">
      <c r="A4694" s="35">
        <v>103888</v>
      </c>
      <c r="B4694" s="3" t="s">
        <v>16546</v>
      </c>
      <c r="C4694" s="3" t="s">
        <v>91</v>
      </c>
      <c r="D4694" s="3" t="s">
        <v>38</v>
      </c>
      <c r="E4694" s="36">
        <v>15.19</v>
      </c>
      <c r="F4694" s="3" t="s">
        <v>39</v>
      </c>
    </row>
    <row r="4695" spans="1:6">
      <c r="A4695" s="35">
        <v>103819</v>
      </c>
      <c r="B4695" s="3" t="s">
        <v>16486</v>
      </c>
      <c r="C4695" s="3" t="s">
        <v>91</v>
      </c>
      <c r="D4695" s="3" t="s">
        <v>38</v>
      </c>
      <c r="E4695" s="36">
        <v>18.440000000000001</v>
      </c>
      <c r="F4695" s="3" t="s">
        <v>39</v>
      </c>
    </row>
    <row r="4696" spans="1:6">
      <c r="A4696" s="35">
        <v>103852</v>
      </c>
      <c r="B4696" s="3" t="s">
        <v>16516</v>
      </c>
      <c r="C4696" s="3" t="s">
        <v>91</v>
      </c>
      <c r="D4696" s="3" t="s">
        <v>38</v>
      </c>
      <c r="E4696" s="36">
        <v>15.65</v>
      </c>
      <c r="F4696" s="3" t="s">
        <v>39</v>
      </c>
    </row>
    <row r="4697" spans="1:6">
      <c r="A4697" s="35">
        <v>92330</v>
      </c>
      <c r="B4697" s="3" t="s">
        <v>16393</v>
      </c>
      <c r="C4697" s="3" t="s">
        <v>91</v>
      </c>
      <c r="D4697" s="3" t="s">
        <v>38</v>
      </c>
      <c r="E4697" s="36">
        <v>13.88</v>
      </c>
      <c r="F4697" s="3" t="s">
        <v>39</v>
      </c>
    </row>
    <row r="4698" spans="1:6">
      <c r="A4698" s="35">
        <v>92294</v>
      </c>
      <c r="B4698" s="3" t="s">
        <v>16370</v>
      </c>
      <c r="C4698" s="3" t="s">
        <v>91</v>
      </c>
      <c r="D4698" s="3" t="s">
        <v>38</v>
      </c>
      <c r="E4698" s="36">
        <v>17.89</v>
      </c>
      <c r="F4698" s="3" t="s">
        <v>39</v>
      </c>
    </row>
    <row r="4699" spans="1:6">
      <c r="A4699" s="35">
        <v>92316</v>
      </c>
      <c r="B4699" s="3" t="s">
        <v>16385</v>
      </c>
      <c r="C4699" s="3" t="s">
        <v>91</v>
      </c>
      <c r="D4699" s="3" t="s">
        <v>38</v>
      </c>
      <c r="E4699" s="36">
        <v>19.79</v>
      </c>
      <c r="F4699" s="3" t="s">
        <v>39</v>
      </c>
    </row>
    <row r="4700" spans="1:6">
      <c r="A4700" s="35">
        <v>103895</v>
      </c>
      <c r="B4700" s="3" t="s">
        <v>16553</v>
      </c>
      <c r="C4700" s="3" t="s">
        <v>91</v>
      </c>
      <c r="D4700" s="3" t="s">
        <v>38</v>
      </c>
      <c r="E4700" s="36">
        <v>23.1</v>
      </c>
      <c r="F4700" s="3" t="s">
        <v>39</v>
      </c>
    </row>
    <row r="4701" spans="1:6">
      <c r="A4701" s="35">
        <v>103826</v>
      </c>
      <c r="B4701" s="3" t="s">
        <v>16493</v>
      </c>
      <c r="C4701" s="3" t="s">
        <v>91</v>
      </c>
      <c r="D4701" s="3" t="s">
        <v>38</v>
      </c>
      <c r="E4701" s="36">
        <v>28.56</v>
      </c>
      <c r="F4701" s="3" t="s">
        <v>39</v>
      </c>
    </row>
    <row r="4702" spans="1:6">
      <c r="A4702" s="35">
        <v>103859</v>
      </c>
      <c r="B4702" s="3" t="s">
        <v>16523</v>
      </c>
      <c r="C4702" s="3" t="s">
        <v>91</v>
      </c>
      <c r="D4702" s="3" t="s">
        <v>38</v>
      </c>
      <c r="E4702" s="36">
        <v>24.24</v>
      </c>
      <c r="F4702" s="3" t="s">
        <v>39</v>
      </c>
    </row>
    <row r="4703" spans="1:6">
      <c r="A4703" s="35">
        <v>92331</v>
      </c>
      <c r="B4703" s="3" t="s">
        <v>16394</v>
      </c>
      <c r="C4703" s="3" t="s">
        <v>91</v>
      </c>
      <c r="D4703" s="3" t="s">
        <v>38</v>
      </c>
      <c r="E4703" s="36">
        <v>22.53</v>
      </c>
      <c r="F4703" s="3" t="s">
        <v>39</v>
      </c>
    </row>
    <row r="4704" spans="1:6">
      <c r="A4704" s="35">
        <v>92295</v>
      </c>
      <c r="B4704" s="3" t="s">
        <v>16371</v>
      </c>
      <c r="C4704" s="3" t="s">
        <v>91</v>
      </c>
      <c r="D4704" s="3" t="s">
        <v>38</v>
      </c>
      <c r="E4704" s="36">
        <v>34.78</v>
      </c>
      <c r="F4704" s="3" t="s">
        <v>39</v>
      </c>
    </row>
    <row r="4705" spans="1:6">
      <c r="A4705" s="35">
        <v>92296</v>
      </c>
      <c r="B4705" s="3" t="s">
        <v>16372</v>
      </c>
      <c r="C4705" s="3" t="s">
        <v>91</v>
      </c>
      <c r="D4705" s="3" t="s">
        <v>38</v>
      </c>
      <c r="E4705" s="36">
        <v>46.35</v>
      </c>
      <c r="F4705" s="3" t="s">
        <v>39</v>
      </c>
    </row>
    <row r="4706" spans="1:6">
      <c r="A4706" s="35">
        <v>92297</v>
      </c>
      <c r="B4706" s="3" t="s">
        <v>16373</v>
      </c>
      <c r="C4706" s="3" t="s">
        <v>91</v>
      </c>
      <c r="D4706" s="3" t="s">
        <v>38</v>
      </c>
      <c r="E4706" s="36">
        <v>72.56</v>
      </c>
      <c r="F4706" s="3" t="s">
        <v>39</v>
      </c>
    </row>
    <row r="4707" spans="1:6">
      <c r="A4707" s="35">
        <v>94606</v>
      </c>
      <c r="B4707" s="3" t="s">
        <v>2700</v>
      </c>
      <c r="C4707" s="3" t="s">
        <v>91</v>
      </c>
      <c r="D4707" s="3" t="s">
        <v>38</v>
      </c>
      <c r="E4707" s="36">
        <v>84.45</v>
      </c>
      <c r="F4707" s="3" t="s">
        <v>39</v>
      </c>
    </row>
    <row r="4708" spans="1:6">
      <c r="A4708" s="35">
        <v>92298</v>
      </c>
      <c r="B4708" s="3" t="s">
        <v>16374</v>
      </c>
      <c r="C4708" s="3" t="s">
        <v>91</v>
      </c>
      <c r="D4708" s="3" t="s">
        <v>38</v>
      </c>
      <c r="E4708" s="36">
        <v>209.01</v>
      </c>
      <c r="F4708" s="3" t="s">
        <v>39</v>
      </c>
    </row>
    <row r="4709" spans="1:6">
      <c r="A4709" s="35">
        <v>94608</v>
      </c>
      <c r="B4709" s="3" t="s">
        <v>2701</v>
      </c>
      <c r="C4709" s="3" t="s">
        <v>91</v>
      </c>
      <c r="D4709" s="3" t="s">
        <v>38</v>
      </c>
      <c r="E4709" s="36">
        <v>217.55</v>
      </c>
      <c r="F4709" s="3" t="s">
        <v>39</v>
      </c>
    </row>
    <row r="4710" spans="1:6">
      <c r="A4710" s="35">
        <v>94610</v>
      </c>
      <c r="B4710" s="3" t="s">
        <v>2702</v>
      </c>
      <c r="C4710" s="3" t="s">
        <v>91</v>
      </c>
      <c r="D4710" s="3" t="s">
        <v>38</v>
      </c>
      <c r="E4710" s="36">
        <v>325.88</v>
      </c>
      <c r="F4710" s="3" t="s">
        <v>39</v>
      </c>
    </row>
    <row r="4711" spans="1:6">
      <c r="A4711" s="35">
        <v>93017</v>
      </c>
      <c r="B4711" s="3" t="s">
        <v>16259</v>
      </c>
      <c r="C4711" s="3" t="s">
        <v>91</v>
      </c>
      <c r="D4711" s="3" t="s">
        <v>92</v>
      </c>
      <c r="E4711" s="36">
        <v>41.3</v>
      </c>
      <c r="F4711" s="3" t="s">
        <v>39</v>
      </c>
    </row>
    <row r="4712" spans="1:6">
      <c r="A4712" s="35">
        <v>91874</v>
      </c>
      <c r="B4712" s="3" t="s">
        <v>1777</v>
      </c>
      <c r="C4712" s="3" t="s">
        <v>91</v>
      </c>
      <c r="D4712" s="3" t="s">
        <v>92</v>
      </c>
      <c r="E4712" s="36">
        <v>3.89</v>
      </c>
      <c r="F4712" s="3" t="s">
        <v>39</v>
      </c>
    </row>
    <row r="4713" spans="1:6">
      <c r="A4713" s="35">
        <v>91878</v>
      </c>
      <c r="B4713" s="3" t="s">
        <v>1781</v>
      </c>
      <c r="C4713" s="3" t="s">
        <v>91</v>
      </c>
      <c r="D4713" s="3" t="s">
        <v>92</v>
      </c>
      <c r="E4713" s="36">
        <v>4.9800000000000004</v>
      </c>
      <c r="F4713" s="3" t="s">
        <v>39</v>
      </c>
    </row>
    <row r="4714" spans="1:6">
      <c r="A4714" s="35">
        <v>91882</v>
      </c>
      <c r="B4714" s="3" t="s">
        <v>1785</v>
      </c>
      <c r="C4714" s="3" t="s">
        <v>91</v>
      </c>
      <c r="D4714" s="3" t="s">
        <v>92</v>
      </c>
      <c r="E4714" s="36">
        <v>6.17</v>
      </c>
      <c r="F4714" s="3" t="s">
        <v>39</v>
      </c>
    </row>
    <row r="4715" spans="1:6">
      <c r="A4715" s="35">
        <v>91875</v>
      </c>
      <c r="B4715" s="3" t="s">
        <v>1778</v>
      </c>
      <c r="C4715" s="3" t="s">
        <v>91</v>
      </c>
      <c r="D4715" s="3" t="s">
        <v>92</v>
      </c>
      <c r="E4715" s="36">
        <v>5.16</v>
      </c>
      <c r="F4715" s="3" t="s">
        <v>39</v>
      </c>
    </row>
    <row r="4716" spans="1:6">
      <c r="A4716" s="35">
        <v>91879</v>
      </c>
      <c r="B4716" s="3" t="s">
        <v>1782</v>
      </c>
      <c r="C4716" s="3" t="s">
        <v>91</v>
      </c>
      <c r="D4716" s="3" t="s">
        <v>92</v>
      </c>
      <c r="E4716" s="36">
        <v>6.22</v>
      </c>
      <c r="F4716" s="3" t="s">
        <v>39</v>
      </c>
    </row>
    <row r="4717" spans="1:6">
      <c r="A4717" s="35">
        <v>91884</v>
      </c>
      <c r="B4717" s="3" t="s">
        <v>1786</v>
      </c>
      <c r="C4717" s="3" t="s">
        <v>91</v>
      </c>
      <c r="D4717" s="3" t="s">
        <v>92</v>
      </c>
      <c r="E4717" s="36">
        <v>7.13</v>
      </c>
      <c r="F4717" s="3" t="s">
        <v>39</v>
      </c>
    </row>
    <row r="4718" spans="1:6">
      <c r="A4718" s="35">
        <v>91876</v>
      </c>
      <c r="B4718" s="3" t="s">
        <v>1779</v>
      </c>
      <c r="C4718" s="3" t="s">
        <v>91</v>
      </c>
      <c r="D4718" s="3" t="s">
        <v>92</v>
      </c>
      <c r="E4718" s="36">
        <v>6.81</v>
      </c>
      <c r="F4718" s="3" t="s">
        <v>39</v>
      </c>
    </row>
    <row r="4719" spans="1:6">
      <c r="A4719" s="35">
        <v>91880</v>
      </c>
      <c r="B4719" s="3" t="s">
        <v>1783</v>
      </c>
      <c r="C4719" s="3" t="s">
        <v>91</v>
      </c>
      <c r="D4719" s="3" t="s">
        <v>92</v>
      </c>
      <c r="E4719" s="36">
        <v>7.91</v>
      </c>
      <c r="F4719" s="3" t="s">
        <v>39</v>
      </c>
    </row>
    <row r="4720" spans="1:6">
      <c r="A4720" s="35">
        <v>91885</v>
      </c>
      <c r="B4720" s="3" t="s">
        <v>1787</v>
      </c>
      <c r="C4720" s="3" t="s">
        <v>91</v>
      </c>
      <c r="D4720" s="3" t="s">
        <v>92</v>
      </c>
      <c r="E4720" s="36">
        <v>8.44</v>
      </c>
      <c r="F4720" s="3" t="s">
        <v>39</v>
      </c>
    </row>
    <row r="4721" spans="1:6">
      <c r="A4721" s="35">
        <v>91877</v>
      </c>
      <c r="B4721" s="3" t="s">
        <v>1780</v>
      </c>
      <c r="C4721" s="3" t="s">
        <v>91</v>
      </c>
      <c r="D4721" s="3" t="s">
        <v>92</v>
      </c>
      <c r="E4721" s="36">
        <v>9.08</v>
      </c>
      <c r="F4721" s="3" t="s">
        <v>39</v>
      </c>
    </row>
    <row r="4722" spans="1:6">
      <c r="A4722" s="35">
        <v>91881</v>
      </c>
      <c r="B4722" s="3" t="s">
        <v>1784</v>
      </c>
      <c r="C4722" s="3" t="s">
        <v>91</v>
      </c>
      <c r="D4722" s="3" t="s">
        <v>92</v>
      </c>
      <c r="E4722" s="36">
        <v>10.18</v>
      </c>
      <c r="F4722" s="3" t="s">
        <v>39</v>
      </c>
    </row>
    <row r="4723" spans="1:6">
      <c r="A4723" s="35">
        <v>91886</v>
      </c>
      <c r="B4723" s="3" t="s">
        <v>1788</v>
      </c>
      <c r="C4723" s="3" t="s">
        <v>91</v>
      </c>
      <c r="D4723" s="3" t="s">
        <v>92</v>
      </c>
      <c r="E4723" s="36">
        <v>10.29</v>
      </c>
      <c r="F4723" s="3" t="s">
        <v>39</v>
      </c>
    </row>
    <row r="4724" spans="1:6">
      <c r="A4724" s="35">
        <v>93013</v>
      </c>
      <c r="B4724" s="3" t="s">
        <v>16255</v>
      </c>
      <c r="C4724" s="3" t="s">
        <v>91</v>
      </c>
      <c r="D4724" s="3" t="s">
        <v>92</v>
      </c>
      <c r="E4724" s="36">
        <v>11.81</v>
      </c>
      <c r="F4724" s="3" t="s">
        <v>39</v>
      </c>
    </row>
    <row r="4725" spans="1:6">
      <c r="A4725" s="35">
        <v>93014</v>
      </c>
      <c r="B4725" s="3" t="s">
        <v>16256</v>
      </c>
      <c r="C4725" s="3" t="s">
        <v>91</v>
      </c>
      <c r="D4725" s="3" t="s">
        <v>92</v>
      </c>
      <c r="E4725" s="36">
        <v>14.57</v>
      </c>
      <c r="F4725" s="3" t="s">
        <v>39</v>
      </c>
    </row>
    <row r="4726" spans="1:6">
      <c r="A4726" s="35">
        <v>93015</v>
      </c>
      <c r="B4726" s="3" t="s">
        <v>16257</v>
      </c>
      <c r="C4726" s="3" t="s">
        <v>91</v>
      </c>
      <c r="D4726" s="3" t="s">
        <v>92</v>
      </c>
      <c r="E4726" s="36">
        <v>22.35</v>
      </c>
      <c r="F4726" s="3" t="s">
        <v>39</v>
      </c>
    </row>
    <row r="4727" spans="1:6">
      <c r="A4727" s="35">
        <v>93016</v>
      </c>
      <c r="B4727" s="3" t="s">
        <v>16258</v>
      </c>
      <c r="C4727" s="3" t="s">
        <v>91</v>
      </c>
      <c r="D4727" s="3" t="s">
        <v>92</v>
      </c>
      <c r="E4727" s="36">
        <v>27.28</v>
      </c>
      <c r="F4727" s="3" t="s">
        <v>39</v>
      </c>
    </row>
    <row r="4728" spans="1:6">
      <c r="A4728" s="35">
        <v>95735</v>
      </c>
      <c r="B4728" s="3" t="s">
        <v>1815</v>
      </c>
      <c r="C4728" s="3" t="s">
        <v>91</v>
      </c>
      <c r="D4728" s="3" t="s">
        <v>92</v>
      </c>
      <c r="E4728" s="36">
        <v>5.44</v>
      </c>
      <c r="F4728" s="3" t="s">
        <v>39</v>
      </c>
    </row>
    <row r="4729" spans="1:6">
      <c r="A4729" s="35">
        <v>95732</v>
      </c>
      <c r="B4729" s="3" t="s">
        <v>1768</v>
      </c>
      <c r="C4729" s="3" t="s">
        <v>91</v>
      </c>
      <c r="D4729" s="3" t="s">
        <v>92</v>
      </c>
      <c r="E4729" s="36">
        <v>3.75</v>
      </c>
      <c r="F4729" s="3" t="s">
        <v>39</v>
      </c>
    </row>
    <row r="4730" spans="1:6">
      <c r="A4730" s="35">
        <v>95736</v>
      </c>
      <c r="B4730" s="3" t="s">
        <v>1816</v>
      </c>
      <c r="C4730" s="3" t="s">
        <v>91</v>
      </c>
      <c r="D4730" s="3" t="s">
        <v>92</v>
      </c>
      <c r="E4730" s="36">
        <v>6.4</v>
      </c>
      <c r="F4730" s="3" t="s">
        <v>39</v>
      </c>
    </row>
    <row r="4731" spans="1:6">
      <c r="A4731" s="35">
        <v>95733</v>
      </c>
      <c r="B4731" s="3" t="s">
        <v>1813</v>
      </c>
      <c r="C4731" s="3" t="s">
        <v>91</v>
      </c>
      <c r="D4731" s="3" t="s">
        <v>92</v>
      </c>
      <c r="E4731" s="36">
        <v>4.92</v>
      </c>
      <c r="F4731" s="3" t="s">
        <v>39</v>
      </c>
    </row>
    <row r="4732" spans="1:6">
      <c r="A4732" s="35">
        <v>95738</v>
      </c>
      <c r="B4732" s="3" t="s">
        <v>1817</v>
      </c>
      <c r="C4732" s="3" t="s">
        <v>91</v>
      </c>
      <c r="D4732" s="3" t="s">
        <v>92</v>
      </c>
      <c r="E4732" s="36">
        <v>7.75</v>
      </c>
      <c r="F4732" s="3" t="s">
        <v>39</v>
      </c>
    </row>
    <row r="4733" spans="1:6">
      <c r="A4733" s="35">
        <v>95734</v>
      </c>
      <c r="B4733" s="3" t="s">
        <v>1814</v>
      </c>
      <c r="C4733" s="3" t="s">
        <v>91</v>
      </c>
      <c r="D4733" s="3" t="s">
        <v>92</v>
      </c>
      <c r="E4733" s="36">
        <v>6.54</v>
      </c>
      <c r="F4733" s="3" t="s">
        <v>39</v>
      </c>
    </row>
    <row r="4734" spans="1:6">
      <c r="A4734" s="35">
        <v>96823</v>
      </c>
      <c r="B4734" s="3" t="s">
        <v>2923</v>
      </c>
      <c r="C4734" s="3" t="s">
        <v>91</v>
      </c>
      <c r="D4734" s="3" t="s">
        <v>38</v>
      </c>
      <c r="E4734" s="36">
        <v>15.29</v>
      </c>
      <c r="F4734" s="3" t="s">
        <v>39</v>
      </c>
    </row>
    <row r="4735" spans="1:6">
      <c r="A4735" s="35">
        <v>96826</v>
      </c>
      <c r="B4735" s="3" t="s">
        <v>2926</v>
      </c>
      <c r="C4735" s="3" t="s">
        <v>91</v>
      </c>
      <c r="D4735" s="3" t="s">
        <v>38</v>
      </c>
      <c r="E4735" s="36">
        <v>21.39</v>
      </c>
      <c r="F4735" s="3" t="s">
        <v>39</v>
      </c>
    </row>
    <row r="4736" spans="1:6">
      <c r="A4736" s="35">
        <v>96830</v>
      </c>
      <c r="B4736" s="3" t="s">
        <v>2930</v>
      </c>
      <c r="C4736" s="3" t="s">
        <v>91</v>
      </c>
      <c r="D4736" s="3" t="s">
        <v>38</v>
      </c>
      <c r="E4736" s="36">
        <v>31.3</v>
      </c>
      <c r="F4736" s="3" t="s">
        <v>39</v>
      </c>
    </row>
    <row r="4737" spans="1:6">
      <c r="A4737" s="35">
        <v>96834</v>
      </c>
      <c r="B4737" s="3" t="s">
        <v>2934</v>
      </c>
      <c r="C4737" s="3" t="s">
        <v>91</v>
      </c>
      <c r="D4737" s="3" t="s">
        <v>38</v>
      </c>
      <c r="E4737" s="36">
        <v>45.92</v>
      </c>
      <c r="F4737" s="3" t="s">
        <v>39</v>
      </c>
    </row>
    <row r="4738" spans="1:6">
      <c r="A4738" s="35">
        <v>93080</v>
      </c>
      <c r="B4738" s="3" t="s">
        <v>16425</v>
      </c>
      <c r="C4738" s="3" t="s">
        <v>91</v>
      </c>
      <c r="D4738" s="3" t="s">
        <v>38</v>
      </c>
      <c r="E4738" s="36">
        <v>8.0399999999999991</v>
      </c>
      <c r="F4738" s="3" t="s">
        <v>39</v>
      </c>
    </row>
    <row r="4739" spans="1:6">
      <c r="A4739" s="35">
        <v>103884</v>
      </c>
      <c r="B4739" s="3" t="s">
        <v>16542</v>
      </c>
      <c r="C4739" s="3" t="s">
        <v>91</v>
      </c>
      <c r="D4739" s="3" t="s">
        <v>38</v>
      </c>
      <c r="E4739" s="36">
        <v>10.37</v>
      </c>
      <c r="F4739" s="3" t="s">
        <v>39</v>
      </c>
    </row>
    <row r="4740" spans="1:6">
      <c r="A4740" s="35">
        <v>103815</v>
      </c>
      <c r="B4740" s="3" t="s">
        <v>16482</v>
      </c>
      <c r="C4740" s="3" t="s">
        <v>91</v>
      </c>
      <c r="D4740" s="3" t="s">
        <v>38</v>
      </c>
      <c r="E4740" s="36">
        <v>10.37</v>
      </c>
      <c r="F4740" s="3" t="s">
        <v>39</v>
      </c>
    </row>
    <row r="4741" spans="1:6">
      <c r="A4741" s="35">
        <v>103848</v>
      </c>
      <c r="B4741" s="3" t="s">
        <v>16512</v>
      </c>
      <c r="C4741" s="3" t="s">
        <v>91</v>
      </c>
      <c r="D4741" s="3" t="s">
        <v>38</v>
      </c>
      <c r="E4741" s="36">
        <v>10.01</v>
      </c>
      <c r="F4741" s="3" t="s">
        <v>39</v>
      </c>
    </row>
    <row r="4742" spans="1:6">
      <c r="A4742" s="35">
        <v>93103</v>
      </c>
      <c r="B4742" s="3" t="s">
        <v>16446</v>
      </c>
      <c r="C4742" s="3" t="s">
        <v>91</v>
      </c>
      <c r="D4742" s="3" t="s">
        <v>38</v>
      </c>
      <c r="E4742" s="36">
        <v>8.16</v>
      </c>
      <c r="F4742" s="3" t="s">
        <v>39</v>
      </c>
    </row>
    <row r="4743" spans="1:6">
      <c r="A4743" s="35">
        <v>93050</v>
      </c>
      <c r="B4743" s="3" t="s">
        <v>16398</v>
      </c>
      <c r="C4743" s="3" t="s">
        <v>91</v>
      </c>
      <c r="D4743" s="3" t="s">
        <v>38</v>
      </c>
      <c r="E4743" s="36">
        <v>11.81</v>
      </c>
      <c r="F4743" s="3" t="s">
        <v>39</v>
      </c>
    </row>
    <row r="4744" spans="1:6">
      <c r="A4744" s="35">
        <v>93084</v>
      </c>
      <c r="B4744" s="3" t="s">
        <v>16429</v>
      </c>
      <c r="C4744" s="3" t="s">
        <v>91</v>
      </c>
      <c r="D4744" s="3" t="s">
        <v>38</v>
      </c>
      <c r="E4744" s="36">
        <v>13.88</v>
      </c>
      <c r="F4744" s="3" t="s">
        <v>39</v>
      </c>
    </row>
    <row r="4745" spans="1:6">
      <c r="A4745" s="35">
        <v>103889</v>
      </c>
      <c r="B4745" s="3" t="s">
        <v>16547</v>
      </c>
      <c r="C4745" s="3" t="s">
        <v>91</v>
      </c>
      <c r="D4745" s="3" t="s">
        <v>38</v>
      </c>
      <c r="E4745" s="36">
        <v>16.72</v>
      </c>
      <c r="F4745" s="3" t="s">
        <v>39</v>
      </c>
    </row>
    <row r="4746" spans="1:6">
      <c r="A4746" s="35">
        <v>103820</v>
      </c>
      <c r="B4746" s="3" t="s">
        <v>16487</v>
      </c>
      <c r="C4746" s="3" t="s">
        <v>91</v>
      </c>
      <c r="D4746" s="3" t="s">
        <v>38</v>
      </c>
      <c r="E4746" s="36">
        <v>19.97</v>
      </c>
      <c r="F4746" s="3" t="s">
        <v>39</v>
      </c>
    </row>
    <row r="4747" spans="1:6">
      <c r="A4747" s="35">
        <v>103853</v>
      </c>
      <c r="B4747" s="3" t="s">
        <v>16517</v>
      </c>
      <c r="C4747" s="3" t="s">
        <v>91</v>
      </c>
      <c r="D4747" s="3" t="s">
        <v>38</v>
      </c>
      <c r="E4747" s="36">
        <v>17.18</v>
      </c>
      <c r="F4747" s="3" t="s">
        <v>39</v>
      </c>
    </row>
    <row r="4748" spans="1:6">
      <c r="A4748" s="35">
        <v>93107</v>
      </c>
      <c r="B4748" s="3" t="s">
        <v>16450</v>
      </c>
      <c r="C4748" s="3" t="s">
        <v>91</v>
      </c>
      <c r="D4748" s="3" t="s">
        <v>38</v>
      </c>
      <c r="E4748" s="36">
        <v>15.41</v>
      </c>
      <c r="F4748" s="3" t="s">
        <v>39</v>
      </c>
    </row>
    <row r="4749" spans="1:6">
      <c r="A4749" s="35">
        <v>93056</v>
      </c>
      <c r="B4749" s="3" t="s">
        <v>16402</v>
      </c>
      <c r="C4749" s="3" t="s">
        <v>91</v>
      </c>
      <c r="D4749" s="3" t="s">
        <v>38</v>
      </c>
      <c r="E4749" s="36">
        <v>17.89</v>
      </c>
      <c r="F4749" s="3" t="s">
        <v>39</v>
      </c>
    </row>
    <row r="4750" spans="1:6">
      <c r="A4750" s="35">
        <v>93090</v>
      </c>
      <c r="B4750" s="3" t="s">
        <v>16435</v>
      </c>
      <c r="C4750" s="3" t="s">
        <v>91</v>
      </c>
      <c r="D4750" s="3" t="s">
        <v>38</v>
      </c>
      <c r="E4750" s="36">
        <v>19.79</v>
      </c>
      <c r="F4750" s="3" t="s">
        <v>39</v>
      </c>
    </row>
    <row r="4751" spans="1:6">
      <c r="A4751" s="35">
        <v>93113</v>
      </c>
      <c r="B4751" s="3" t="s">
        <v>16456</v>
      </c>
      <c r="C4751" s="3" t="s">
        <v>91</v>
      </c>
      <c r="D4751" s="3" t="s">
        <v>38</v>
      </c>
      <c r="E4751" s="36">
        <v>22.53</v>
      </c>
      <c r="F4751" s="3" t="s">
        <v>39</v>
      </c>
    </row>
    <row r="4752" spans="1:6">
      <c r="A4752" s="35">
        <v>103896</v>
      </c>
      <c r="B4752" s="3" t="s">
        <v>16554</v>
      </c>
      <c r="C4752" s="3" t="s">
        <v>91</v>
      </c>
      <c r="D4752" s="3" t="s">
        <v>38</v>
      </c>
      <c r="E4752" s="36">
        <v>23.1</v>
      </c>
      <c r="F4752" s="3" t="s">
        <v>39</v>
      </c>
    </row>
    <row r="4753" spans="1:6">
      <c r="A4753" s="35">
        <v>103827</v>
      </c>
      <c r="B4753" s="3" t="s">
        <v>16494</v>
      </c>
      <c r="C4753" s="3" t="s">
        <v>91</v>
      </c>
      <c r="D4753" s="3" t="s">
        <v>38</v>
      </c>
      <c r="E4753" s="36">
        <v>28.56</v>
      </c>
      <c r="F4753" s="3" t="s">
        <v>39</v>
      </c>
    </row>
    <row r="4754" spans="1:6">
      <c r="A4754" s="35">
        <v>103860</v>
      </c>
      <c r="B4754" s="3" t="s">
        <v>16524</v>
      </c>
      <c r="C4754" s="3" t="s">
        <v>91</v>
      </c>
      <c r="D4754" s="3" t="s">
        <v>38</v>
      </c>
      <c r="E4754" s="36">
        <v>24.24</v>
      </c>
      <c r="F4754" s="3" t="s">
        <v>39</v>
      </c>
    </row>
    <row r="4755" spans="1:6">
      <c r="A4755" s="35">
        <v>93061</v>
      </c>
      <c r="B4755" s="3" t="s">
        <v>16407</v>
      </c>
      <c r="C4755" s="3" t="s">
        <v>91</v>
      </c>
      <c r="D4755" s="3" t="s">
        <v>38</v>
      </c>
      <c r="E4755" s="36">
        <v>34.93</v>
      </c>
      <c r="F4755" s="3" t="s">
        <v>39</v>
      </c>
    </row>
    <row r="4756" spans="1:6">
      <c r="A4756" s="35">
        <v>93064</v>
      </c>
      <c r="B4756" s="3" t="s">
        <v>16410</v>
      </c>
      <c r="C4756" s="3" t="s">
        <v>91</v>
      </c>
      <c r="D4756" s="3" t="s">
        <v>38</v>
      </c>
      <c r="E4756" s="36">
        <v>54.29</v>
      </c>
      <c r="F4756" s="3" t="s">
        <v>39</v>
      </c>
    </row>
    <row r="4757" spans="1:6">
      <c r="A4757" s="35">
        <v>93067</v>
      </c>
      <c r="B4757" s="3" t="s">
        <v>16413</v>
      </c>
      <c r="C4757" s="3" t="s">
        <v>91</v>
      </c>
      <c r="D4757" s="3" t="s">
        <v>38</v>
      </c>
      <c r="E4757" s="36">
        <v>81.209999999999994</v>
      </c>
      <c r="F4757" s="3" t="s">
        <v>39</v>
      </c>
    </row>
    <row r="4758" spans="1:6">
      <c r="A4758" s="35">
        <v>93070</v>
      </c>
      <c r="B4758" s="3" t="s">
        <v>16416</v>
      </c>
      <c r="C4758" s="3" t="s">
        <v>91</v>
      </c>
      <c r="D4758" s="3" t="s">
        <v>38</v>
      </c>
      <c r="E4758" s="36">
        <v>209.01</v>
      </c>
      <c r="F4758" s="3" t="s">
        <v>39</v>
      </c>
    </row>
    <row r="4759" spans="1:6">
      <c r="A4759" s="35">
        <v>94657</v>
      </c>
      <c r="B4759" s="3" t="s">
        <v>2715</v>
      </c>
      <c r="C4759" s="3" t="s">
        <v>91</v>
      </c>
      <c r="D4759" s="3" t="s">
        <v>92</v>
      </c>
      <c r="E4759" s="36">
        <v>5.76</v>
      </c>
      <c r="F4759" s="3" t="s">
        <v>39</v>
      </c>
    </row>
    <row r="4760" spans="1:6">
      <c r="A4760" s="35">
        <v>94659</v>
      </c>
      <c r="B4760" s="3" t="s">
        <v>2717</v>
      </c>
      <c r="C4760" s="3" t="s">
        <v>91</v>
      </c>
      <c r="D4760" s="3" t="s">
        <v>92</v>
      </c>
      <c r="E4760" s="36">
        <v>7.19</v>
      </c>
      <c r="F4760" s="3" t="s">
        <v>39</v>
      </c>
    </row>
    <row r="4761" spans="1:6">
      <c r="A4761" s="35">
        <v>89821</v>
      </c>
      <c r="B4761" s="3" t="s">
        <v>2635</v>
      </c>
      <c r="C4761" s="3" t="s">
        <v>91</v>
      </c>
      <c r="D4761" s="3" t="s">
        <v>92</v>
      </c>
      <c r="E4761" s="36">
        <v>17.100000000000001</v>
      </c>
      <c r="F4761" s="3" t="s">
        <v>39</v>
      </c>
    </row>
    <row r="4762" spans="1:6">
      <c r="A4762" s="35">
        <v>89778</v>
      </c>
      <c r="B4762" s="3" t="s">
        <v>2595</v>
      </c>
      <c r="C4762" s="3" t="s">
        <v>91</v>
      </c>
      <c r="D4762" s="3" t="s">
        <v>92</v>
      </c>
      <c r="E4762" s="36">
        <v>20.36</v>
      </c>
      <c r="F4762" s="3" t="s">
        <v>39</v>
      </c>
    </row>
    <row r="4763" spans="1:6">
      <c r="A4763" s="35">
        <v>89856</v>
      </c>
      <c r="B4763" s="3" t="s">
        <v>2667</v>
      </c>
      <c r="C4763" s="3" t="s">
        <v>91</v>
      </c>
      <c r="D4763" s="3" t="s">
        <v>92</v>
      </c>
      <c r="E4763" s="36">
        <v>20.010000000000002</v>
      </c>
      <c r="F4763" s="3" t="s">
        <v>39</v>
      </c>
    </row>
    <row r="4764" spans="1:6">
      <c r="A4764" s="35">
        <v>95693</v>
      </c>
      <c r="B4764" s="3" t="s">
        <v>2811</v>
      </c>
      <c r="C4764" s="3" t="s">
        <v>91</v>
      </c>
      <c r="D4764" s="3" t="s">
        <v>92</v>
      </c>
      <c r="E4764" s="36">
        <v>64.39</v>
      </c>
      <c r="F4764" s="3" t="s">
        <v>39</v>
      </c>
    </row>
    <row r="4765" spans="1:6">
      <c r="A4765" s="35">
        <v>89752</v>
      </c>
      <c r="B4765" s="3" t="s">
        <v>2573</v>
      </c>
      <c r="C4765" s="3" t="s">
        <v>91</v>
      </c>
      <c r="D4765" s="3" t="s">
        <v>92</v>
      </c>
      <c r="E4765" s="36">
        <v>6.42</v>
      </c>
      <c r="F4765" s="3" t="s">
        <v>39</v>
      </c>
    </row>
    <row r="4766" spans="1:6">
      <c r="A4766" s="35">
        <v>89813</v>
      </c>
      <c r="B4766" s="3" t="s">
        <v>2627</v>
      </c>
      <c r="C4766" s="3" t="s">
        <v>91</v>
      </c>
      <c r="D4766" s="3" t="s">
        <v>92</v>
      </c>
      <c r="E4766" s="36">
        <v>7.97</v>
      </c>
      <c r="F4766" s="3" t="s">
        <v>39</v>
      </c>
    </row>
    <row r="4767" spans="1:6">
      <c r="A4767" s="35">
        <v>89753</v>
      </c>
      <c r="B4767" s="3" t="s">
        <v>2574</v>
      </c>
      <c r="C4767" s="3" t="s">
        <v>91</v>
      </c>
      <c r="D4767" s="3" t="s">
        <v>92</v>
      </c>
      <c r="E4767" s="36">
        <v>9.7899999999999991</v>
      </c>
      <c r="F4767" s="3" t="s">
        <v>39</v>
      </c>
    </row>
    <row r="4768" spans="1:6">
      <c r="A4768" s="35">
        <v>89817</v>
      </c>
      <c r="B4768" s="3" t="s">
        <v>2631</v>
      </c>
      <c r="C4768" s="3" t="s">
        <v>91</v>
      </c>
      <c r="D4768" s="3" t="s">
        <v>92</v>
      </c>
      <c r="E4768" s="36">
        <v>13.99</v>
      </c>
      <c r="F4768" s="3" t="s">
        <v>39</v>
      </c>
    </row>
    <row r="4769" spans="1:6">
      <c r="A4769" s="35">
        <v>89774</v>
      </c>
      <c r="B4769" s="3" t="s">
        <v>2592</v>
      </c>
      <c r="C4769" s="3" t="s">
        <v>91</v>
      </c>
      <c r="D4769" s="3" t="s">
        <v>92</v>
      </c>
      <c r="E4769" s="36">
        <v>16.53</v>
      </c>
      <c r="F4769" s="3" t="s">
        <v>39</v>
      </c>
    </row>
    <row r="4770" spans="1:6">
      <c r="A4770" s="35">
        <v>89669</v>
      </c>
      <c r="B4770" s="3" t="s">
        <v>2503</v>
      </c>
      <c r="C4770" s="3" t="s">
        <v>91</v>
      </c>
      <c r="D4770" s="3" t="s">
        <v>92</v>
      </c>
      <c r="E4770" s="36">
        <v>27.92</v>
      </c>
      <c r="F4770" s="3" t="s">
        <v>39</v>
      </c>
    </row>
    <row r="4771" spans="1:6">
      <c r="A4771" s="35">
        <v>89554</v>
      </c>
      <c r="B4771" s="3" t="s">
        <v>2405</v>
      </c>
      <c r="C4771" s="3" t="s">
        <v>91</v>
      </c>
      <c r="D4771" s="3" t="s">
        <v>92</v>
      </c>
      <c r="E4771" s="36">
        <v>28.82</v>
      </c>
      <c r="F4771" s="3" t="s">
        <v>39</v>
      </c>
    </row>
    <row r="4772" spans="1:6">
      <c r="A4772" s="35">
        <v>89677</v>
      </c>
      <c r="B4772" s="3" t="s">
        <v>2511</v>
      </c>
      <c r="C4772" s="3" t="s">
        <v>91</v>
      </c>
      <c r="D4772" s="3" t="s">
        <v>92</v>
      </c>
      <c r="E4772" s="36">
        <v>81.739999999999995</v>
      </c>
      <c r="F4772" s="3" t="s">
        <v>39</v>
      </c>
    </row>
    <row r="4773" spans="1:6">
      <c r="A4773" s="35">
        <v>89544</v>
      </c>
      <c r="B4773" s="3" t="s">
        <v>2395</v>
      </c>
      <c r="C4773" s="3" t="s">
        <v>91</v>
      </c>
      <c r="D4773" s="3" t="s">
        <v>92</v>
      </c>
      <c r="E4773" s="36">
        <v>10.74</v>
      </c>
      <c r="F4773" s="3" t="s">
        <v>39</v>
      </c>
    </row>
    <row r="4774" spans="1:6">
      <c r="A4774" s="35">
        <v>89545</v>
      </c>
      <c r="B4774" s="3" t="s">
        <v>2396</v>
      </c>
      <c r="C4774" s="3" t="s">
        <v>91</v>
      </c>
      <c r="D4774" s="3" t="s">
        <v>92</v>
      </c>
      <c r="E4774" s="36">
        <v>16.850000000000001</v>
      </c>
      <c r="F4774" s="3" t="s">
        <v>39</v>
      </c>
    </row>
    <row r="4775" spans="1:6">
      <c r="A4775" s="35">
        <v>89599</v>
      </c>
      <c r="B4775" s="3" t="s">
        <v>2444</v>
      </c>
      <c r="C4775" s="3" t="s">
        <v>91</v>
      </c>
      <c r="D4775" s="3" t="s">
        <v>92</v>
      </c>
      <c r="E4775" s="36">
        <v>22.45</v>
      </c>
      <c r="F4775" s="3" t="s">
        <v>39</v>
      </c>
    </row>
    <row r="4776" spans="1:6">
      <c r="A4776" s="35">
        <v>89547</v>
      </c>
      <c r="B4776" s="3" t="s">
        <v>2398</v>
      </c>
      <c r="C4776" s="3" t="s">
        <v>91</v>
      </c>
      <c r="D4776" s="3" t="s">
        <v>92</v>
      </c>
      <c r="E4776" s="36">
        <v>23.55</v>
      </c>
      <c r="F4776" s="3" t="s">
        <v>39</v>
      </c>
    </row>
    <row r="4777" spans="1:6">
      <c r="A4777" s="35">
        <v>89981</v>
      </c>
      <c r="B4777" s="3" t="s">
        <v>2680</v>
      </c>
      <c r="C4777" s="3" t="s">
        <v>91</v>
      </c>
      <c r="D4777" s="3" t="s">
        <v>92</v>
      </c>
      <c r="E4777" s="36">
        <v>26.48</v>
      </c>
      <c r="F4777" s="3" t="s">
        <v>39</v>
      </c>
    </row>
    <row r="4778" spans="1:6">
      <c r="A4778" s="35">
        <v>89534</v>
      </c>
      <c r="B4778" s="3" t="s">
        <v>2388</v>
      </c>
      <c r="C4778" s="3" t="s">
        <v>91</v>
      </c>
      <c r="D4778" s="3" t="s">
        <v>92</v>
      </c>
      <c r="E4778" s="36">
        <v>4.7300000000000004</v>
      </c>
      <c r="F4778" s="3" t="s">
        <v>39</v>
      </c>
    </row>
    <row r="4779" spans="1:6">
      <c r="A4779" s="35">
        <v>89385</v>
      </c>
      <c r="B4779" s="3" t="s">
        <v>2289</v>
      </c>
      <c r="C4779" s="3" t="s">
        <v>91</v>
      </c>
      <c r="D4779" s="3" t="s">
        <v>92</v>
      </c>
      <c r="E4779" s="36">
        <v>6.99</v>
      </c>
      <c r="F4779" s="3" t="s">
        <v>39</v>
      </c>
    </row>
    <row r="4780" spans="1:6">
      <c r="A4780" s="35">
        <v>89551</v>
      </c>
      <c r="B4780" s="3" t="s">
        <v>2402</v>
      </c>
      <c r="C4780" s="3" t="s">
        <v>91</v>
      </c>
      <c r="D4780" s="3" t="s">
        <v>92</v>
      </c>
      <c r="E4780" s="36">
        <v>10.14</v>
      </c>
      <c r="F4780" s="3" t="s">
        <v>39</v>
      </c>
    </row>
    <row r="4781" spans="1:6">
      <c r="A4781" s="35">
        <v>89434</v>
      </c>
      <c r="B4781" s="3" t="s">
        <v>2335</v>
      </c>
      <c r="C4781" s="3" t="s">
        <v>91</v>
      </c>
      <c r="D4781" s="3" t="s">
        <v>92</v>
      </c>
      <c r="E4781" s="36">
        <v>10.99</v>
      </c>
      <c r="F4781" s="3" t="s">
        <v>39</v>
      </c>
    </row>
    <row r="4782" spans="1:6">
      <c r="A4782" s="35">
        <v>89389</v>
      </c>
      <c r="B4782" s="3" t="s">
        <v>2293</v>
      </c>
      <c r="C4782" s="3" t="s">
        <v>91</v>
      </c>
      <c r="D4782" s="3" t="s">
        <v>92</v>
      </c>
      <c r="E4782" s="36">
        <v>12.78</v>
      </c>
      <c r="F4782" s="3" t="s">
        <v>39</v>
      </c>
    </row>
    <row r="4783" spans="1:6">
      <c r="A4783" s="35">
        <v>89651</v>
      </c>
      <c r="B4783" s="3" t="s">
        <v>2485</v>
      </c>
      <c r="C4783" s="3" t="s">
        <v>91</v>
      </c>
      <c r="D4783" s="3" t="s">
        <v>92</v>
      </c>
      <c r="E4783" s="36">
        <v>6.5</v>
      </c>
      <c r="F4783" s="3" t="s">
        <v>39</v>
      </c>
    </row>
    <row r="4784" spans="1:6">
      <c r="A4784" s="35">
        <v>94725</v>
      </c>
      <c r="B4784" s="3" t="s">
        <v>2775</v>
      </c>
      <c r="C4784" s="3" t="s">
        <v>91</v>
      </c>
      <c r="D4784" s="3" t="s">
        <v>92</v>
      </c>
      <c r="E4784" s="36">
        <v>5.96</v>
      </c>
      <c r="F4784" s="3" t="s">
        <v>39</v>
      </c>
    </row>
    <row r="4785" spans="1:6">
      <c r="A4785" s="35">
        <v>89736</v>
      </c>
      <c r="B4785" s="3" t="s">
        <v>2557</v>
      </c>
      <c r="C4785" s="3" t="s">
        <v>91</v>
      </c>
      <c r="D4785" s="3" t="s">
        <v>92</v>
      </c>
      <c r="E4785" s="36">
        <v>7.77</v>
      </c>
      <c r="F4785" s="3" t="s">
        <v>39</v>
      </c>
    </row>
    <row r="4786" spans="1:6">
      <c r="A4786" s="35">
        <v>89658</v>
      </c>
      <c r="B4786" s="3" t="s">
        <v>2492</v>
      </c>
      <c r="C4786" s="3" t="s">
        <v>91</v>
      </c>
      <c r="D4786" s="3" t="s">
        <v>92</v>
      </c>
      <c r="E4786" s="36">
        <v>9.11</v>
      </c>
      <c r="F4786" s="3" t="s">
        <v>39</v>
      </c>
    </row>
    <row r="4787" spans="1:6">
      <c r="A4787" s="35">
        <v>94727</v>
      </c>
      <c r="B4787" s="3" t="s">
        <v>2777</v>
      </c>
      <c r="C4787" s="3" t="s">
        <v>91</v>
      </c>
      <c r="D4787" s="3" t="s">
        <v>92</v>
      </c>
      <c r="E4787" s="36">
        <v>8.69</v>
      </c>
      <c r="F4787" s="3" t="s">
        <v>39</v>
      </c>
    </row>
    <row r="4788" spans="1:6">
      <c r="A4788" s="35">
        <v>89755</v>
      </c>
      <c r="B4788" s="3" t="s">
        <v>2576</v>
      </c>
      <c r="C4788" s="3" t="s">
        <v>91</v>
      </c>
      <c r="D4788" s="3" t="s">
        <v>92</v>
      </c>
      <c r="E4788" s="36">
        <v>11.92</v>
      </c>
      <c r="F4788" s="3" t="s">
        <v>39</v>
      </c>
    </row>
    <row r="4789" spans="1:6">
      <c r="A4789" s="35">
        <v>89670</v>
      </c>
      <c r="B4789" s="3" t="s">
        <v>2504</v>
      </c>
      <c r="C4789" s="3" t="s">
        <v>91</v>
      </c>
      <c r="D4789" s="3" t="s">
        <v>92</v>
      </c>
      <c r="E4789" s="36">
        <v>13.48</v>
      </c>
      <c r="F4789" s="3" t="s">
        <v>39</v>
      </c>
    </row>
    <row r="4790" spans="1:6">
      <c r="A4790" s="35">
        <v>94729</v>
      </c>
      <c r="B4790" s="3" t="s">
        <v>2779</v>
      </c>
      <c r="C4790" s="3" t="s">
        <v>91</v>
      </c>
      <c r="D4790" s="3" t="s">
        <v>92</v>
      </c>
      <c r="E4790" s="36">
        <v>15.56</v>
      </c>
      <c r="F4790" s="3" t="s">
        <v>39</v>
      </c>
    </row>
    <row r="4791" spans="1:6">
      <c r="A4791" s="35">
        <v>89794</v>
      </c>
      <c r="B4791" s="3" t="s">
        <v>2611</v>
      </c>
      <c r="C4791" s="3" t="s">
        <v>91</v>
      </c>
      <c r="D4791" s="3" t="s">
        <v>92</v>
      </c>
      <c r="E4791" s="36">
        <v>18.149999999999999</v>
      </c>
      <c r="F4791" s="3" t="s">
        <v>39</v>
      </c>
    </row>
    <row r="4792" spans="1:6">
      <c r="A4792" s="35">
        <v>89760</v>
      </c>
      <c r="B4792" s="3" t="s">
        <v>2581</v>
      </c>
      <c r="C4792" s="3" t="s">
        <v>91</v>
      </c>
      <c r="D4792" s="3" t="s">
        <v>92</v>
      </c>
      <c r="E4792" s="36">
        <v>18.989999999999998</v>
      </c>
      <c r="F4792" s="3" t="s">
        <v>39</v>
      </c>
    </row>
    <row r="4793" spans="1:6">
      <c r="A4793" s="35">
        <v>89680</v>
      </c>
      <c r="B4793" s="3" t="s">
        <v>2514</v>
      </c>
      <c r="C4793" s="3" t="s">
        <v>91</v>
      </c>
      <c r="D4793" s="3" t="s">
        <v>92</v>
      </c>
      <c r="E4793" s="36">
        <v>20.83</v>
      </c>
      <c r="F4793" s="3" t="s">
        <v>39</v>
      </c>
    </row>
    <row r="4794" spans="1:6">
      <c r="A4794" s="35">
        <v>94731</v>
      </c>
      <c r="B4794" s="3" t="s">
        <v>2781</v>
      </c>
      <c r="C4794" s="3" t="s">
        <v>91</v>
      </c>
      <c r="D4794" s="3" t="s">
        <v>92</v>
      </c>
      <c r="E4794" s="36">
        <v>19.68</v>
      </c>
      <c r="F4794" s="3" t="s">
        <v>39</v>
      </c>
    </row>
    <row r="4795" spans="1:6">
      <c r="A4795" s="35">
        <v>89822</v>
      </c>
      <c r="B4795" s="3" t="s">
        <v>2636</v>
      </c>
      <c r="C4795" s="3" t="s">
        <v>91</v>
      </c>
      <c r="D4795" s="3" t="s">
        <v>92</v>
      </c>
      <c r="E4795" s="36">
        <v>23.65</v>
      </c>
      <c r="F4795" s="3" t="s">
        <v>39</v>
      </c>
    </row>
    <row r="4796" spans="1:6">
      <c r="A4796" s="35">
        <v>94733</v>
      </c>
      <c r="B4796" s="3" t="s">
        <v>2782</v>
      </c>
      <c r="C4796" s="3" t="s">
        <v>91</v>
      </c>
      <c r="D4796" s="3" t="s">
        <v>92</v>
      </c>
      <c r="E4796" s="36">
        <v>38.28</v>
      </c>
      <c r="F4796" s="3" t="s">
        <v>39</v>
      </c>
    </row>
    <row r="4797" spans="1:6">
      <c r="A4797" s="35">
        <v>89835</v>
      </c>
      <c r="B4797" s="3" t="s">
        <v>2649</v>
      </c>
      <c r="C4797" s="3" t="s">
        <v>91</v>
      </c>
      <c r="D4797" s="3" t="s">
        <v>92</v>
      </c>
      <c r="E4797" s="36">
        <v>41.29</v>
      </c>
      <c r="F4797" s="3" t="s">
        <v>39</v>
      </c>
    </row>
    <row r="4798" spans="1:6">
      <c r="A4798" s="35">
        <v>94863</v>
      </c>
      <c r="B4798" s="3" t="s">
        <v>2808</v>
      </c>
      <c r="C4798" s="3" t="s">
        <v>91</v>
      </c>
      <c r="D4798" s="3" t="s">
        <v>92</v>
      </c>
      <c r="E4798" s="36">
        <v>139.22</v>
      </c>
      <c r="F4798" s="3" t="s">
        <v>39</v>
      </c>
    </row>
    <row r="4799" spans="1:6">
      <c r="A4799" s="35">
        <v>89838</v>
      </c>
      <c r="B4799" s="3" t="s">
        <v>2652</v>
      </c>
      <c r="C4799" s="3" t="s">
        <v>91</v>
      </c>
      <c r="D4799" s="3" t="s">
        <v>92</v>
      </c>
      <c r="E4799" s="36">
        <v>144.69999999999999</v>
      </c>
      <c r="F4799" s="3" t="s">
        <v>39</v>
      </c>
    </row>
    <row r="4800" spans="1:6">
      <c r="A4800" s="35">
        <v>94737</v>
      </c>
      <c r="B4800" s="3" t="s">
        <v>2783</v>
      </c>
      <c r="C4800" s="3" t="s">
        <v>91</v>
      </c>
      <c r="D4800" s="3" t="s">
        <v>92</v>
      </c>
      <c r="E4800" s="36">
        <v>162.36000000000001</v>
      </c>
      <c r="F4800" s="3" t="s">
        <v>39</v>
      </c>
    </row>
    <row r="4801" spans="1:6">
      <c r="A4801" s="35">
        <v>89840</v>
      </c>
      <c r="B4801" s="3" t="s">
        <v>2654</v>
      </c>
      <c r="C4801" s="3" t="s">
        <v>91</v>
      </c>
      <c r="D4801" s="3" t="s">
        <v>92</v>
      </c>
      <c r="E4801" s="36">
        <v>169.13</v>
      </c>
      <c r="F4801" s="3" t="s">
        <v>39</v>
      </c>
    </row>
    <row r="4802" spans="1:6">
      <c r="A4802" s="35">
        <v>97537</v>
      </c>
      <c r="B4802" s="3" t="s">
        <v>5572</v>
      </c>
      <c r="C4802" s="3" t="s">
        <v>91</v>
      </c>
      <c r="D4802" s="3" t="s">
        <v>38</v>
      </c>
      <c r="E4802" s="36">
        <v>23.6</v>
      </c>
      <c r="F4802" s="3" t="s">
        <v>39</v>
      </c>
    </row>
    <row r="4803" spans="1:6">
      <c r="A4803" s="35">
        <v>97540</v>
      </c>
      <c r="B4803" s="3" t="s">
        <v>5573</v>
      </c>
      <c r="C4803" s="3" t="s">
        <v>91</v>
      </c>
      <c r="D4803" s="3" t="s">
        <v>38</v>
      </c>
      <c r="E4803" s="36">
        <v>30.42</v>
      </c>
      <c r="F4803" s="3" t="s">
        <v>39</v>
      </c>
    </row>
    <row r="4804" spans="1:6">
      <c r="A4804" s="35">
        <v>97543</v>
      </c>
      <c r="B4804" s="3" t="s">
        <v>5575</v>
      </c>
      <c r="C4804" s="3" t="s">
        <v>91</v>
      </c>
      <c r="D4804" s="3" t="s">
        <v>38</v>
      </c>
      <c r="E4804" s="36">
        <v>47.6</v>
      </c>
      <c r="F4804" s="3" t="s">
        <v>39</v>
      </c>
    </row>
    <row r="4805" spans="1:6">
      <c r="A4805" s="35">
        <v>97461</v>
      </c>
      <c r="B4805" s="3" t="s">
        <v>5512</v>
      </c>
      <c r="C4805" s="3" t="s">
        <v>91</v>
      </c>
      <c r="D4805" s="3" t="s">
        <v>38</v>
      </c>
      <c r="E4805" s="36">
        <v>34.44</v>
      </c>
      <c r="F4805" s="3" t="s">
        <v>39</v>
      </c>
    </row>
    <row r="4806" spans="1:6">
      <c r="A4806" s="35">
        <v>97499</v>
      </c>
      <c r="B4806" s="3" t="s">
        <v>5542</v>
      </c>
      <c r="C4806" s="3" t="s">
        <v>91</v>
      </c>
      <c r="D4806" s="3" t="s">
        <v>38</v>
      </c>
      <c r="E4806" s="36">
        <v>32.49</v>
      </c>
      <c r="F4806" s="3" t="s">
        <v>39</v>
      </c>
    </row>
    <row r="4807" spans="1:6">
      <c r="A4807" s="35">
        <v>97464</v>
      </c>
      <c r="B4807" s="3" t="s">
        <v>5514</v>
      </c>
      <c r="C4807" s="3" t="s">
        <v>91</v>
      </c>
      <c r="D4807" s="3" t="s">
        <v>38</v>
      </c>
      <c r="E4807" s="36">
        <v>50.35</v>
      </c>
      <c r="F4807" s="3" t="s">
        <v>39</v>
      </c>
    </row>
    <row r="4808" spans="1:6">
      <c r="A4808" s="35">
        <v>97502</v>
      </c>
      <c r="B4808" s="3" t="s">
        <v>5544</v>
      </c>
      <c r="C4808" s="3" t="s">
        <v>91</v>
      </c>
      <c r="D4808" s="3" t="s">
        <v>38</v>
      </c>
      <c r="E4808" s="36">
        <v>46.75</v>
      </c>
      <c r="F4808" s="3" t="s">
        <v>39</v>
      </c>
    </row>
    <row r="4809" spans="1:6">
      <c r="A4809" s="35">
        <v>97467</v>
      </c>
      <c r="B4809" s="3" t="s">
        <v>5516</v>
      </c>
      <c r="C4809" s="3" t="s">
        <v>91</v>
      </c>
      <c r="D4809" s="3" t="s">
        <v>38</v>
      </c>
      <c r="E4809" s="36">
        <v>64.02</v>
      </c>
      <c r="F4809" s="3" t="s">
        <v>39</v>
      </c>
    </row>
    <row r="4810" spans="1:6">
      <c r="A4810" s="35">
        <v>97505</v>
      </c>
      <c r="B4810" s="3" t="s">
        <v>5546</v>
      </c>
      <c r="C4810" s="3" t="s">
        <v>91</v>
      </c>
      <c r="D4810" s="3" t="s">
        <v>38</v>
      </c>
      <c r="E4810" s="36">
        <v>58.95</v>
      </c>
      <c r="F4810" s="3" t="s">
        <v>39</v>
      </c>
    </row>
    <row r="4811" spans="1:6">
      <c r="A4811" s="35">
        <v>97443</v>
      </c>
      <c r="B4811" s="3" t="s">
        <v>5497</v>
      </c>
      <c r="C4811" s="3" t="s">
        <v>91</v>
      </c>
      <c r="D4811" s="3" t="s">
        <v>38</v>
      </c>
      <c r="E4811" s="36">
        <v>108.28</v>
      </c>
      <c r="F4811" s="3" t="s">
        <v>39</v>
      </c>
    </row>
    <row r="4812" spans="1:6">
      <c r="A4812" s="35">
        <v>97470</v>
      </c>
      <c r="B4812" s="3" t="s">
        <v>5518</v>
      </c>
      <c r="C4812" s="3" t="s">
        <v>91</v>
      </c>
      <c r="D4812" s="3" t="s">
        <v>38</v>
      </c>
      <c r="E4812" s="36">
        <v>96.26</v>
      </c>
      <c r="F4812" s="3" t="s">
        <v>39</v>
      </c>
    </row>
    <row r="4813" spans="1:6">
      <c r="A4813" s="35">
        <v>97508</v>
      </c>
      <c r="B4813" s="3" t="s">
        <v>5548</v>
      </c>
      <c r="C4813" s="3" t="s">
        <v>91</v>
      </c>
      <c r="D4813" s="3" t="s">
        <v>38</v>
      </c>
      <c r="E4813" s="36">
        <v>89.07</v>
      </c>
      <c r="F4813" s="3" t="s">
        <v>39</v>
      </c>
    </row>
    <row r="4814" spans="1:6">
      <c r="A4814" s="35">
        <v>97446</v>
      </c>
      <c r="B4814" s="3" t="s">
        <v>5499</v>
      </c>
      <c r="C4814" s="3" t="s">
        <v>91</v>
      </c>
      <c r="D4814" s="3" t="s">
        <v>38</v>
      </c>
      <c r="E4814" s="36">
        <v>235.6</v>
      </c>
      <c r="F4814" s="3" t="s">
        <v>39</v>
      </c>
    </row>
    <row r="4815" spans="1:6">
      <c r="A4815" s="35">
        <v>97474</v>
      </c>
      <c r="B4815" s="3" t="s">
        <v>5520</v>
      </c>
      <c r="C4815" s="3" t="s">
        <v>91</v>
      </c>
      <c r="D4815" s="3" t="s">
        <v>38</v>
      </c>
      <c r="E4815" s="36">
        <v>180.97</v>
      </c>
      <c r="F4815" s="3" t="s">
        <v>39</v>
      </c>
    </row>
    <row r="4816" spans="1:6">
      <c r="A4816" s="35">
        <v>97511</v>
      </c>
      <c r="B4816" s="3" t="s">
        <v>5550</v>
      </c>
      <c r="C4816" s="3" t="s">
        <v>91</v>
      </c>
      <c r="D4816" s="3" t="s">
        <v>38</v>
      </c>
      <c r="E4816" s="36">
        <v>170.65</v>
      </c>
      <c r="F4816" s="3" t="s">
        <v>39</v>
      </c>
    </row>
    <row r="4817" spans="1:6">
      <c r="A4817" s="35">
        <v>97449</v>
      </c>
      <c r="B4817" s="3" t="s">
        <v>5501</v>
      </c>
      <c r="C4817" s="3" t="s">
        <v>91</v>
      </c>
      <c r="D4817" s="3" t="s">
        <v>38</v>
      </c>
      <c r="E4817" s="36">
        <v>250.19</v>
      </c>
      <c r="F4817" s="3" t="s">
        <v>39</v>
      </c>
    </row>
    <row r="4818" spans="1:6">
      <c r="A4818" s="35">
        <v>97477</v>
      </c>
      <c r="B4818" s="3" t="s">
        <v>5522</v>
      </c>
      <c r="C4818" s="3" t="s">
        <v>91</v>
      </c>
      <c r="D4818" s="3" t="s">
        <v>38</v>
      </c>
      <c r="E4818" s="36">
        <v>242.27</v>
      </c>
      <c r="F4818" s="3" t="s">
        <v>39</v>
      </c>
    </row>
    <row r="4819" spans="1:6">
      <c r="A4819" s="35">
        <v>97514</v>
      </c>
      <c r="B4819" s="3" t="s">
        <v>5552</v>
      </c>
      <c r="C4819" s="3" t="s">
        <v>91</v>
      </c>
      <c r="D4819" s="3" t="s">
        <v>38</v>
      </c>
      <c r="E4819" s="36">
        <v>228.7</v>
      </c>
      <c r="F4819" s="3" t="s">
        <v>39</v>
      </c>
    </row>
    <row r="4820" spans="1:6">
      <c r="A4820" s="35">
        <v>101920</v>
      </c>
      <c r="B4820" s="3" t="s">
        <v>5318</v>
      </c>
      <c r="C4820" s="3" t="s">
        <v>91</v>
      </c>
      <c r="D4820" s="3" t="s">
        <v>92</v>
      </c>
      <c r="E4820" s="36">
        <v>142.4</v>
      </c>
      <c r="F4820" s="3" t="s">
        <v>39</v>
      </c>
    </row>
    <row r="4821" spans="1:6">
      <c r="A4821" s="35">
        <v>101929</v>
      </c>
      <c r="B4821" s="3" t="s">
        <v>5327</v>
      </c>
      <c r="C4821" s="3" t="s">
        <v>91</v>
      </c>
      <c r="D4821" s="3" t="s">
        <v>92</v>
      </c>
      <c r="E4821" s="36">
        <v>146.61000000000001</v>
      </c>
      <c r="F4821" s="3" t="s">
        <v>39</v>
      </c>
    </row>
    <row r="4822" spans="1:6">
      <c r="A4822" s="35">
        <v>92693</v>
      </c>
      <c r="B4822" s="3" t="s">
        <v>5413</v>
      </c>
      <c r="C4822" s="3" t="s">
        <v>91</v>
      </c>
      <c r="D4822" s="3" t="s">
        <v>92</v>
      </c>
      <c r="E4822" s="36">
        <v>10.88</v>
      </c>
      <c r="F4822" s="3" t="s">
        <v>39</v>
      </c>
    </row>
    <row r="4823" spans="1:6">
      <c r="A4823" s="35">
        <v>92695</v>
      </c>
      <c r="B4823" s="3" t="s">
        <v>5415</v>
      </c>
      <c r="C4823" s="3" t="s">
        <v>91</v>
      </c>
      <c r="D4823" s="3" t="s">
        <v>92</v>
      </c>
      <c r="E4823" s="36">
        <v>17.07</v>
      </c>
      <c r="F4823" s="3" t="s">
        <v>39</v>
      </c>
    </row>
    <row r="4824" spans="1:6">
      <c r="A4824" s="35">
        <v>92697</v>
      </c>
      <c r="B4824" s="3" t="s">
        <v>5417</v>
      </c>
      <c r="C4824" s="3" t="s">
        <v>91</v>
      </c>
      <c r="D4824" s="3" t="s">
        <v>92</v>
      </c>
      <c r="E4824" s="36">
        <v>27.57</v>
      </c>
      <c r="F4824" s="3" t="s">
        <v>39</v>
      </c>
    </row>
    <row r="4825" spans="1:6">
      <c r="A4825" s="35">
        <v>92658</v>
      </c>
      <c r="B4825" s="3" t="s">
        <v>5383</v>
      </c>
      <c r="C4825" s="3" t="s">
        <v>91</v>
      </c>
      <c r="D4825" s="3" t="s">
        <v>92</v>
      </c>
      <c r="E4825" s="36">
        <v>21</v>
      </c>
      <c r="F4825" s="3" t="s">
        <v>39</v>
      </c>
    </row>
    <row r="4826" spans="1:6">
      <c r="A4826" s="35">
        <v>92660</v>
      </c>
      <c r="B4826" s="3" t="s">
        <v>5385</v>
      </c>
      <c r="C4826" s="3" t="s">
        <v>91</v>
      </c>
      <c r="D4826" s="3" t="s">
        <v>92</v>
      </c>
      <c r="E4826" s="36">
        <v>25.61</v>
      </c>
      <c r="F4826" s="3" t="s">
        <v>39</v>
      </c>
    </row>
    <row r="4827" spans="1:6">
      <c r="A4827" s="35">
        <v>92662</v>
      </c>
      <c r="B4827" s="3" t="s">
        <v>5387</v>
      </c>
      <c r="C4827" s="3" t="s">
        <v>91</v>
      </c>
      <c r="D4827" s="3" t="s">
        <v>92</v>
      </c>
      <c r="E4827" s="36">
        <v>29.4</v>
      </c>
      <c r="F4827" s="3" t="s">
        <v>39</v>
      </c>
    </row>
    <row r="4828" spans="1:6">
      <c r="A4828" s="35">
        <v>92664</v>
      </c>
      <c r="B4828" s="3" t="s">
        <v>5389</v>
      </c>
      <c r="C4828" s="3" t="s">
        <v>91</v>
      </c>
      <c r="D4828" s="3" t="s">
        <v>92</v>
      </c>
      <c r="E4828" s="36">
        <v>39.299999999999997</v>
      </c>
      <c r="F4828" s="3" t="s">
        <v>39</v>
      </c>
    </row>
    <row r="4829" spans="1:6">
      <c r="A4829" s="35">
        <v>94465</v>
      </c>
      <c r="B4829" s="3" t="s">
        <v>2685</v>
      </c>
      <c r="C4829" s="3" t="s">
        <v>91</v>
      </c>
      <c r="D4829" s="3" t="s">
        <v>92</v>
      </c>
      <c r="E4829" s="36">
        <v>38.74</v>
      </c>
      <c r="F4829" s="3" t="s">
        <v>39</v>
      </c>
    </row>
    <row r="4830" spans="1:6">
      <c r="A4830" s="35">
        <v>92666</v>
      </c>
      <c r="B4830" s="3" t="s">
        <v>5391</v>
      </c>
      <c r="C4830" s="3" t="s">
        <v>91</v>
      </c>
      <c r="D4830" s="3" t="s">
        <v>92</v>
      </c>
      <c r="E4830" s="36">
        <v>61.79</v>
      </c>
      <c r="F4830" s="3" t="s">
        <v>39</v>
      </c>
    </row>
    <row r="4831" spans="1:6">
      <c r="A4831" s="35">
        <v>94467</v>
      </c>
      <c r="B4831" s="3" t="s">
        <v>2687</v>
      </c>
      <c r="C4831" s="3" t="s">
        <v>91</v>
      </c>
      <c r="D4831" s="3" t="s">
        <v>92</v>
      </c>
      <c r="E4831" s="36">
        <v>59.77</v>
      </c>
      <c r="F4831" s="3" t="s">
        <v>39</v>
      </c>
    </row>
    <row r="4832" spans="1:6">
      <c r="A4832" s="35">
        <v>92668</v>
      </c>
      <c r="B4832" s="3" t="s">
        <v>5393</v>
      </c>
      <c r="C4832" s="3" t="s">
        <v>91</v>
      </c>
      <c r="D4832" s="3" t="s">
        <v>92</v>
      </c>
      <c r="E4832" s="36">
        <v>86.93</v>
      </c>
      <c r="F4832" s="3" t="s">
        <v>39</v>
      </c>
    </row>
    <row r="4833" spans="1:6">
      <c r="A4833" s="35">
        <v>94469</v>
      </c>
      <c r="B4833" s="3" t="s">
        <v>2689</v>
      </c>
      <c r="C4833" s="3" t="s">
        <v>91</v>
      </c>
      <c r="D4833" s="3" t="s">
        <v>92</v>
      </c>
      <c r="E4833" s="36">
        <v>86.79</v>
      </c>
      <c r="F4833" s="3" t="s">
        <v>39</v>
      </c>
    </row>
    <row r="4834" spans="1:6">
      <c r="A4834" s="35">
        <v>92370</v>
      </c>
      <c r="B4834" s="3" t="s">
        <v>5353</v>
      </c>
      <c r="C4834" s="3" t="s">
        <v>91</v>
      </c>
      <c r="D4834" s="3" t="s">
        <v>92</v>
      </c>
      <c r="E4834" s="36">
        <v>27.87</v>
      </c>
      <c r="F4834" s="3" t="s">
        <v>39</v>
      </c>
    </row>
    <row r="4835" spans="1:6">
      <c r="A4835" s="35">
        <v>92372</v>
      </c>
      <c r="B4835" s="3" t="s">
        <v>5355</v>
      </c>
      <c r="C4835" s="3" t="s">
        <v>91</v>
      </c>
      <c r="D4835" s="3" t="s">
        <v>92</v>
      </c>
      <c r="E4835" s="36">
        <v>33.409999999999997</v>
      </c>
      <c r="F4835" s="3" t="s">
        <v>39</v>
      </c>
    </row>
    <row r="4836" spans="1:6">
      <c r="A4836" s="35">
        <v>92374</v>
      </c>
      <c r="B4836" s="3" t="s">
        <v>5357</v>
      </c>
      <c r="C4836" s="3" t="s">
        <v>91</v>
      </c>
      <c r="D4836" s="3" t="s">
        <v>92</v>
      </c>
      <c r="E4836" s="36">
        <v>38.31</v>
      </c>
      <c r="F4836" s="3" t="s">
        <v>39</v>
      </c>
    </row>
    <row r="4837" spans="1:6">
      <c r="A4837" s="35">
        <v>92345</v>
      </c>
      <c r="B4837" s="3" t="s">
        <v>5338</v>
      </c>
      <c r="C4837" s="3" t="s">
        <v>91</v>
      </c>
      <c r="D4837" s="3" t="s">
        <v>92</v>
      </c>
      <c r="E4837" s="36">
        <v>49.59</v>
      </c>
      <c r="F4837" s="3" t="s">
        <v>39</v>
      </c>
    </row>
    <row r="4838" spans="1:6">
      <c r="A4838" s="35">
        <v>92376</v>
      </c>
      <c r="B4838" s="3" t="s">
        <v>5359</v>
      </c>
      <c r="C4838" s="3" t="s">
        <v>91</v>
      </c>
      <c r="D4838" s="3" t="s">
        <v>92</v>
      </c>
      <c r="E4838" s="36">
        <v>49.55</v>
      </c>
      <c r="F4838" s="3" t="s">
        <v>39</v>
      </c>
    </row>
    <row r="4839" spans="1:6">
      <c r="A4839" s="35">
        <v>92347</v>
      </c>
      <c r="B4839" s="3" t="s">
        <v>5340</v>
      </c>
      <c r="C4839" s="3" t="s">
        <v>91</v>
      </c>
      <c r="D4839" s="3" t="s">
        <v>92</v>
      </c>
      <c r="E4839" s="36">
        <v>72.83</v>
      </c>
      <c r="F4839" s="3" t="s">
        <v>39</v>
      </c>
    </row>
    <row r="4840" spans="1:6">
      <c r="A4840" s="35">
        <v>92378</v>
      </c>
      <c r="B4840" s="3" t="s">
        <v>5361</v>
      </c>
      <c r="C4840" s="3" t="s">
        <v>91</v>
      </c>
      <c r="D4840" s="3" t="s">
        <v>92</v>
      </c>
      <c r="E4840" s="36">
        <v>74.069999999999993</v>
      </c>
      <c r="F4840" s="3" t="s">
        <v>39</v>
      </c>
    </row>
    <row r="4841" spans="1:6">
      <c r="A4841" s="35">
        <v>92349</v>
      </c>
      <c r="B4841" s="3" t="s">
        <v>5342</v>
      </c>
      <c r="C4841" s="3" t="s">
        <v>91</v>
      </c>
      <c r="D4841" s="3" t="s">
        <v>92</v>
      </c>
      <c r="E4841" s="36">
        <v>98.66</v>
      </c>
      <c r="F4841" s="3" t="s">
        <v>39</v>
      </c>
    </row>
    <row r="4842" spans="1:6">
      <c r="A4842" s="35">
        <v>92380</v>
      </c>
      <c r="B4842" s="3" t="s">
        <v>5363</v>
      </c>
      <c r="C4842" s="3" t="s">
        <v>91</v>
      </c>
      <c r="D4842" s="3" t="s">
        <v>92</v>
      </c>
      <c r="E4842" s="36">
        <v>101.22</v>
      </c>
      <c r="F4842" s="3" t="s">
        <v>39</v>
      </c>
    </row>
    <row r="4843" spans="1:6">
      <c r="A4843" s="35">
        <v>103425</v>
      </c>
      <c r="B4843" s="3" t="s">
        <v>16059</v>
      </c>
      <c r="C4843" s="3" t="s">
        <v>91</v>
      </c>
      <c r="D4843" s="3" t="s">
        <v>38</v>
      </c>
      <c r="E4843" s="36">
        <v>15.76</v>
      </c>
      <c r="F4843" s="3" t="s">
        <v>39</v>
      </c>
    </row>
    <row r="4844" spans="1:6">
      <c r="A4844" s="35">
        <v>103428</v>
      </c>
      <c r="B4844" s="3" t="s">
        <v>16062</v>
      </c>
      <c r="C4844" s="3" t="s">
        <v>91</v>
      </c>
      <c r="D4844" s="3" t="s">
        <v>38</v>
      </c>
      <c r="E4844" s="36">
        <v>259.73</v>
      </c>
      <c r="F4844" s="3" t="s">
        <v>39</v>
      </c>
    </row>
    <row r="4845" spans="1:6">
      <c r="A4845" s="35">
        <v>103426</v>
      </c>
      <c r="B4845" s="3" t="s">
        <v>16060</v>
      </c>
      <c r="C4845" s="3" t="s">
        <v>91</v>
      </c>
      <c r="D4845" s="3" t="s">
        <v>38</v>
      </c>
      <c r="E4845" s="36">
        <v>18.46</v>
      </c>
      <c r="F4845" s="3" t="s">
        <v>39</v>
      </c>
    </row>
    <row r="4846" spans="1:6">
      <c r="A4846" s="35">
        <v>103429</v>
      </c>
      <c r="B4846" s="3" t="s">
        <v>16063</v>
      </c>
      <c r="C4846" s="3" t="s">
        <v>91</v>
      </c>
      <c r="D4846" s="3" t="s">
        <v>38</v>
      </c>
      <c r="E4846" s="37">
        <v>2983.89</v>
      </c>
      <c r="F4846" s="3" t="s">
        <v>39</v>
      </c>
    </row>
    <row r="4847" spans="1:6">
      <c r="A4847" s="35">
        <v>103427</v>
      </c>
      <c r="B4847" s="3" t="s">
        <v>16061</v>
      </c>
      <c r="C4847" s="3" t="s">
        <v>91</v>
      </c>
      <c r="D4847" s="3" t="s">
        <v>38</v>
      </c>
      <c r="E4847" s="36">
        <v>37.04</v>
      </c>
      <c r="F4847" s="3" t="s">
        <v>39</v>
      </c>
    </row>
    <row r="4848" spans="1:6">
      <c r="A4848" s="35">
        <v>96709</v>
      </c>
      <c r="B4848" s="3" t="s">
        <v>2864</v>
      </c>
      <c r="C4848" s="3" t="s">
        <v>91</v>
      </c>
      <c r="D4848" s="3" t="s">
        <v>38</v>
      </c>
      <c r="E4848" s="36">
        <v>149.69</v>
      </c>
      <c r="F4848" s="3" t="s">
        <v>39</v>
      </c>
    </row>
    <row r="4849" spans="1:6">
      <c r="A4849" s="35">
        <v>96746</v>
      </c>
      <c r="B4849" s="3" t="s">
        <v>2883</v>
      </c>
      <c r="C4849" s="3" t="s">
        <v>91</v>
      </c>
      <c r="D4849" s="3" t="s">
        <v>38</v>
      </c>
      <c r="E4849" s="36">
        <v>149.65</v>
      </c>
      <c r="F4849" s="3" t="s">
        <v>39</v>
      </c>
    </row>
    <row r="4850" spans="1:6">
      <c r="A4850" s="35">
        <v>96736</v>
      </c>
      <c r="B4850" s="3" t="s">
        <v>2873</v>
      </c>
      <c r="C4850" s="3" t="s">
        <v>91</v>
      </c>
      <c r="D4850" s="3" t="s">
        <v>38</v>
      </c>
      <c r="E4850" s="36">
        <v>5.05</v>
      </c>
      <c r="F4850" s="3" t="s">
        <v>39</v>
      </c>
    </row>
    <row r="4851" spans="1:6">
      <c r="A4851" s="35">
        <v>96698</v>
      </c>
      <c r="B4851" s="3" t="s">
        <v>2853</v>
      </c>
      <c r="C4851" s="3" t="s">
        <v>91</v>
      </c>
      <c r="D4851" s="3" t="s">
        <v>38</v>
      </c>
      <c r="E4851" s="36">
        <v>4.05</v>
      </c>
      <c r="F4851" s="3" t="s">
        <v>39</v>
      </c>
    </row>
    <row r="4852" spans="1:6">
      <c r="A4852" s="35">
        <v>96656</v>
      </c>
      <c r="B4852" s="3" t="s">
        <v>2827</v>
      </c>
      <c r="C4852" s="3" t="s">
        <v>91</v>
      </c>
      <c r="D4852" s="3" t="s">
        <v>38</v>
      </c>
      <c r="E4852" s="36">
        <v>6.82</v>
      </c>
      <c r="F4852" s="3" t="s">
        <v>39</v>
      </c>
    </row>
    <row r="4853" spans="1:6">
      <c r="A4853" s="35">
        <v>96639</v>
      </c>
      <c r="B4853" s="3" t="s">
        <v>2816</v>
      </c>
      <c r="C4853" s="3" t="s">
        <v>91</v>
      </c>
      <c r="D4853" s="3" t="s">
        <v>38</v>
      </c>
      <c r="E4853" s="36">
        <v>8.64</v>
      </c>
      <c r="F4853" s="3" t="s">
        <v>39</v>
      </c>
    </row>
    <row r="4854" spans="1:6">
      <c r="A4854" s="35">
        <v>96737</v>
      </c>
      <c r="B4854" s="3" t="s">
        <v>2874</v>
      </c>
      <c r="C4854" s="3" t="s">
        <v>91</v>
      </c>
      <c r="D4854" s="3" t="s">
        <v>38</v>
      </c>
      <c r="E4854" s="36">
        <v>6.05</v>
      </c>
      <c r="F4854" s="3" t="s">
        <v>39</v>
      </c>
    </row>
    <row r="4855" spans="1:6">
      <c r="A4855" s="35">
        <v>96701</v>
      </c>
      <c r="B4855" s="3" t="s">
        <v>2856</v>
      </c>
      <c r="C4855" s="3" t="s">
        <v>91</v>
      </c>
      <c r="D4855" s="3" t="s">
        <v>38</v>
      </c>
      <c r="E4855" s="36">
        <v>5.49</v>
      </c>
      <c r="F4855" s="3" t="s">
        <v>39</v>
      </c>
    </row>
    <row r="4856" spans="1:6">
      <c r="A4856" s="35">
        <v>96659</v>
      </c>
      <c r="B4856" s="3" t="s">
        <v>2830</v>
      </c>
      <c r="C4856" s="3" t="s">
        <v>91</v>
      </c>
      <c r="D4856" s="3" t="s">
        <v>38</v>
      </c>
      <c r="E4856" s="36">
        <v>11.81</v>
      </c>
      <c r="F4856" s="3" t="s">
        <v>39</v>
      </c>
    </row>
    <row r="4857" spans="1:6">
      <c r="A4857" s="35">
        <v>96739</v>
      </c>
      <c r="B4857" s="3" t="s">
        <v>2876</v>
      </c>
      <c r="C4857" s="3" t="s">
        <v>91</v>
      </c>
      <c r="D4857" s="3" t="s">
        <v>38</v>
      </c>
      <c r="E4857" s="36">
        <v>7.84</v>
      </c>
      <c r="F4857" s="3" t="s">
        <v>39</v>
      </c>
    </row>
    <row r="4858" spans="1:6">
      <c r="A4858" s="35">
        <v>96703</v>
      </c>
      <c r="B4858" s="3" t="s">
        <v>2858</v>
      </c>
      <c r="C4858" s="3" t="s">
        <v>91</v>
      </c>
      <c r="D4858" s="3" t="s">
        <v>38</v>
      </c>
      <c r="E4858" s="36">
        <v>12.17</v>
      </c>
      <c r="F4858" s="3" t="s">
        <v>39</v>
      </c>
    </row>
    <row r="4859" spans="1:6">
      <c r="A4859" s="35">
        <v>96663</v>
      </c>
      <c r="B4859" s="3" t="s">
        <v>2834</v>
      </c>
      <c r="C4859" s="3" t="s">
        <v>91</v>
      </c>
      <c r="D4859" s="3" t="s">
        <v>38</v>
      </c>
      <c r="E4859" s="36">
        <v>22.41</v>
      </c>
      <c r="F4859" s="3" t="s">
        <v>39</v>
      </c>
    </row>
    <row r="4860" spans="1:6">
      <c r="A4860" s="35">
        <v>96741</v>
      </c>
      <c r="B4860" s="3" t="s">
        <v>2878</v>
      </c>
      <c r="C4860" s="3" t="s">
        <v>91</v>
      </c>
      <c r="D4860" s="3" t="s">
        <v>38</v>
      </c>
      <c r="E4860" s="36">
        <v>13.8</v>
      </c>
      <c r="F4860" s="3" t="s">
        <v>39</v>
      </c>
    </row>
    <row r="4861" spans="1:6">
      <c r="A4861" s="35">
        <v>96705</v>
      </c>
      <c r="B4861" s="3" t="s">
        <v>2860</v>
      </c>
      <c r="C4861" s="3" t="s">
        <v>91</v>
      </c>
      <c r="D4861" s="3" t="s">
        <v>38</v>
      </c>
      <c r="E4861" s="36">
        <v>18.34</v>
      </c>
      <c r="F4861" s="3" t="s">
        <v>39</v>
      </c>
    </row>
    <row r="4862" spans="1:6">
      <c r="A4862" s="35">
        <v>96742</v>
      </c>
      <c r="B4862" s="3" t="s">
        <v>2879</v>
      </c>
      <c r="C4862" s="3" t="s">
        <v>91</v>
      </c>
      <c r="D4862" s="3" t="s">
        <v>38</v>
      </c>
      <c r="E4862" s="36">
        <v>20.92</v>
      </c>
      <c r="F4862" s="3" t="s">
        <v>39</v>
      </c>
    </row>
    <row r="4863" spans="1:6">
      <c r="A4863" s="35">
        <v>96706</v>
      </c>
      <c r="B4863" s="3" t="s">
        <v>2861</v>
      </c>
      <c r="C4863" s="3" t="s">
        <v>91</v>
      </c>
      <c r="D4863" s="3" t="s">
        <v>38</v>
      </c>
      <c r="E4863" s="36">
        <v>27.49</v>
      </c>
      <c r="F4863" s="3" t="s">
        <v>39</v>
      </c>
    </row>
    <row r="4864" spans="1:6">
      <c r="A4864" s="35">
        <v>96743</v>
      </c>
      <c r="B4864" s="3" t="s">
        <v>2880</v>
      </c>
      <c r="C4864" s="3" t="s">
        <v>91</v>
      </c>
      <c r="D4864" s="3" t="s">
        <v>38</v>
      </c>
      <c r="E4864" s="36">
        <v>28.17</v>
      </c>
      <c r="F4864" s="3" t="s">
        <v>39</v>
      </c>
    </row>
    <row r="4865" spans="1:6">
      <c r="A4865" s="35">
        <v>96707</v>
      </c>
      <c r="B4865" s="3" t="s">
        <v>2862</v>
      </c>
      <c r="C4865" s="3" t="s">
        <v>91</v>
      </c>
      <c r="D4865" s="3" t="s">
        <v>38</v>
      </c>
      <c r="E4865" s="36">
        <v>59.36</v>
      </c>
      <c r="F4865" s="3" t="s">
        <v>39</v>
      </c>
    </row>
    <row r="4866" spans="1:6">
      <c r="A4866" s="35">
        <v>96744</v>
      </c>
      <c r="B4866" s="3" t="s">
        <v>2881</v>
      </c>
      <c r="C4866" s="3" t="s">
        <v>91</v>
      </c>
      <c r="D4866" s="3" t="s">
        <v>38</v>
      </c>
      <c r="E4866" s="36">
        <v>61.9</v>
      </c>
      <c r="F4866" s="3" t="s">
        <v>39</v>
      </c>
    </row>
    <row r="4867" spans="1:6">
      <c r="A4867" s="35">
        <v>96708</v>
      </c>
      <c r="B4867" s="3" t="s">
        <v>2863</v>
      </c>
      <c r="C4867" s="3" t="s">
        <v>91</v>
      </c>
      <c r="D4867" s="3" t="s">
        <v>38</v>
      </c>
      <c r="E4867" s="36">
        <v>94.35</v>
      </c>
      <c r="F4867" s="3" t="s">
        <v>39</v>
      </c>
    </row>
    <row r="4868" spans="1:6">
      <c r="A4868" s="35">
        <v>96745</v>
      </c>
      <c r="B4868" s="3" t="s">
        <v>2882</v>
      </c>
      <c r="C4868" s="3" t="s">
        <v>91</v>
      </c>
      <c r="D4868" s="3" t="s">
        <v>38</v>
      </c>
      <c r="E4868" s="36">
        <v>93.73</v>
      </c>
      <c r="F4868" s="3" t="s">
        <v>39</v>
      </c>
    </row>
    <row r="4869" spans="1:6">
      <c r="A4869" s="35">
        <v>94671</v>
      </c>
      <c r="B4869" s="3" t="s">
        <v>2729</v>
      </c>
      <c r="C4869" s="3" t="s">
        <v>91</v>
      </c>
      <c r="D4869" s="3" t="s">
        <v>92</v>
      </c>
      <c r="E4869" s="36">
        <v>122.73</v>
      </c>
      <c r="F4869" s="3" t="s">
        <v>39</v>
      </c>
    </row>
    <row r="4870" spans="1:6">
      <c r="A4870" s="35">
        <v>89417</v>
      </c>
      <c r="B4870" s="3" t="s">
        <v>2318</v>
      </c>
      <c r="C4870" s="3" t="s">
        <v>91</v>
      </c>
      <c r="D4870" s="3" t="s">
        <v>92</v>
      </c>
      <c r="E4870" s="36">
        <v>3.73</v>
      </c>
      <c r="F4870" s="3" t="s">
        <v>39</v>
      </c>
    </row>
    <row r="4871" spans="1:6">
      <c r="A4871" s="35">
        <v>89371</v>
      </c>
      <c r="B4871" s="3" t="s">
        <v>2275</v>
      </c>
      <c r="C4871" s="3" t="s">
        <v>91</v>
      </c>
      <c r="D4871" s="3" t="s">
        <v>92</v>
      </c>
      <c r="E4871" s="36">
        <v>4.99</v>
      </c>
      <c r="F4871" s="3" t="s">
        <v>39</v>
      </c>
    </row>
    <row r="4872" spans="1:6">
      <c r="A4872" s="35">
        <v>89868</v>
      </c>
      <c r="B4872" s="3" t="s">
        <v>2676</v>
      </c>
      <c r="C4872" s="3" t="s">
        <v>91</v>
      </c>
      <c r="D4872" s="3" t="s">
        <v>92</v>
      </c>
      <c r="E4872" s="36">
        <v>3.69</v>
      </c>
      <c r="F4872" s="3" t="s">
        <v>39</v>
      </c>
    </row>
    <row r="4873" spans="1:6">
      <c r="A4873" s="35">
        <v>89528</v>
      </c>
      <c r="B4873" s="3" t="s">
        <v>2382</v>
      </c>
      <c r="C4873" s="3" t="s">
        <v>91</v>
      </c>
      <c r="D4873" s="3" t="s">
        <v>92</v>
      </c>
      <c r="E4873" s="36">
        <v>3.67</v>
      </c>
      <c r="F4873" s="3" t="s">
        <v>39</v>
      </c>
    </row>
    <row r="4874" spans="1:6">
      <c r="A4874" s="35">
        <v>89424</v>
      </c>
      <c r="B4874" s="3" t="s">
        <v>2325</v>
      </c>
      <c r="C4874" s="3" t="s">
        <v>91</v>
      </c>
      <c r="D4874" s="3" t="s">
        <v>92</v>
      </c>
      <c r="E4874" s="36">
        <v>4.43</v>
      </c>
      <c r="F4874" s="3" t="s">
        <v>39</v>
      </c>
    </row>
    <row r="4875" spans="1:6">
      <c r="A4875" s="35">
        <v>89378</v>
      </c>
      <c r="B4875" s="3" t="s">
        <v>2282</v>
      </c>
      <c r="C4875" s="3" t="s">
        <v>91</v>
      </c>
      <c r="D4875" s="3" t="s">
        <v>92</v>
      </c>
      <c r="E4875" s="36">
        <v>5.93</v>
      </c>
      <c r="F4875" s="3" t="s">
        <v>39</v>
      </c>
    </row>
    <row r="4876" spans="1:6">
      <c r="A4876" s="35">
        <v>89541</v>
      </c>
      <c r="B4876" s="3" t="s">
        <v>2393</v>
      </c>
      <c r="C4876" s="3" t="s">
        <v>91</v>
      </c>
      <c r="D4876" s="3" t="s">
        <v>92</v>
      </c>
      <c r="E4876" s="36">
        <v>5.85</v>
      </c>
      <c r="F4876" s="3" t="s">
        <v>39</v>
      </c>
    </row>
    <row r="4877" spans="1:6">
      <c r="A4877" s="35">
        <v>89431</v>
      </c>
      <c r="B4877" s="3" t="s">
        <v>2332</v>
      </c>
      <c r="C4877" s="3" t="s">
        <v>91</v>
      </c>
      <c r="D4877" s="3" t="s">
        <v>92</v>
      </c>
      <c r="E4877" s="36">
        <v>6.7</v>
      </c>
      <c r="F4877" s="3" t="s">
        <v>39</v>
      </c>
    </row>
    <row r="4878" spans="1:6">
      <c r="A4878" s="35">
        <v>89386</v>
      </c>
      <c r="B4878" s="3" t="s">
        <v>2290</v>
      </c>
      <c r="C4878" s="3" t="s">
        <v>91</v>
      </c>
      <c r="D4878" s="3" t="s">
        <v>92</v>
      </c>
      <c r="E4878" s="36">
        <v>8.49</v>
      </c>
      <c r="F4878" s="3" t="s">
        <v>39</v>
      </c>
    </row>
    <row r="4879" spans="1:6">
      <c r="A4879" s="35">
        <v>94661</v>
      </c>
      <c r="B4879" s="3" t="s">
        <v>2719</v>
      </c>
      <c r="C4879" s="3" t="s">
        <v>91</v>
      </c>
      <c r="D4879" s="3" t="s">
        <v>92</v>
      </c>
      <c r="E4879" s="36">
        <v>12.41</v>
      </c>
      <c r="F4879" s="3" t="s">
        <v>39</v>
      </c>
    </row>
    <row r="4880" spans="1:6">
      <c r="A4880" s="35">
        <v>89558</v>
      </c>
      <c r="B4880" s="3" t="s">
        <v>2409</v>
      </c>
      <c r="C4880" s="3" t="s">
        <v>91</v>
      </c>
      <c r="D4880" s="3" t="s">
        <v>92</v>
      </c>
      <c r="E4880" s="36">
        <v>9.23</v>
      </c>
      <c r="F4880" s="3" t="s">
        <v>39</v>
      </c>
    </row>
    <row r="4881" spans="1:6">
      <c r="A4881" s="35">
        <v>94663</v>
      </c>
      <c r="B4881" s="3" t="s">
        <v>2721</v>
      </c>
      <c r="C4881" s="3" t="s">
        <v>91</v>
      </c>
      <c r="D4881" s="3" t="s">
        <v>92</v>
      </c>
      <c r="E4881" s="36">
        <v>13.26</v>
      </c>
      <c r="F4881" s="3" t="s">
        <v>39</v>
      </c>
    </row>
    <row r="4882" spans="1:6">
      <c r="A4882" s="35">
        <v>89575</v>
      </c>
      <c r="B4882" s="3" t="s">
        <v>2425</v>
      </c>
      <c r="C4882" s="3" t="s">
        <v>91</v>
      </c>
      <c r="D4882" s="3" t="s">
        <v>92</v>
      </c>
      <c r="E4882" s="36">
        <v>11.72</v>
      </c>
      <c r="F4882" s="3" t="s">
        <v>39</v>
      </c>
    </row>
    <row r="4883" spans="1:6">
      <c r="A4883" s="35">
        <v>94665</v>
      </c>
      <c r="B4883" s="3" t="s">
        <v>2723</v>
      </c>
      <c r="C4883" s="3" t="s">
        <v>91</v>
      </c>
      <c r="D4883" s="3" t="s">
        <v>92</v>
      </c>
      <c r="E4883" s="36">
        <v>29.17</v>
      </c>
      <c r="F4883" s="3" t="s">
        <v>39</v>
      </c>
    </row>
    <row r="4884" spans="1:6">
      <c r="A4884" s="35">
        <v>89597</v>
      </c>
      <c r="B4884" s="3" t="s">
        <v>2442</v>
      </c>
      <c r="C4884" s="3" t="s">
        <v>91</v>
      </c>
      <c r="D4884" s="3" t="s">
        <v>92</v>
      </c>
      <c r="E4884" s="36">
        <v>22.61</v>
      </c>
      <c r="F4884" s="3" t="s">
        <v>39</v>
      </c>
    </row>
    <row r="4885" spans="1:6">
      <c r="A4885" s="35">
        <v>94667</v>
      </c>
      <c r="B4885" s="3" t="s">
        <v>2725</v>
      </c>
      <c r="C4885" s="3" t="s">
        <v>91</v>
      </c>
      <c r="D4885" s="3" t="s">
        <v>92</v>
      </c>
      <c r="E4885" s="36">
        <v>40.29</v>
      </c>
      <c r="F4885" s="3" t="s">
        <v>39</v>
      </c>
    </row>
    <row r="4886" spans="1:6">
      <c r="A4886" s="35">
        <v>89611</v>
      </c>
      <c r="B4886" s="3" t="s">
        <v>2449</v>
      </c>
      <c r="C4886" s="3" t="s">
        <v>91</v>
      </c>
      <c r="D4886" s="3" t="s">
        <v>92</v>
      </c>
      <c r="E4886" s="36">
        <v>37.590000000000003</v>
      </c>
      <c r="F4886" s="3" t="s">
        <v>39</v>
      </c>
    </row>
    <row r="4887" spans="1:6">
      <c r="A4887" s="35">
        <v>94669</v>
      </c>
      <c r="B4887" s="3" t="s">
        <v>2727</v>
      </c>
      <c r="C4887" s="3" t="s">
        <v>91</v>
      </c>
      <c r="D4887" s="3" t="s">
        <v>92</v>
      </c>
      <c r="E4887" s="36">
        <v>85.5</v>
      </c>
      <c r="F4887" s="3" t="s">
        <v>39</v>
      </c>
    </row>
    <row r="4888" spans="1:6">
      <c r="A4888" s="35">
        <v>89614</v>
      </c>
      <c r="B4888" s="3" t="s">
        <v>2452</v>
      </c>
      <c r="C4888" s="3" t="s">
        <v>91</v>
      </c>
      <c r="D4888" s="3" t="s">
        <v>92</v>
      </c>
      <c r="E4888" s="36">
        <v>73</v>
      </c>
      <c r="F4888" s="3" t="s">
        <v>39</v>
      </c>
    </row>
    <row r="4889" spans="1:6">
      <c r="A4889" s="35">
        <v>88272</v>
      </c>
      <c r="B4889" s="3" t="s">
        <v>4062</v>
      </c>
      <c r="C4889" s="3" t="s">
        <v>9</v>
      </c>
      <c r="D4889" s="3" t="s">
        <v>92</v>
      </c>
      <c r="E4889" s="36">
        <v>20.38</v>
      </c>
      <c r="F4889" s="3" t="s">
        <v>4035</v>
      </c>
    </row>
    <row r="4890" spans="1:6">
      <c r="A4890" s="35">
        <v>101412</v>
      </c>
      <c r="B4890" s="3" t="s">
        <v>6394</v>
      </c>
      <c r="C4890" s="3" t="s">
        <v>4127</v>
      </c>
      <c r="D4890" s="3" t="s">
        <v>92</v>
      </c>
      <c r="E4890" s="37">
        <v>3660.57</v>
      </c>
      <c r="F4890" s="3" t="s">
        <v>4035</v>
      </c>
    </row>
    <row r="4891" spans="1:6">
      <c r="A4891" s="35">
        <v>90687</v>
      </c>
      <c r="B4891" s="3" t="s">
        <v>438</v>
      </c>
      <c r="C4891" s="3" t="s">
        <v>363</v>
      </c>
      <c r="D4891" s="3" t="s">
        <v>38</v>
      </c>
      <c r="E4891" s="36">
        <v>48.74</v>
      </c>
      <c r="F4891" s="3" t="s">
        <v>39</v>
      </c>
    </row>
    <row r="4892" spans="1:6">
      <c r="A4892" s="35">
        <v>90686</v>
      </c>
      <c r="B4892" s="3" t="s">
        <v>296</v>
      </c>
      <c r="C4892" s="3" t="s">
        <v>12</v>
      </c>
      <c r="D4892" s="3" t="s">
        <v>38</v>
      </c>
      <c r="E4892" s="36">
        <v>146.22999999999999</v>
      </c>
      <c r="F4892" s="3" t="s">
        <v>39</v>
      </c>
    </row>
    <row r="4893" spans="1:6">
      <c r="A4893" s="35">
        <v>90682</v>
      </c>
      <c r="B4893" s="3" t="s">
        <v>780</v>
      </c>
      <c r="C4893" s="3" t="s">
        <v>9</v>
      </c>
      <c r="D4893" s="3" t="s">
        <v>38</v>
      </c>
      <c r="E4893" s="36">
        <v>29.05</v>
      </c>
      <c r="F4893" s="3" t="s">
        <v>39</v>
      </c>
    </row>
    <row r="4894" spans="1:6">
      <c r="A4894" s="35">
        <v>90683</v>
      </c>
      <c r="B4894" s="3" t="s">
        <v>781</v>
      </c>
      <c r="C4894" s="3" t="s">
        <v>9</v>
      </c>
      <c r="D4894" s="3" t="s">
        <v>38</v>
      </c>
      <c r="E4894" s="36">
        <v>3.45</v>
      </c>
      <c r="F4894" s="3" t="s">
        <v>39</v>
      </c>
    </row>
    <row r="4895" spans="1:6">
      <c r="A4895" s="35">
        <v>90684</v>
      </c>
      <c r="B4895" s="3" t="s">
        <v>782</v>
      </c>
      <c r="C4895" s="3" t="s">
        <v>9</v>
      </c>
      <c r="D4895" s="3" t="s">
        <v>38</v>
      </c>
      <c r="E4895" s="36">
        <v>31.78</v>
      </c>
      <c r="F4895" s="3" t="s">
        <v>39</v>
      </c>
    </row>
    <row r="4896" spans="1:6">
      <c r="A4896" s="35">
        <v>90685</v>
      </c>
      <c r="B4896" s="3" t="s">
        <v>783</v>
      </c>
      <c r="C4896" s="3" t="s">
        <v>9</v>
      </c>
      <c r="D4896" s="3" t="s">
        <v>410</v>
      </c>
      <c r="E4896" s="36">
        <v>65.709999999999994</v>
      </c>
      <c r="F4896" s="3" t="s">
        <v>39</v>
      </c>
    </row>
    <row r="4897" spans="1:6">
      <c r="A4897" s="35">
        <v>101917</v>
      </c>
      <c r="B4897" s="3" t="s">
        <v>5266</v>
      </c>
      <c r="C4897" s="3" t="s">
        <v>91</v>
      </c>
      <c r="D4897" s="3" t="s">
        <v>38</v>
      </c>
      <c r="E4897" s="36">
        <v>134.69999999999999</v>
      </c>
      <c r="F4897" s="3" t="s">
        <v>39</v>
      </c>
    </row>
    <row r="4898" spans="1:6">
      <c r="A4898" s="35">
        <v>100856</v>
      </c>
      <c r="B4898" s="3" t="s">
        <v>3070</v>
      </c>
      <c r="C4898" s="3" t="s">
        <v>91</v>
      </c>
      <c r="D4898" s="3" t="s">
        <v>92</v>
      </c>
      <c r="E4898" s="36">
        <v>34.83</v>
      </c>
      <c r="F4898" s="3" t="s">
        <v>39</v>
      </c>
    </row>
    <row r="4899" spans="1:6">
      <c r="A4899" s="35">
        <v>96159</v>
      </c>
      <c r="B4899" s="3" t="s">
        <v>499</v>
      </c>
      <c r="C4899" s="3" t="s">
        <v>363</v>
      </c>
      <c r="D4899" s="3" t="s">
        <v>38</v>
      </c>
      <c r="E4899" s="36">
        <v>50.57</v>
      </c>
      <c r="F4899" s="3" t="s">
        <v>39</v>
      </c>
    </row>
    <row r="4900" spans="1:6">
      <c r="A4900" s="35">
        <v>95133</v>
      </c>
      <c r="B4900" s="3" t="s">
        <v>335</v>
      </c>
      <c r="C4900" s="3" t="s">
        <v>12</v>
      </c>
      <c r="D4900" s="3" t="s">
        <v>38</v>
      </c>
      <c r="E4900" s="36">
        <v>139.16</v>
      </c>
      <c r="F4900" s="3" t="s">
        <v>39</v>
      </c>
    </row>
    <row r="4901" spans="1:6">
      <c r="A4901" s="35">
        <v>95129</v>
      </c>
      <c r="B4901" s="3" t="s">
        <v>970</v>
      </c>
      <c r="C4901" s="3" t="s">
        <v>9</v>
      </c>
      <c r="D4901" s="3" t="s">
        <v>38</v>
      </c>
      <c r="E4901" s="36">
        <v>27.35</v>
      </c>
      <c r="F4901" s="3" t="s">
        <v>39</v>
      </c>
    </row>
    <row r="4902" spans="1:6">
      <c r="A4902" s="35">
        <v>95130</v>
      </c>
      <c r="B4902" s="3" t="s">
        <v>971</v>
      </c>
      <c r="C4902" s="3" t="s">
        <v>9</v>
      </c>
      <c r="D4902" s="3" t="s">
        <v>38</v>
      </c>
      <c r="E4902" s="36">
        <v>5.75</v>
      </c>
      <c r="F4902" s="3" t="s">
        <v>39</v>
      </c>
    </row>
    <row r="4903" spans="1:6">
      <c r="A4903" s="35">
        <v>95131</v>
      </c>
      <c r="B4903" s="3" t="s">
        <v>972</v>
      </c>
      <c r="C4903" s="3" t="s">
        <v>9</v>
      </c>
      <c r="D4903" s="3" t="s">
        <v>38</v>
      </c>
      <c r="E4903" s="36">
        <v>51.35</v>
      </c>
      <c r="F4903" s="3" t="s">
        <v>39</v>
      </c>
    </row>
    <row r="4904" spans="1:6">
      <c r="A4904" s="35">
        <v>95132</v>
      </c>
      <c r="B4904" s="3" t="s">
        <v>973</v>
      </c>
      <c r="C4904" s="3" t="s">
        <v>9</v>
      </c>
      <c r="D4904" s="3" t="s">
        <v>410</v>
      </c>
      <c r="E4904" s="36">
        <v>37.24</v>
      </c>
      <c r="F4904" s="3" t="s">
        <v>39</v>
      </c>
    </row>
    <row r="4905" spans="1:6">
      <c r="A4905" s="35">
        <v>102985</v>
      </c>
      <c r="B4905" s="3" t="s">
        <v>16114</v>
      </c>
      <c r="C4905" s="3" t="s">
        <v>9</v>
      </c>
      <c r="D4905" s="3" t="s">
        <v>410</v>
      </c>
      <c r="E4905" s="36">
        <v>3.86</v>
      </c>
      <c r="F4905" s="3" t="s">
        <v>39</v>
      </c>
    </row>
    <row r="4906" spans="1:6">
      <c r="A4906" s="35">
        <v>92961</v>
      </c>
      <c r="B4906" s="3" t="s">
        <v>462</v>
      </c>
      <c r="C4906" s="3" t="s">
        <v>363</v>
      </c>
      <c r="D4906" s="3" t="s">
        <v>38</v>
      </c>
      <c r="E4906" s="36">
        <v>5.04</v>
      </c>
      <c r="F4906" s="3" t="s">
        <v>39</v>
      </c>
    </row>
    <row r="4907" spans="1:6">
      <c r="A4907" s="35">
        <v>92960</v>
      </c>
      <c r="B4907" s="3" t="s">
        <v>319</v>
      </c>
      <c r="C4907" s="3" t="s">
        <v>12</v>
      </c>
      <c r="D4907" s="3" t="s">
        <v>38</v>
      </c>
      <c r="E4907" s="36">
        <v>20.68</v>
      </c>
      <c r="F4907" s="3" t="s">
        <v>39</v>
      </c>
    </row>
    <row r="4908" spans="1:6">
      <c r="A4908" s="35">
        <v>92956</v>
      </c>
      <c r="B4908" s="3" t="s">
        <v>902</v>
      </c>
      <c r="C4908" s="3" t="s">
        <v>9</v>
      </c>
      <c r="D4908" s="3" t="s">
        <v>38</v>
      </c>
      <c r="E4908" s="36">
        <v>4.51</v>
      </c>
      <c r="F4908" s="3" t="s">
        <v>39</v>
      </c>
    </row>
    <row r="4909" spans="1:6">
      <c r="A4909" s="35">
        <v>92957</v>
      </c>
      <c r="B4909" s="3" t="s">
        <v>903</v>
      </c>
      <c r="C4909" s="3" t="s">
        <v>9</v>
      </c>
      <c r="D4909" s="3" t="s">
        <v>38</v>
      </c>
      <c r="E4909" s="36">
        <v>0.53</v>
      </c>
      <c r="F4909" s="3" t="s">
        <v>39</v>
      </c>
    </row>
    <row r="4910" spans="1:6">
      <c r="A4910" s="35">
        <v>92958</v>
      </c>
      <c r="B4910" s="3" t="s">
        <v>904</v>
      </c>
      <c r="C4910" s="3" t="s">
        <v>9</v>
      </c>
      <c r="D4910" s="3" t="s">
        <v>38</v>
      </c>
      <c r="E4910" s="36">
        <v>4.93</v>
      </c>
      <c r="F4910" s="3" t="s">
        <v>39</v>
      </c>
    </row>
    <row r="4911" spans="1:6">
      <c r="A4911" s="35">
        <v>92959</v>
      </c>
      <c r="B4911" s="3" t="s">
        <v>905</v>
      </c>
      <c r="C4911" s="3" t="s">
        <v>9</v>
      </c>
      <c r="D4911" s="3" t="s">
        <v>410</v>
      </c>
      <c r="E4911" s="36">
        <v>10.71</v>
      </c>
      <c r="F4911" s="3" t="s">
        <v>39</v>
      </c>
    </row>
    <row r="4912" spans="1:6">
      <c r="A4912" s="35">
        <v>102861</v>
      </c>
      <c r="B4912" s="3" t="s">
        <v>16096</v>
      </c>
      <c r="C4912" s="3" t="s">
        <v>9</v>
      </c>
      <c r="D4912" s="3" t="s">
        <v>92</v>
      </c>
      <c r="E4912" s="36">
        <v>1.1299999999999999</v>
      </c>
      <c r="F4912" s="3" t="s">
        <v>39</v>
      </c>
    </row>
    <row r="4913" spans="1:6">
      <c r="A4913" s="35">
        <v>93409</v>
      </c>
      <c r="B4913" s="3" t="s">
        <v>471</v>
      </c>
      <c r="C4913" s="3" t="s">
        <v>363</v>
      </c>
      <c r="D4913" s="3" t="s">
        <v>38</v>
      </c>
      <c r="E4913" s="36">
        <v>23.45</v>
      </c>
      <c r="F4913" s="3" t="s">
        <v>39</v>
      </c>
    </row>
    <row r="4914" spans="1:6">
      <c r="A4914" s="35">
        <v>93408</v>
      </c>
      <c r="B4914" s="3" t="s">
        <v>327</v>
      </c>
      <c r="C4914" s="3" t="s">
        <v>12</v>
      </c>
      <c r="D4914" s="3" t="s">
        <v>38</v>
      </c>
      <c r="E4914" s="36">
        <v>84.75</v>
      </c>
      <c r="F4914" s="3" t="s">
        <v>39</v>
      </c>
    </row>
    <row r="4915" spans="1:6">
      <c r="A4915" s="35">
        <v>93404</v>
      </c>
      <c r="B4915" s="3" t="s">
        <v>935</v>
      </c>
      <c r="C4915" s="3" t="s">
        <v>9</v>
      </c>
      <c r="D4915" s="3" t="s">
        <v>38</v>
      </c>
      <c r="E4915" s="36">
        <v>5.48</v>
      </c>
      <c r="F4915" s="3" t="s">
        <v>39</v>
      </c>
    </row>
    <row r="4916" spans="1:6">
      <c r="A4916" s="35">
        <v>93405</v>
      </c>
      <c r="B4916" s="3" t="s">
        <v>936</v>
      </c>
      <c r="C4916" s="3" t="s">
        <v>9</v>
      </c>
      <c r="D4916" s="3" t="s">
        <v>38</v>
      </c>
      <c r="E4916" s="36">
        <v>0.75</v>
      </c>
      <c r="F4916" s="3" t="s">
        <v>39</v>
      </c>
    </row>
    <row r="4917" spans="1:6">
      <c r="A4917" s="35">
        <v>93406</v>
      </c>
      <c r="B4917" s="3" t="s">
        <v>937</v>
      </c>
      <c r="C4917" s="3" t="s">
        <v>9</v>
      </c>
      <c r="D4917" s="3" t="s">
        <v>38</v>
      </c>
      <c r="E4917" s="36">
        <v>6.85</v>
      </c>
      <c r="F4917" s="3" t="s">
        <v>39</v>
      </c>
    </row>
    <row r="4918" spans="1:6">
      <c r="A4918" s="35">
        <v>93407</v>
      </c>
      <c r="B4918" s="3" t="s">
        <v>938</v>
      </c>
      <c r="C4918" s="3" t="s">
        <v>9</v>
      </c>
      <c r="D4918" s="3" t="s">
        <v>410</v>
      </c>
      <c r="E4918" s="36">
        <v>54.45</v>
      </c>
      <c r="F4918" s="3" t="s">
        <v>39</v>
      </c>
    </row>
    <row r="4919" spans="1:6">
      <c r="A4919" s="35">
        <v>102939</v>
      </c>
      <c r="B4919" s="3" t="s">
        <v>16108</v>
      </c>
      <c r="C4919" s="3" t="s">
        <v>9</v>
      </c>
      <c r="D4919" s="3" t="s">
        <v>92</v>
      </c>
      <c r="E4919" s="36">
        <v>8.5</v>
      </c>
      <c r="F4919" s="3" t="s">
        <v>39</v>
      </c>
    </row>
    <row r="4920" spans="1:6">
      <c r="A4920" s="35">
        <v>103162</v>
      </c>
      <c r="B4920" s="3" t="s">
        <v>16116</v>
      </c>
      <c r="C4920" s="3" t="s">
        <v>9</v>
      </c>
      <c r="D4920" s="3" t="s">
        <v>92</v>
      </c>
      <c r="E4920" s="36">
        <v>2.71</v>
      </c>
      <c r="F4920" s="3" t="s">
        <v>39</v>
      </c>
    </row>
    <row r="4921" spans="1:6">
      <c r="A4921" s="35">
        <v>103156</v>
      </c>
      <c r="B4921" s="3" t="s">
        <v>16115</v>
      </c>
      <c r="C4921" s="3" t="s">
        <v>9</v>
      </c>
      <c r="D4921" s="3" t="s">
        <v>92</v>
      </c>
      <c r="E4921" s="36">
        <v>2.16</v>
      </c>
      <c r="F4921" s="3" t="s">
        <v>39</v>
      </c>
    </row>
    <row r="4922" spans="1:6">
      <c r="A4922" s="35">
        <v>103174</v>
      </c>
      <c r="B4922" s="3" t="s">
        <v>16118</v>
      </c>
      <c r="C4922" s="3" t="s">
        <v>9</v>
      </c>
      <c r="D4922" s="3" t="s">
        <v>92</v>
      </c>
      <c r="E4922" s="36">
        <v>7.73</v>
      </c>
      <c r="F4922" s="3" t="s">
        <v>39</v>
      </c>
    </row>
    <row r="4923" spans="1:6">
      <c r="A4923" s="35">
        <v>103180</v>
      </c>
      <c r="B4923" s="3" t="s">
        <v>16119</v>
      </c>
      <c r="C4923" s="3" t="s">
        <v>9</v>
      </c>
      <c r="D4923" s="3" t="s">
        <v>92</v>
      </c>
      <c r="E4923" s="36">
        <v>17.79</v>
      </c>
      <c r="F4923" s="3" t="s">
        <v>39</v>
      </c>
    </row>
    <row r="4924" spans="1:6">
      <c r="A4924" s="35">
        <v>103168</v>
      </c>
      <c r="B4924" s="3" t="s">
        <v>16117</v>
      </c>
      <c r="C4924" s="3" t="s">
        <v>9</v>
      </c>
      <c r="D4924" s="3" t="s">
        <v>92</v>
      </c>
      <c r="E4924" s="36">
        <v>3.09</v>
      </c>
      <c r="F4924" s="3" t="s">
        <v>39</v>
      </c>
    </row>
    <row r="4925" spans="1:6">
      <c r="A4925" s="35">
        <v>102867</v>
      </c>
      <c r="B4925" s="3" t="s">
        <v>16097</v>
      </c>
      <c r="C4925" s="3" t="s">
        <v>9</v>
      </c>
      <c r="D4925" s="3" t="s">
        <v>92</v>
      </c>
      <c r="E4925" s="36">
        <v>0.61</v>
      </c>
      <c r="F4925" s="3" t="s">
        <v>39</v>
      </c>
    </row>
    <row r="4926" spans="1:6">
      <c r="A4926" s="35">
        <v>99062</v>
      </c>
      <c r="B4926" s="3" t="s">
        <v>4008</v>
      </c>
      <c r="C4926" s="3" t="s">
        <v>91</v>
      </c>
      <c r="D4926" s="3" t="s">
        <v>92</v>
      </c>
      <c r="E4926" s="36">
        <v>1.89</v>
      </c>
      <c r="F4926" s="3" t="s">
        <v>39</v>
      </c>
    </row>
    <row r="4927" spans="1:6">
      <c r="A4927" s="35">
        <v>88273</v>
      </c>
      <c r="B4927" s="3" t="s">
        <v>4063</v>
      </c>
      <c r="C4927" s="3" t="s">
        <v>9</v>
      </c>
      <c r="D4927" s="3" t="s">
        <v>92</v>
      </c>
      <c r="E4927" s="36">
        <v>18.68</v>
      </c>
      <c r="F4927" s="3" t="s">
        <v>4035</v>
      </c>
    </row>
    <row r="4928" spans="1:6">
      <c r="A4928" s="35">
        <v>101413</v>
      </c>
      <c r="B4928" s="3" t="s">
        <v>4063</v>
      </c>
      <c r="C4928" s="3" t="s">
        <v>4127</v>
      </c>
      <c r="D4928" s="3" t="s">
        <v>92</v>
      </c>
      <c r="E4928" s="37">
        <v>3351.77</v>
      </c>
      <c r="F4928" s="3" t="s">
        <v>4035</v>
      </c>
    </row>
    <row r="4929" spans="1:6">
      <c r="A4929" s="35">
        <v>101414</v>
      </c>
      <c r="B4929" s="3" t="s">
        <v>6395</v>
      </c>
      <c r="C4929" s="3" t="s">
        <v>4127</v>
      </c>
      <c r="D4929" s="3" t="s">
        <v>92</v>
      </c>
      <c r="E4929" s="37">
        <v>3567.12</v>
      </c>
      <c r="F4929" s="3" t="s">
        <v>4035</v>
      </c>
    </row>
    <row r="4930" spans="1:6">
      <c r="A4930" s="35">
        <v>88274</v>
      </c>
      <c r="B4930" s="3" t="s">
        <v>4064</v>
      </c>
      <c r="C4930" s="3" t="s">
        <v>9</v>
      </c>
      <c r="D4930" s="3" t="s">
        <v>92</v>
      </c>
      <c r="E4930" s="36">
        <v>19.899999999999999</v>
      </c>
      <c r="F4930" s="3" t="s">
        <v>4035</v>
      </c>
    </row>
    <row r="4931" spans="1:6">
      <c r="A4931" s="35">
        <v>5952</v>
      </c>
      <c r="B4931" s="3" t="s">
        <v>391</v>
      </c>
      <c r="C4931" s="3" t="s">
        <v>363</v>
      </c>
      <c r="D4931" s="3" t="s">
        <v>92</v>
      </c>
      <c r="E4931" s="36">
        <v>14.68</v>
      </c>
      <c r="F4931" s="3" t="s">
        <v>39</v>
      </c>
    </row>
    <row r="4932" spans="1:6">
      <c r="A4932" s="35">
        <v>5795</v>
      </c>
      <c r="B4932" s="3" t="s">
        <v>226</v>
      </c>
      <c r="C4932" s="3" t="s">
        <v>12</v>
      </c>
      <c r="D4932" s="3" t="s">
        <v>92</v>
      </c>
      <c r="E4932" s="36">
        <v>16.79</v>
      </c>
      <c r="F4932" s="3" t="s">
        <v>39</v>
      </c>
    </row>
    <row r="4933" spans="1:6">
      <c r="A4933" s="35">
        <v>95114</v>
      </c>
      <c r="B4933" s="3" t="s">
        <v>959</v>
      </c>
      <c r="C4933" s="3" t="s">
        <v>9</v>
      </c>
      <c r="D4933" s="3" t="s">
        <v>92</v>
      </c>
      <c r="E4933" s="36">
        <v>1.69</v>
      </c>
      <c r="F4933" s="3" t="s">
        <v>39</v>
      </c>
    </row>
    <row r="4934" spans="1:6">
      <c r="A4934" s="35">
        <v>95115</v>
      </c>
      <c r="B4934" s="3" t="s">
        <v>960</v>
      </c>
      <c r="C4934" s="3" t="s">
        <v>9</v>
      </c>
      <c r="D4934" s="3" t="s">
        <v>92</v>
      </c>
      <c r="E4934" s="36">
        <v>0.2</v>
      </c>
      <c r="F4934" s="3" t="s">
        <v>39</v>
      </c>
    </row>
    <row r="4935" spans="1:6">
      <c r="A4935" s="35">
        <v>53863</v>
      </c>
      <c r="B4935" s="3" t="s">
        <v>592</v>
      </c>
      <c r="C4935" s="3" t="s">
        <v>9</v>
      </c>
      <c r="D4935" s="3" t="s">
        <v>92</v>
      </c>
      <c r="E4935" s="36">
        <v>2.11</v>
      </c>
      <c r="F4935" s="3" t="s">
        <v>39</v>
      </c>
    </row>
    <row r="4936" spans="1:6">
      <c r="A4936" s="35">
        <v>102274</v>
      </c>
      <c r="B4936" s="3" t="s">
        <v>4359</v>
      </c>
      <c r="C4936" s="3" t="s">
        <v>363</v>
      </c>
      <c r="D4936" s="3" t="s">
        <v>92</v>
      </c>
      <c r="E4936" s="36">
        <v>13.61</v>
      </c>
      <c r="F4936" s="3" t="s">
        <v>39</v>
      </c>
    </row>
    <row r="4937" spans="1:6">
      <c r="A4937" s="35">
        <v>102275</v>
      </c>
      <c r="B4937" s="3" t="s">
        <v>4358</v>
      </c>
      <c r="C4937" s="3" t="s">
        <v>12</v>
      </c>
      <c r="D4937" s="3" t="s">
        <v>92</v>
      </c>
      <c r="E4937" s="36">
        <v>16.07</v>
      </c>
      <c r="F4937" s="3" t="s">
        <v>39</v>
      </c>
    </row>
    <row r="4938" spans="1:6">
      <c r="A4938" s="35">
        <v>102270</v>
      </c>
      <c r="B4938" s="3" t="s">
        <v>4360</v>
      </c>
      <c r="C4938" s="3" t="s">
        <v>9</v>
      </c>
      <c r="D4938" s="3" t="s">
        <v>410</v>
      </c>
      <c r="E4938" s="36">
        <v>0.74</v>
      </c>
      <c r="F4938" s="3" t="s">
        <v>39</v>
      </c>
    </row>
    <row r="4939" spans="1:6">
      <c r="A4939" s="35">
        <v>102271</v>
      </c>
      <c r="B4939" s="3" t="s">
        <v>4361</v>
      </c>
      <c r="C4939" s="3" t="s">
        <v>9</v>
      </c>
      <c r="D4939" s="3" t="s">
        <v>410</v>
      </c>
      <c r="E4939" s="36">
        <v>0.08</v>
      </c>
      <c r="F4939" s="3" t="s">
        <v>39</v>
      </c>
    </row>
    <row r="4940" spans="1:6">
      <c r="A4940" s="35">
        <v>102272</v>
      </c>
      <c r="B4940" s="3" t="s">
        <v>4362</v>
      </c>
      <c r="C4940" s="3" t="s">
        <v>9</v>
      </c>
      <c r="D4940" s="3" t="s">
        <v>410</v>
      </c>
      <c r="E4940" s="36">
        <v>0.92</v>
      </c>
      <c r="F4940" s="3" t="s">
        <v>39</v>
      </c>
    </row>
    <row r="4941" spans="1:6">
      <c r="A4941" s="35">
        <v>102273</v>
      </c>
      <c r="B4941" s="3" t="s">
        <v>4363</v>
      </c>
      <c r="C4941" s="3" t="s">
        <v>9</v>
      </c>
      <c r="D4941" s="3" t="s">
        <v>92</v>
      </c>
      <c r="E4941" s="36">
        <v>1.54</v>
      </c>
      <c r="F4941" s="3" t="s">
        <v>39</v>
      </c>
    </row>
    <row r="4942" spans="1:6">
      <c r="A4942" s="35">
        <v>95259</v>
      </c>
      <c r="B4942" s="3" t="s">
        <v>481</v>
      </c>
      <c r="C4942" s="3" t="s">
        <v>363</v>
      </c>
      <c r="D4942" s="3" t="s">
        <v>92</v>
      </c>
      <c r="E4942" s="36">
        <v>14.46</v>
      </c>
      <c r="F4942" s="3" t="s">
        <v>39</v>
      </c>
    </row>
    <row r="4943" spans="1:6">
      <c r="A4943" s="35">
        <v>95258</v>
      </c>
      <c r="B4943" s="3" t="s">
        <v>338</v>
      </c>
      <c r="C4943" s="3" t="s">
        <v>12</v>
      </c>
      <c r="D4943" s="3" t="s">
        <v>92</v>
      </c>
      <c r="E4943" s="36">
        <v>16.34</v>
      </c>
      <c r="F4943" s="3" t="s">
        <v>39</v>
      </c>
    </row>
    <row r="4944" spans="1:6">
      <c r="A4944" s="35">
        <v>95255</v>
      </c>
      <c r="B4944" s="3" t="s">
        <v>982</v>
      </c>
      <c r="C4944" s="3" t="s">
        <v>9</v>
      </c>
      <c r="D4944" s="3" t="s">
        <v>92</v>
      </c>
      <c r="E4944" s="36">
        <v>1.5</v>
      </c>
      <c r="F4944" s="3" t="s">
        <v>39</v>
      </c>
    </row>
    <row r="4945" spans="1:6">
      <c r="A4945" s="35">
        <v>95256</v>
      </c>
      <c r="B4945" s="3" t="s">
        <v>983</v>
      </c>
      <c r="C4945" s="3" t="s">
        <v>9</v>
      </c>
      <c r="D4945" s="3" t="s">
        <v>92</v>
      </c>
      <c r="E4945" s="36">
        <v>0.17</v>
      </c>
      <c r="F4945" s="3" t="s">
        <v>39</v>
      </c>
    </row>
    <row r="4946" spans="1:6">
      <c r="A4946" s="35">
        <v>95257</v>
      </c>
      <c r="B4946" s="3" t="s">
        <v>984</v>
      </c>
      <c r="C4946" s="3" t="s">
        <v>9</v>
      </c>
      <c r="D4946" s="3" t="s">
        <v>92</v>
      </c>
      <c r="E4946" s="36">
        <v>1.88</v>
      </c>
      <c r="F4946" s="3" t="s">
        <v>39</v>
      </c>
    </row>
    <row r="4947" spans="1:6">
      <c r="A4947" s="35">
        <v>92967</v>
      </c>
      <c r="B4947" s="3" t="s">
        <v>463</v>
      </c>
      <c r="C4947" s="3" t="s">
        <v>363</v>
      </c>
      <c r="D4947" s="3" t="s">
        <v>92</v>
      </c>
      <c r="E4947" s="36">
        <v>14.73</v>
      </c>
      <c r="F4947" s="3" t="s">
        <v>39</v>
      </c>
    </row>
    <row r="4948" spans="1:6">
      <c r="A4948" s="35">
        <v>92966</v>
      </c>
      <c r="B4948" s="3" t="s">
        <v>320</v>
      </c>
      <c r="C4948" s="3" t="s">
        <v>12</v>
      </c>
      <c r="D4948" s="3" t="s">
        <v>92</v>
      </c>
      <c r="E4948" s="36">
        <v>16.91</v>
      </c>
      <c r="F4948" s="3" t="s">
        <v>39</v>
      </c>
    </row>
    <row r="4949" spans="1:6">
      <c r="A4949" s="35">
        <v>92963</v>
      </c>
      <c r="B4949" s="3" t="s">
        <v>906</v>
      </c>
      <c r="C4949" s="3" t="s">
        <v>9</v>
      </c>
      <c r="D4949" s="3" t="s">
        <v>92</v>
      </c>
      <c r="E4949" s="36">
        <v>1.74</v>
      </c>
      <c r="F4949" s="3" t="s">
        <v>39</v>
      </c>
    </row>
    <row r="4950" spans="1:6">
      <c r="A4950" s="35">
        <v>92964</v>
      </c>
      <c r="B4950" s="3" t="s">
        <v>907</v>
      </c>
      <c r="C4950" s="3" t="s">
        <v>9</v>
      </c>
      <c r="D4950" s="3" t="s">
        <v>92</v>
      </c>
      <c r="E4950" s="36">
        <v>0.2</v>
      </c>
      <c r="F4950" s="3" t="s">
        <v>39</v>
      </c>
    </row>
    <row r="4951" spans="1:6">
      <c r="A4951" s="35">
        <v>92965</v>
      </c>
      <c r="B4951" s="3" t="s">
        <v>908</v>
      </c>
      <c r="C4951" s="3" t="s">
        <v>9</v>
      </c>
      <c r="D4951" s="3" t="s">
        <v>92</v>
      </c>
      <c r="E4951" s="36">
        <v>2.1800000000000002</v>
      </c>
      <c r="F4951" s="3" t="s">
        <v>39</v>
      </c>
    </row>
    <row r="4952" spans="1:6">
      <c r="A4952" s="35">
        <v>87543</v>
      </c>
      <c r="B4952" s="3" t="s">
        <v>3541</v>
      </c>
      <c r="C4952" s="3" t="s">
        <v>188</v>
      </c>
      <c r="D4952" s="3" t="s">
        <v>92</v>
      </c>
      <c r="E4952" s="36">
        <v>26.63</v>
      </c>
      <c r="F4952" s="3" t="s">
        <v>39</v>
      </c>
    </row>
    <row r="4953" spans="1:6">
      <c r="A4953" s="35">
        <v>87561</v>
      </c>
      <c r="B4953" s="3" t="s">
        <v>3554</v>
      </c>
      <c r="C4953" s="3" t="s">
        <v>188</v>
      </c>
      <c r="D4953" s="3" t="s">
        <v>92</v>
      </c>
      <c r="E4953" s="36">
        <v>48.08</v>
      </c>
      <c r="F4953" s="3" t="s">
        <v>39</v>
      </c>
    </row>
    <row r="4954" spans="1:6">
      <c r="A4954" s="35">
        <v>87556</v>
      </c>
      <c r="B4954" s="3" t="s">
        <v>3551</v>
      </c>
      <c r="C4954" s="3" t="s">
        <v>188</v>
      </c>
      <c r="D4954" s="3" t="s">
        <v>92</v>
      </c>
      <c r="E4954" s="36">
        <v>48.74</v>
      </c>
      <c r="F4954" s="3" t="s">
        <v>39</v>
      </c>
    </row>
    <row r="4955" spans="1:6">
      <c r="A4955" s="35">
        <v>87538</v>
      </c>
      <c r="B4955" s="3" t="s">
        <v>3538</v>
      </c>
      <c r="C4955" s="3" t="s">
        <v>188</v>
      </c>
      <c r="D4955" s="3" t="s">
        <v>92</v>
      </c>
      <c r="E4955" s="36">
        <v>83.45</v>
      </c>
      <c r="F4955" s="3" t="s">
        <v>39</v>
      </c>
    </row>
    <row r="4956" spans="1:6">
      <c r="A4956" s="35">
        <v>87548</v>
      </c>
      <c r="B4956" s="3" t="s">
        <v>3545</v>
      </c>
      <c r="C4956" s="3" t="s">
        <v>188</v>
      </c>
      <c r="D4956" s="3" t="s">
        <v>92</v>
      </c>
      <c r="E4956" s="36">
        <v>21.85</v>
      </c>
      <c r="F4956" s="3" t="s">
        <v>39</v>
      </c>
    </row>
    <row r="4957" spans="1:6">
      <c r="A4957" s="35">
        <v>87530</v>
      </c>
      <c r="B4957" s="3" t="s">
        <v>3532</v>
      </c>
      <c r="C4957" s="3" t="s">
        <v>188</v>
      </c>
      <c r="D4957" s="3" t="s">
        <v>92</v>
      </c>
      <c r="E4957" s="36">
        <v>34.74</v>
      </c>
      <c r="F4957" s="3" t="s">
        <v>39</v>
      </c>
    </row>
    <row r="4958" spans="1:6">
      <c r="A4958" s="35">
        <v>90409</v>
      </c>
      <c r="B4958" s="3" t="s">
        <v>3629</v>
      </c>
      <c r="C4958" s="3" t="s">
        <v>188</v>
      </c>
      <c r="D4958" s="3" t="s">
        <v>92</v>
      </c>
      <c r="E4958" s="36">
        <v>29.88</v>
      </c>
      <c r="F4958" s="3" t="s">
        <v>39</v>
      </c>
    </row>
    <row r="4959" spans="1:6">
      <c r="A4959" s="35">
        <v>90407</v>
      </c>
      <c r="B4959" s="3" t="s">
        <v>3627</v>
      </c>
      <c r="C4959" s="3" t="s">
        <v>188</v>
      </c>
      <c r="D4959" s="3" t="s">
        <v>92</v>
      </c>
      <c r="E4959" s="36">
        <v>43.02</v>
      </c>
      <c r="F4959" s="3" t="s">
        <v>39</v>
      </c>
    </row>
    <row r="4960" spans="1:6">
      <c r="A4960" s="35">
        <v>87547</v>
      </c>
      <c r="B4960" s="3" t="s">
        <v>3544</v>
      </c>
      <c r="C4960" s="3" t="s">
        <v>188</v>
      </c>
      <c r="D4960" s="3" t="s">
        <v>92</v>
      </c>
      <c r="E4960" s="36">
        <v>19.68</v>
      </c>
      <c r="F4960" s="3" t="s">
        <v>39</v>
      </c>
    </row>
    <row r="4961" spans="1:6">
      <c r="A4961" s="35">
        <v>87529</v>
      </c>
      <c r="B4961" s="3" t="s">
        <v>3531</v>
      </c>
      <c r="C4961" s="3" t="s">
        <v>188</v>
      </c>
      <c r="D4961" s="3" t="s">
        <v>92</v>
      </c>
      <c r="E4961" s="36">
        <v>30.91</v>
      </c>
      <c r="F4961" s="3" t="s">
        <v>39</v>
      </c>
    </row>
    <row r="4962" spans="1:6">
      <c r="A4962" s="35">
        <v>90408</v>
      </c>
      <c r="B4962" s="3" t="s">
        <v>3628</v>
      </c>
      <c r="C4962" s="3" t="s">
        <v>188</v>
      </c>
      <c r="D4962" s="3" t="s">
        <v>92</v>
      </c>
      <c r="E4962" s="36">
        <v>27.71</v>
      </c>
      <c r="F4962" s="3" t="s">
        <v>39</v>
      </c>
    </row>
    <row r="4963" spans="1:6">
      <c r="A4963" s="35">
        <v>90406</v>
      </c>
      <c r="B4963" s="3" t="s">
        <v>3626</v>
      </c>
      <c r="C4963" s="3" t="s">
        <v>188</v>
      </c>
      <c r="D4963" s="3" t="s">
        <v>92</v>
      </c>
      <c r="E4963" s="36">
        <v>39.19</v>
      </c>
      <c r="F4963" s="3" t="s">
        <v>39</v>
      </c>
    </row>
    <row r="4964" spans="1:6">
      <c r="A4964" s="35">
        <v>96988</v>
      </c>
      <c r="B4964" s="3" t="s">
        <v>2052</v>
      </c>
      <c r="C4964" s="3" t="s">
        <v>91</v>
      </c>
      <c r="D4964" s="3" t="s">
        <v>92</v>
      </c>
      <c r="E4964" s="36">
        <v>176.78</v>
      </c>
      <c r="F4964" s="3" t="s">
        <v>39</v>
      </c>
    </row>
    <row r="4965" spans="1:6">
      <c r="A4965" s="35">
        <v>101415</v>
      </c>
      <c r="B4965" s="3" t="s">
        <v>6396</v>
      </c>
      <c r="C4965" s="3" t="s">
        <v>4127</v>
      </c>
      <c r="D4965" s="3" t="s">
        <v>92</v>
      </c>
      <c r="E4965" s="37">
        <v>3706.89</v>
      </c>
      <c r="F4965" s="3" t="s">
        <v>4035</v>
      </c>
    </row>
    <row r="4966" spans="1:6">
      <c r="A4966" s="35">
        <v>88275</v>
      </c>
      <c r="B4966" s="3" t="s">
        <v>4065</v>
      </c>
      <c r="C4966" s="3" t="s">
        <v>9</v>
      </c>
      <c r="D4966" s="3" t="s">
        <v>92</v>
      </c>
      <c r="E4966" s="36">
        <v>20.74</v>
      </c>
      <c r="F4966" s="3" t="s">
        <v>4035</v>
      </c>
    </row>
    <row r="4967" spans="1:6">
      <c r="A4967" s="35">
        <v>100308</v>
      </c>
      <c r="B4967" s="3" t="s">
        <v>4265</v>
      </c>
      <c r="C4967" s="3" t="s">
        <v>9</v>
      </c>
      <c r="D4967" s="3" t="s">
        <v>92</v>
      </c>
      <c r="E4967" s="36">
        <v>21.59</v>
      </c>
      <c r="F4967" s="3" t="s">
        <v>4035</v>
      </c>
    </row>
    <row r="4968" spans="1:6">
      <c r="A4968" s="35">
        <v>101416</v>
      </c>
      <c r="B4968" s="3" t="s">
        <v>4265</v>
      </c>
      <c r="C4968" s="3" t="s">
        <v>4127</v>
      </c>
      <c r="D4968" s="3" t="s">
        <v>92</v>
      </c>
      <c r="E4968" s="37">
        <v>3861.18</v>
      </c>
      <c r="F4968" s="3" t="s">
        <v>4035</v>
      </c>
    </row>
    <row r="4969" spans="1:6">
      <c r="A4969" s="35">
        <v>90780</v>
      </c>
      <c r="B4969" s="3" t="s">
        <v>23</v>
      </c>
      <c r="C4969" s="3" t="s">
        <v>9</v>
      </c>
      <c r="D4969" s="3" t="s">
        <v>92</v>
      </c>
      <c r="E4969" s="36">
        <v>32.68</v>
      </c>
      <c r="F4969" s="3" t="s">
        <v>4035</v>
      </c>
    </row>
    <row r="4970" spans="1:6">
      <c r="A4970" s="35">
        <v>94295</v>
      </c>
      <c r="B4970" s="3" t="s">
        <v>23</v>
      </c>
      <c r="C4970" s="3" t="s">
        <v>4127</v>
      </c>
      <c r="D4970" s="3" t="s">
        <v>92</v>
      </c>
      <c r="E4970" s="37">
        <v>5774.28</v>
      </c>
      <c r="F4970" s="3" t="s">
        <v>4035</v>
      </c>
    </row>
    <row r="4971" spans="1:6">
      <c r="A4971" s="35">
        <v>100858</v>
      </c>
      <c r="B4971" s="3" t="s">
        <v>3072</v>
      </c>
      <c r="C4971" s="3" t="s">
        <v>91</v>
      </c>
      <c r="D4971" s="3" t="s">
        <v>38</v>
      </c>
      <c r="E4971" s="36">
        <v>558.97</v>
      </c>
      <c r="F4971" s="3" t="s">
        <v>39</v>
      </c>
    </row>
    <row r="4972" spans="1:6">
      <c r="A4972" s="35">
        <v>100859</v>
      </c>
      <c r="B4972" s="3" t="s">
        <v>5650</v>
      </c>
      <c r="C4972" s="3" t="s">
        <v>91</v>
      </c>
      <c r="D4972" s="3" t="s">
        <v>38</v>
      </c>
      <c r="E4972" s="36">
        <v>924.65</v>
      </c>
      <c r="F4972" s="3" t="s">
        <v>39</v>
      </c>
    </row>
    <row r="4973" spans="1:6">
      <c r="A4973" s="35">
        <v>103792</v>
      </c>
      <c r="B4973" s="3" t="s">
        <v>16126</v>
      </c>
      <c r="C4973" s="3" t="s">
        <v>9</v>
      </c>
      <c r="D4973" s="3" t="s">
        <v>92</v>
      </c>
      <c r="E4973" s="36">
        <v>0.25</v>
      </c>
      <c r="F4973" s="3" t="s">
        <v>39</v>
      </c>
    </row>
    <row r="4974" spans="1:6">
      <c r="A4974" s="35">
        <v>96156</v>
      </c>
      <c r="B4974" s="3" t="s">
        <v>498</v>
      </c>
      <c r="C4974" s="3" t="s">
        <v>363</v>
      </c>
      <c r="D4974" s="3" t="s">
        <v>38</v>
      </c>
      <c r="E4974" s="36">
        <v>44.05</v>
      </c>
      <c r="F4974" s="3" t="s">
        <v>39</v>
      </c>
    </row>
    <row r="4975" spans="1:6">
      <c r="A4975" s="35">
        <v>96158</v>
      </c>
      <c r="B4975" s="3" t="s">
        <v>355</v>
      </c>
      <c r="C4975" s="3" t="s">
        <v>12</v>
      </c>
      <c r="D4975" s="3" t="s">
        <v>38</v>
      </c>
      <c r="E4975" s="36">
        <v>121.65</v>
      </c>
      <c r="F4975" s="3" t="s">
        <v>39</v>
      </c>
    </row>
    <row r="4976" spans="1:6">
      <c r="A4976" s="35">
        <v>96054</v>
      </c>
      <c r="B4976" s="3" t="s">
        <v>1046</v>
      </c>
      <c r="C4976" s="3" t="s">
        <v>9</v>
      </c>
      <c r="D4976" s="3" t="s">
        <v>38</v>
      </c>
      <c r="E4976" s="36">
        <v>25.26</v>
      </c>
      <c r="F4976" s="3" t="s">
        <v>39</v>
      </c>
    </row>
    <row r="4977" spans="1:6">
      <c r="A4977" s="35">
        <v>96060</v>
      </c>
      <c r="B4977" s="3" t="s">
        <v>1050</v>
      </c>
      <c r="C4977" s="3" t="s">
        <v>9</v>
      </c>
      <c r="D4977" s="3" t="s">
        <v>38</v>
      </c>
      <c r="E4977" s="36">
        <v>2.5499999999999998</v>
      </c>
      <c r="F4977" s="3" t="s">
        <v>39</v>
      </c>
    </row>
    <row r="4978" spans="1:6">
      <c r="A4978" s="35">
        <v>96061</v>
      </c>
      <c r="B4978" s="3" t="s">
        <v>1051</v>
      </c>
      <c r="C4978" s="3" t="s">
        <v>9</v>
      </c>
      <c r="D4978" s="3" t="s">
        <v>38</v>
      </c>
      <c r="E4978" s="36">
        <v>31.58</v>
      </c>
      <c r="F4978" s="3" t="s">
        <v>39</v>
      </c>
    </row>
    <row r="4979" spans="1:6">
      <c r="A4979" s="35">
        <v>96062</v>
      </c>
      <c r="B4979" s="3" t="s">
        <v>1052</v>
      </c>
      <c r="C4979" s="3" t="s">
        <v>9</v>
      </c>
      <c r="D4979" s="3" t="s">
        <v>410</v>
      </c>
      <c r="E4979" s="36">
        <v>46.02</v>
      </c>
      <c r="F4979" s="3" t="s">
        <v>39</v>
      </c>
    </row>
    <row r="4980" spans="1:6">
      <c r="A4980" s="35">
        <v>90693</v>
      </c>
      <c r="B4980" s="3" t="s">
        <v>439</v>
      </c>
      <c r="C4980" s="3" t="s">
        <v>363</v>
      </c>
      <c r="D4980" s="3" t="s">
        <v>38</v>
      </c>
      <c r="E4980" s="36">
        <v>36.5</v>
      </c>
      <c r="F4980" s="3" t="s">
        <v>39</v>
      </c>
    </row>
    <row r="4981" spans="1:6">
      <c r="A4981" s="35">
        <v>90692</v>
      </c>
      <c r="B4981" s="3" t="s">
        <v>297</v>
      </c>
      <c r="C4981" s="3" t="s">
        <v>12</v>
      </c>
      <c r="D4981" s="3" t="s">
        <v>38</v>
      </c>
      <c r="E4981" s="36">
        <v>105.52</v>
      </c>
      <c r="F4981" s="3" t="s">
        <v>39</v>
      </c>
    </row>
    <row r="4982" spans="1:6">
      <c r="A4982" s="35">
        <v>90688</v>
      </c>
      <c r="B4982" s="3" t="s">
        <v>784</v>
      </c>
      <c r="C4982" s="3" t="s">
        <v>9</v>
      </c>
      <c r="D4982" s="3" t="s">
        <v>38</v>
      </c>
      <c r="E4982" s="36">
        <v>18.399999999999999</v>
      </c>
      <c r="F4982" s="3" t="s">
        <v>39</v>
      </c>
    </row>
    <row r="4983" spans="1:6">
      <c r="A4983" s="35">
        <v>90689</v>
      </c>
      <c r="B4983" s="3" t="s">
        <v>785</v>
      </c>
      <c r="C4983" s="3" t="s">
        <v>9</v>
      </c>
      <c r="D4983" s="3" t="s">
        <v>38</v>
      </c>
      <c r="E4983" s="36">
        <v>1.86</v>
      </c>
      <c r="F4983" s="3" t="s">
        <v>39</v>
      </c>
    </row>
    <row r="4984" spans="1:6">
      <c r="A4984" s="35">
        <v>90690</v>
      </c>
      <c r="B4984" s="3" t="s">
        <v>786</v>
      </c>
      <c r="C4984" s="3" t="s">
        <v>9</v>
      </c>
      <c r="D4984" s="3" t="s">
        <v>38</v>
      </c>
      <c r="E4984" s="36">
        <v>23</v>
      </c>
      <c r="F4984" s="3" t="s">
        <v>39</v>
      </c>
    </row>
    <row r="4985" spans="1:6">
      <c r="A4985" s="35">
        <v>90691</v>
      </c>
      <c r="B4985" s="3" t="s">
        <v>787</v>
      </c>
      <c r="C4985" s="3" t="s">
        <v>9</v>
      </c>
      <c r="D4985" s="3" t="s">
        <v>410</v>
      </c>
      <c r="E4985" s="36">
        <v>46.02</v>
      </c>
      <c r="F4985" s="3" t="s">
        <v>39</v>
      </c>
    </row>
    <row r="4986" spans="1:6">
      <c r="A4986" s="35">
        <v>96246</v>
      </c>
      <c r="B4986" s="3" t="s">
        <v>500</v>
      </c>
      <c r="C4986" s="3" t="s">
        <v>363</v>
      </c>
      <c r="D4986" s="3" t="s">
        <v>38</v>
      </c>
      <c r="E4986" s="36">
        <v>41</v>
      </c>
      <c r="F4986" s="3" t="s">
        <v>39</v>
      </c>
    </row>
    <row r="4987" spans="1:6">
      <c r="A4987" s="35">
        <v>96245</v>
      </c>
      <c r="B4987" s="3" t="s">
        <v>356</v>
      </c>
      <c r="C4987" s="3" t="s">
        <v>12</v>
      </c>
      <c r="D4987" s="3" t="s">
        <v>38</v>
      </c>
      <c r="E4987" s="36">
        <v>85.53</v>
      </c>
      <c r="F4987" s="3" t="s">
        <v>39</v>
      </c>
    </row>
    <row r="4988" spans="1:6">
      <c r="A4988" s="35">
        <v>96241</v>
      </c>
      <c r="B4988" s="3" t="s">
        <v>1053</v>
      </c>
      <c r="C4988" s="3" t="s">
        <v>9</v>
      </c>
      <c r="D4988" s="3" t="s">
        <v>38</v>
      </c>
      <c r="E4988" s="36">
        <v>19.55</v>
      </c>
      <c r="F4988" s="3" t="s">
        <v>39</v>
      </c>
    </row>
    <row r="4989" spans="1:6">
      <c r="A4989" s="35">
        <v>96242</v>
      </c>
      <c r="B4989" s="3" t="s">
        <v>1054</v>
      </c>
      <c r="C4989" s="3" t="s">
        <v>9</v>
      </c>
      <c r="D4989" s="3" t="s">
        <v>38</v>
      </c>
      <c r="E4989" s="36">
        <v>2.65</v>
      </c>
      <c r="F4989" s="3" t="s">
        <v>39</v>
      </c>
    </row>
    <row r="4990" spans="1:6">
      <c r="A4990" s="35">
        <v>96243</v>
      </c>
      <c r="B4990" s="3" t="s">
        <v>1055</v>
      </c>
      <c r="C4990" s="3" t="s">
        <v>9</v>
      </c>
      <c r="D4990" s="3" t="s">
        <v>38</v>
      </c>
      <c r="E4990" s="36">
        <v>24.43</v>
      </c>
      <c r="F4990" s="3" t="s">
        <v>39</v>
      </c>
    </row>
    <row r="4991" spans="1:6">
      <c r="A4991" s="35">
        <v>96244</v>
      </c>
      <c r="B4991" s="3" t="s">
        <v>1056</v>
      </c>
      <c r="C4991" s="3" t="s">
        <v>9</v>
      </c>
      <c r="D4991" s="3" t="s">
        <v>410</v>
      </c>
      <c r="E4991" s="36">
        <v>20.100000000000001</v>
      </c>
      <c r="F4991" s="3" t="s">
        <v>39</v>
      </c>
    </row>
    <row r="4992" spans="1:6">
      <c r="A4992" s="35">
        <v>88404</v>
      </c>
      <c r="B4992" s="3" t="s">
        <v>406</v>
      </c>
      <c r="C4992" s="3" t="s">
        <v>363</v>
      </c>
      <c r="D4992" s="3" t="s">
        <v>92</v>
      </c>
      <c r="E4992" s="36">
        <v>0.95</v>
      </c>
      <c r="F4992" s="3" t="s">
        <v>39</v>
      </c>
    </row>
    <row r="4993" spans="1:6">
      <c r="A4993" s="35">
        <v>88399</v>
      </c>
      <c r="B4993" s="3" t="s">
        <v>265</v>
      </c>
      <c r="C4993" s="3" t="s">
        <v>12</v>
      </c>
      <c r="D4993" s="3" t="s">
        <v>92</v>
      </c>
      <c r="E4993" s="36">
        <v>3.59</v>
      </c>
      <c r="F4993" s="3" t="s">
        <v>39</v>
      </c>
    </row>
    <row r="4994" spans="1:6">
      <c r="A4994" s="35">
        <v>88400</v>
      </c>
      <c r="B4994" s="3" t="s">
        <v>619</v>
      </c>
      <c r="C4994" s="3" t="s">
        <v>9</v>
      </c>
      <c r="D4994" s="3" t="s">
        <v>92</v>
      </c>
      <c r="E4994" s="36">
        <v>0.85</v>
      </c>
      <c r="F4994" s="3" t="s">
        <v>39</v>
      </c>
    </row>
    <row r="4995" spans="1:6">
      <c r="A4995" s="35">
        <v>88401</v>
      </c>
      <c r="B4995" s="3" t="s">
        <v>620</v>
      </c>
      <c r="C4995" s="3" t="s">
        <v>9</v>
      </c>
      <c r="D4995" s="3" t="s">
        <v>92</v>
      </c>
      <c r="E4995" s="36">
        <v>0.1</v>
      </c>
      <c r="F4995" s="3" t="s">
        <v>39</v>
      </c>
    </row>
    <row r="4996" spans="1:6">
      <c r="A4996" s="35">
        <v>88402</v>
      </c>
      <c r="B4996" s="3" t="s">
        <v>621</v>
      </c>
      <c r="C4996" s="3" t="s">
        <v>9</v>
      </c>
      <c r="D4996" s="3" t="s">
        <v>92</v>
      </c>
      <c r="E4996" s="36">
        <v>0.93</v>
      </c>
      <c r="F4996" s="3" t="s">
        <v>39</v>
      </c>
    </row>
    <row r="4997" spans="1:6">
      <c r="A4997" s="35">
        <v>88403</v>
      </c>
      <c r="B4997" s="3" t="s">
        <v>622</v>
      </c>
      <c r="C4997" s="3" t="s">
        <v>9</v>
      </c>
      <c r="D4997" s="3" t="s">
        <v>92</v>
      </c>
      <c r="E4997" s="36">
        <v>1.71</v>
      </c>
      <c r="F4997" s="3" t="s">
        <v>39</v>
      </c>
    </row>
    <row r="4998" spans="1:6">
      <c r="A4998" s="35">
        <v>88392</v>
      </c>
      <c r="B4998" s="3" t="s">
        <v>404</v>
      </c>
      <c r="C4998" s="3" t="s">
        <v>363</v>
      </c>
      <c r="D4998" s="3" t="s">
        <v>92</v>
      </c>
      <c r="E4998" s="36">
        <v>1</v>
      </c>
      <c r="F4998" s="3" t="s">
        <v>39</v>
      </c>
    </row>
    <row r="4999" spans="1:6">
      <c r="A4999" s="35">
        <v>88386</v>
      </c>
      <c r="B4999" s="3" t="s">
        <v>263</v>
      </c>
      <c r="C4999" s="3" t="s">
        <v>12</v>
      </c>
      <c r="D4999" s="3" t="s">
        <v>92</v>
      </c>
      <c r="E4999" s="36">
        <v>4.82</v>
      </c>
      <c r="F4999" s="3" t="s">
        <v>39</v>
      </c>
    </row>
    <row r="5000" spans="1:6">
      <c r="A5000" s="35">
        <v>88387</v>
      </c>
      <c r="B5000" s="3" t="s">
        <v>611</v>
      </c>
      <c r="C5000" s="3" t="s">
        <v>9</v>
      </c>
      <c r="D5000" s="3" t="s">
        <v>92</v>
      </c>
      <c r="E5000" s="36">
        <v>0.9</v>
      </c>
      <c r="F5000" s="3" t="s">
        <v>39</v>
      </c>
    </row>
    <row r="5001" spans="1:6">
      <c r="A5001" s="35">
        <v>88389</v>
      </c>
      <c r="B5001" s="3" t="s">
        <v>612</v>
      </c>
      <c r="C5001" s="3" t="s">
        <v>9</v>
      </c>
      <c r="D5001" s="3" t="s">
        <v>92</v>
      </c>
      <c r="E5001" s="36">
        <v>0.1</v>
      </c>
      <c r="F5001" s="3" t="s">
        <v>39</v>
      </c>
    </row>
    <row r="5002" spans="1:6">
      <c r="A5002" s="35">
        <v>88390</v>
      </c>
      <c r="B5002" s="3" t="s">
        <v>613</v>
      </c>
      <c r="C5002" s="3" t="s">
        <v>9</v>
      </c>
      <c r="D5002" s="3" t="s">
        <v>92</v>
      </c>
      <c r="E5002" s="36">
        <v>0.98</v>
      </c>
      <c r="F5002" s="3" t="s">
        <v>39</v>
      </c>
    </row>
    <row r="5003" spans="1:6">
      <c r="A5003" s="35">
        <v>88391</v>
      </c>
      <c r="B5003" s="3" t="s">
        <v>614</v>
      </c>
      <c r="C5003" s="3" t="s">
        <v>9</v>
      </c>
      <c r="D5003" s="3" t="s">
        <v>92</v>
      </c>
      <c r="E5003" s="36">
        <v>2.84</v>
      </c>
      <c r="F5003" s="3" t="s">
        <v>39</v>
      </c>
    </row>
    <row r="5004" spans="1:6">
      <c r="A5004" s="35">
        <v>88398</v>
      </c>
      <c r="B5004" s="3" t="s">
        <v>405</v>
      </c>
      <c r="C5004" s="3" t="s">
        <v>363</v>
      </c>
      <c r="D5004" s="3" t="s">
        <v>92</v>
      </c>
      <c r="E5004" s="36">
        <v>1.19</v>
      </c>
      <c r="F5004" s="3" t="s">
        <v>39</v>
      </c>
    </row>
    <row r="5005" spans="1:6">
      <c r="A5005" s="35">
        <v>88393</v>
      </c>
      <c r="B5005" s="3" t="s">
        <v>264</v>
      </c>
      <c r="C5005" s="3" t="s">
        <v>12</v>
      </c>
      <c r="D5005" s="3" t="s">
        <v>92</v>
      </c>
      <c r="E5005" s="36">
        <v>6.62</v>
      </c>
      <c r="F5005" s="3" t="s">
        <v>39</v>
      </c>
    </row>
    <row r="5006" spans="1:6">
      <c r="A5006" s="35">
        <v>88394</v>
      </c>
      <c r="B5006" s="3" t="s">
        <v>615</v>
      </c>
      <c r="C5006" s="3" t="s">
        <v>9</v>
      </c>
      <c r="D5006" s="3" t="s">
        <v>92</v>
      </c>
      <c r="E5006" s="36">
        <v>1.07</v>
      </c>
      <c r="F5006" s="3" t="s">
        <v>39</v>
      </c>
    </row>
    <row r="5007" spans="1:6">
      <c r="A5007" s="35">
        <v>88395</v>
      </c>
      <c r="B5007" s="3" t="s">
        <v>616</v>
      </c>
      <c r="C5007" s="3" t="s">
        <v>9</v>
      </c>
      <c r="D5007" s="3" t="s">
        <v>92</v>
      </c>
      <c r="E5007" s="36">
        <v>0.12</v>
      </c>
      <c r="F5007" s="3" t="s">
        <v>39</v>
      </c>
    </row>
    <row r="5008" spans="1:6">
      <c r="A5008" s="35">
        <v>88396</v>
      </c>
      <c r="B5008" s="3" t="s">
        <v>617</v>
      </c>
      <c r="C5008" s="3" t="s">
        <v>9</v>
      </c>
      <c r="D5008" s="3" t="s">
        <v>92</v>
      </c>
      <c r="E5008" s="36">
        <v>1.17</v>
      </c>
      <c r="F5008" s="3" t="s">
        <v>39</v>
      </c>
    </row>
    <row r="5009" spans="1:6">
      <c r="A5009" s="35">
        <v>88397</v>
      </c>
      <c r="B5009" s="3" t="s">
        <v>618</v>
      </c>
      <c r="C5009" s="3" t="s">
        <v>9</v>
      </c>
      <c r="D5009" s="3" t="s">
        <v>92</v>
      </c>
      <c r="E5009" s="36">
        <v>4.26</v>
      </c>
      <c r="F5009" s="3" t="s">
        <v>39</v>
      </c>
    </row>
    <row r="5010" spans="1:6">
      <c r="A5010" s="35">
        <v>90638</v>
      </c>
      <c r="B5010" s="3" t="s">
        <v>430</v>
      </c>
      <c r="C5010" s="3" t="s">
        <v>363</v>
      </c>
      <c r="D5010" s="3" t="s">
        <v>92</v>
      </c>
      <c r="E5010" s="36">
        <v>4.76</v>
      </c>
      <c r="F5010" s="3" t="s">
        <v>39</v>
      </c>
    </row>
    <row r="5011" spans="1:6">
      <c r="A5011" s="35">
        <v>90637</v>
      </c>
      <c r="B5011" s="3" t="s">
        <v>288</v>
      </c>
      <c r="C5011" s="3" t="s">
        <v>12</v>
      </c>
      <c r="D5011" s="3" t="s">
        <v>92</v>
      </c>
      <c r="E5011" s="36">
        <v>15.11</v>
      </c>
      <c r="F5011" s="3" t="s">
        <v>39</v>
      </c>
    </row>
    <row r="5012" spans="1:6">
      <c r="A5012" s="35">
        <v>90633</v>
      </c>
      <c r="B5012" s="3" t="s">
        <v>748</v>
      </c>
      <c r="C5012" s="3" t="s">
        <v>9</v>
      </c>
      <c r="D5012" s="3" t="s">
        <v>92</v>
      </c>
      <c r="E5012" s="36">
        <v>4.26</v>
      </c>
      <c r="F5012" s="3" t="s">
        <v>39</v>
      </c>
    </row>
    <row r="5013" spans="1:6">
      <c r="A5013" s="35">
        <v>90634</v>
      </c>
      <c r="B5013" s="3" t="s">
        <v>749</v>
      </c>
      <c r="C5013" s="3" t="s">
        <v>9</v>
      </c>
      <c r="D5013" s="3" t="s">
        <v>92</v>
      </c>
      <c r="E5013" s="36">
        <v>0.5</v>
      </c>
      <c r="F5013" s="3" t="s">
        <v>39</v>
      </c>
    </row>
    <row r="5014" spans="1:6">
      <c r="A5014" s="35">
        <v>90635</v>
      </c>
      <c r="B5014" s="3" t="s">
        <v>750</v>
      </c>
      <c r="C5014" s="3" t="s">
        <v>9</v>
      </c>
      <c r="D5014" s="3" t="s">
        <v>92</v>
      </c>
      <c r="E5014" s="36">
        <v>4.66</v>
      </c>
      <c r="F5014" s="3" t="s">
        <v>39</v>
      </c>
    </row>
    <row r="5015" spans="1:6">
      <c r="A5015" s="35">
        <v>90636</v>
      </c>
      <c r="B5015" s="3" t="s">
        <v>751</v>
      </c>
      <c r="C5015" s="3" t="s">
        <v>9</v>
      </c>
      <c r="D5015" s="3" t="s">
        <v>92</v>
      </c>
      <c r="E5015" s="36">
        <v>5.69</v>
      </c>
      <c r="F5015" s="3" t="s">
        <v>39</v>
      </c>
    </row>
    <row r="5016" spans="1:6">
      <c r="A5016" s="35">
        <v>89354</v>
      </c>
      <c r="B5016" s="3" t="s">
        <v>16567</v>
      </c>
      <c r="C5016" s="3" t="s">
        <v>91</v>
      </c>
      <c r="D5016" s="3" t="s">
        <v>92</v>
      </c>
      <c r="E5016" s="36">
        <v>501.29</v>
      </c>
      <c r="F5016" s="3" t="s">
        <v>39</v>
      </c>
    </row>
    <row r="5017" spans="1:6">
      <c r="A5017" s="35">
        <v>103241</v>
      </c>
      <c r="B5017" s="3" t="s">
        <v>16123</v>
      </c>
      <c r="C5017" s="3" t="s">
        <v>9</v>
      </c>
      <c r="D5017" s="3" t="s">
        <v>92</v>
      </c>
      <c r="E5017" s="36">
        <v>8.24</v>
      </c>
      <c r="F5017" s="3" t="s">
        <v>39</v>
      </c>
    </row>
    <row r="5018" spans="1:6">
      <c r="A5018" s="35">
        <v>102188</v>
      </c>
      <c r="B5018" s="3" t="s">
        <v>4708</v>
      </c>
      <c r="C5018" s="3" t="s">
        <v>91</v>
      </c>
      <c r="D5018" s="3" t="s">
        <v>92</v>
      </c>
      <c r="E5018" s="36">
        <v>930.18</v>
      </c>
      <c r="F5018" s="3" t="s">
        <v>39</v>
      </c>
    </row>
    <row r="5019" spans="1:6">
      <c r="A5019" s="35">
        <v>88277</v>
      </c>
      <c r="B5019" s="3" t="s">
        <v>4066</v>
      </c>
      <c r="C5019" s="3" t="s">
        <v>9</v>
      </c>
      <c r="D5019" s="3" t="s">
        <v>92</v>
      </c>
      <c r="E5019" s="36">
        <v>15.35</v>
      </c>
      <c r="F5019" s="3" t="s">
        <v>4035</v>
      </c>
    </row>
    <row r="5020" spans="1:6">
      <c r="A5020" s="35">
        <v>101417</v>
      </c>
      <c r="B5020" s="3" t="s">
        <v>6397</v>
      </c>
      <c r="C5020" s="3" t="s">
        <v>4127</v>
      </c>
      <c r="D5020" s="3" t="s">
        <v>92</v>
      </c>
      <c r="E5020" s="37">
        <v>3265.02</v>
      </c>
      <c r="F5020" s="3" t="s">
        <v>4035</v>
      </c>
    </row>
    <row r="5021" spans="1:6">
      <c r="A5021" s="35">
        <v>100307</v>
      </c>
      <c r="B5021" s="3" t="s">
        <v>4264</v>
      </c>
      <c r="C5021" s="3" t="s">
        <v>9</v>
      </c>
      <c r="D5021" s="3" t="s">
        <v>92</v>
      </c>
      <c r="E5021" s="36">
        <v>18.21</v>
      </c>
      <c r="F5021" s="3" t="s">
        <v>4035</v>
      </c>
    </row>
    <row r="5022" spans="1:6">
      <c r="A5022" s="35">
        <v>88278</v>
      </c>
      <c r="B5022" s="3" t="s">
        <v>4067</v>
      </c>
      <c r="C5022" s="3" t="s">
        <v>9</v>
      </c>
      <c r="D5022" s="3" t="s">
        <v>92</v>
      </c>
      <c r="E5022" s="36">
        <v>14.42</v>
      </c>
      <c r="F5022" s="3" t="s">
        <v>4035</v>
      </c>
    </row>
    <row r="5023" spans="1:6">
      <c r="A5023" s="35">
        <v>101418</v>
      </c>
      <c r="B5023" s="3" t="s">
        <v>6398</v>
      </c>
      <c r="C5023" s="3" t="s">
        <v>4127</v>
      </c>
      <c r="D5023" s="3" t="s">
        <v>92</v>
      </c>
      <c r="E5023" s="37">
        <v>2592.0700000000002</v>
      </c>
      <c r="F5023" s="3" t="s">
        <v>4035</v>
      </c>
    </row>
    <row r="5024" spans="1:6">
      <c r="A5024" s="35">
        <v>101419</v>
      </c>
      <c r="B5024" s="3" t="s">
        <v>6399</v>
      </c>
      <c r="C5024" s="3" t="s">
        <v>4127</v>
      </c>
      <c r="D5024" s="3" t="s">
        <v>92</v>
      </c>
      <c r="E5024" s="37">
        <v>3853.85</v>
      </c>
      <c r="F5024" s="3" t="s">
        <v>4035</v>
      </c>
    </row>
    <row r="5025" spans="1:6">
      <c r="A5025" s="35">
        <v>88279</v>
      </c>
      <c r="B5025" s="3" t="s">
        <v>4068</v>
      </c>
      <c r="C5025" s="3" t="s">
        <v>9</v>
      </c>
      <c r="D5025" s="3" t="s">
        <v>92</v>
      </c>
      <c r="E5025" s="36">
        <v>21.81</v>
      </c>
      <c r="F5025" s="3" t="s">
        <v>4035</v>
      </c>
    </row>
    <row r="5026" spans="1:6">
      <c r="A5026" s="35">
        <v>95577</v>
      </c>
      <c r="B5026" s="3" t="s">
        <v>16186</v>
      </c>
      <c r="C5026" s="3" t="s">
        <v>1192</v>
      </c>
      <c r="D5026" s="3" t="s">
        <v>92</v>
      </c>
      <c r="E5026" s="36">
        <v>12.97</v>
      </c>
      <c r="F5026" s="3" t="s">
        <v>39</v>
      </c>
    </row>
    <row r="5027" spans="1:6">
      <c r="A5027" s="35">
        <v>95578</v>
      </c>
      <c r="B5027" s="3" t="s">
        <v>16187</v>
      </c>
      <c r="C5027" s="3" t="s">
        <v>1192</v>
      </c>
      <c r="D5027" s="3" t="s">
        <v>92</v>
      </c>
      <c r="E5027" s="36">
        <v>10.98</v>
      </c>
      <c r="F5027" s="3" t="s">
        <v>39</v>
      </c>
    </row>
    <row r="5028" spans="1:6">
      <c r="A5028" s="35">
        <v>95579</v>
      </c>
      <c r="B5028" s="3" t="s">
        <v>16188</v>
      </c>
      <c r="C5028" s="3" t="s">
        <v>1192</v>
      </c>
      <c r="D5028" s="3" t="s">
        <v>92</v>
      </c>
      <c r="E5028" s="36">
        <v>10.77</v>
      </c>
      <c r="F5028" s="3" t="s">
        <v>39</v>
      </c>
    </row>
    <row r="5029" spans="1:6">
      <c r="A5029" s="35">
        <v>95580</v>
      </c>
      <c r="B5029" s="3" t="s">
        <v>16189</v>
      </c>
      <c r="C5029" s="3" t="s">
        <v>1192</v>
      </c>
      <c r="D5029" s="3" t="s">
        <v>92</v>
      </c>
      <c r="E5029" s="36">
        <v>12.53</v>
      </c>
      <c r="F5029" s="3" t="s">
        <v>39</v>
      </c>
    </row>
    <row r="5030" spans="1:6">
      <c r="A5030" s="35">
        <v>95581</v>
      </c>
      <c r="B5030" s="3" t="s">
        <v>16190</v>
      </c>
      <c r="C5030" s="3" t="s">
        <v>1192</v>
      </c>
      <c r="D5030" s="3" t="s">
        <v>92</v>
      </c>
      <c r="E5030" s="36">
        <v>12.51</v>
      </c>
      <c r="F5030" s="3" t="s">
        <v>39</v>
      </c>
    </row>
    <row r="5031" spans="1:6">
      <c r="A5031" s="35">
        <v>95582</v>
      </c>
      <c r="B5031" s="3" t="s">
        <v>16191</v>
      </c>
      <c r="C5031" s="3" t="s">
        <v>1192</v>
      </c>
      <c r="D5031" s="3" t="s">
        <v>92</v>
      </c>
      <c r="E5031" s="36">
        <v>13.67</v>
      </c>
      <c r="F5031" s="3" t="s">
        <v>39</v>
      </c>
    </row>
    <row r="5032" spans="1:6">
      <c r="A5032" s="35">
        <v>95576</v>
      </c>
      <c r="B5032" s="3" t="s">
        <v>16185</v>
      </c>
      <c r="C5032" s="3" t="s">
        <v>1192</v>
      </c>
      <c r="D5032" s="3" t="s">
        <v>92</v>
      </c>
      <c r="E5032" s="36">
        <v>14.7</v>
      </c>
      <c r="F5032" s="3" t="s">
        <v>39</v>
      </c>
    </row>
    <row r="5033" spans="1:6">
      <c r="A5033" s="35">
        <v>95583</v>
      </c>
      <c r="B5033" s="3" t="s">
        <v>16192</v>
      </c>
      <c r="C5033" s="3" t="s">
        <v>1192</v>
      </c>
      <c r="D5033" s="3" t="s">
        <v>92</v>
      </c>
      <c r="E5033" s="36">
        <v>15.31</v>
      </c>
      <c r="F5033" s="3" t="s">
        <v>39</v>
      </c>
    </row>
    <row r="5034" spans="1:6">
      <c r="A5034" s="35">
        <v>95584</v>
      </c>
      <c r="B5034" s="3" t="s">
        <v>16193</v>
      </c>
      <c r="C5034" s="3" t="s">
        <v>1192</v>
      </c>
      <c r="D5034" s="3" t="s">
        <v>92</v>
      </c>
      <c r="E5034" s="36">
        <v>14.88</v>
      </c>
      <c r="F5034" s="3" t="s">
        <v>39</v>
      </c>
    </row>
    <row r="5035" spans="1:6">
      <c r="A5035" s="35">
        <v>95593</v>
      </c>
      <c r="B5035" s="3" t="s">
        <v>16195</v>
      </c>
      <c r="C5035" s="3" t="s">
        <v>1192</v>
      </c>
      <c r="D5035" s="3" t="s">
        <v>92</v>
      </c>
      <c r="E5035" s="36">
        <v>15.53</v>
      </c>
      <c r="F5035" s="3" t="s">
        <v>39</v>
      </c>
    </row>
    <row r="5036" spans="1:6">
      <c r="A5036" s="35">
        <v>95592</v>
      </c>
      <c r="B5036" s="3" t="s">
        <v>16194</v>
      </c>
      <c r="C5036" s="3" t="s">
        <v>1192</v>
      </c>
      <c r="D5036" s="3" t="s">
        <v>92</v>
      </c>
      <c r="E5036" s="36">
        <v>16.489999999999998</v>
      </c>
      <c r="F5036" s="3" t="s">
        <v>39</v>
      </c>
    </row>
    <row r="5037" spans="1:6">
      <c r="A5037" s="35">
        <v>97063</v>
      </c>
      <c r="B5037" s="3" t="s">
        <v>3956</v>
      </c>
      <c r="C5037" s="3" t="s">
        <v>188</v>
      </c>
      <c r="D5037" s="3" t="s">
        <v>92</v>
      </c>
      <c r="E5037" s="36">
        <v>6.82</v>
      </c>
      <c r="F5037" s="3" t="s">
        <v>39</v>
      </c>
    </row>
    <row r="5038" spans="1:6">
      <c r="A5038" s="35">
        <v>97065</v>
      </c>
      <c r="B5038" s="3" t="s">
        <v>3958</v>
      </c>
      <c r="C5038" s="3" t="s">
        <v>1231</v>
      </c>
      <c r="D5038" s="3" t="s">
        <v>92</v>
      </c>
      <c r="E5038" s="36">
        <v>4.55</v>
      </c>
      <c r="F5038" s="3" t="s">
        <v>39</v>
      </c>
    </row>
    <row r="5039" spans="1:6">
      <c r="A5039" s="35">
        <v>97064</v>
      </c>
      <c r="B5039" s="3" t="s">
        <v>3957</v>
      </c>
      <c r="C5039" s="3" t="s">
        <v>3</v>
      </c>
      <c r="D5039" s="3" t="s">
        <v>92</v>
      </c>
      <c r="E5039" s="36">
        <v>12.74</v>
      </c>
      <c r="F5039" s="3" t="s">
        <v>39</v>
      </c>
    </row>
    <row r="5040" spans="1:6">
      <c r="A5040" s="35">
        <v>92524</v>
      </c>
      <c r="B5040" s="3" t="s">
        <v>16173</v>
      </c>
      <c r="C5040" s="3" t="s">
        <v>188</v>
      </c>
      <c r="D5040" s="3" t="s">
        <v>38</v>
      </c>
      <c r="E5040" s="36">
        <v>80.680000000000007</v>
      </c>
      <c r="F5040" s="3" t="s">
        <v>39</v>
      </c>
    </row>
    <row r="5041" spans="1:6">
      <c r="A5041" s="35">
        <v>92528</v>
      </c>
      <c r="B5041" s="3" t="s">
        <v>4877</v>
      </c>
      <c r="C5041" s="3" t="s">
        <v>188</v>
      </c>
      <c r="D5041" s="3" t="s">
        <v>38</v>
      </c>
      <c r="E5041" s="36">
        <v>77.55</v>
      </c>
      <c r="F5041" s="3" t="s">
        <v>39</v>
      </c>
    </row>
    <row r="5042" spans="1:6">
      <c r="A5042" s="35">
        <v>92532</v>
      </c>
      <c r="B5042" s="3" t="s">
        <v>4879</v>
      </c>
      <c r="C5042" s="3" t="s">
        <v>188</v>
      </c>
      <c r="D5042" s="3" t="s">
        <v>38</v>
      </c>
      <c r="E5042" s="36">
        <v>74.900000000000006</v>
      </c>
      <c r="F5042" s="3" t="s">
        <v>39</v>
      </c>
    </row>
    <row r="5043" spans="1:6">
      <c r="A5043" s="35">
        <v>92536</v>
      </c>
      <c r="B5043" s="3" t="s">
        <v>4881</v>
      </c>
      <c r="C5043" s="3" t="s">
        <v>188</v>
      </c>
      <c r="D5043" s="3" t="s">
        <v>38</v>
      </c>
      <c r="E5043" s="36">
        <v>69.63</v>
      </c>
      <c r="F5043" s="3" t="s">
        <v>39</v>
      </c>
    </row>
    <row r="5044" spans="1:6">
      <c r="A5044" s="35">
        <v>92508</v>
      </c>
      <c r="B5044" s="3" t="s">
        <v>4868</v>
      </c>
      <c r="C5044" s="3" t="s">
        <v>188</v>
      </c>
      <c r="D5044" s="3" t="s">
        <v>38</v>
      </c>
      <c r="E5044" s="36">
        <v>112.04</v>
      </c>
      <c r="F5044" s="3" t="s">
        <v>39</v>
      </c>
    </row>
    <row r="5045" spans="1:6">
      <c r="A5045" s="35">
        <v>92512</v>
      </c>
      <c r="B5045" s="3" t="s">
        <v>4870</v>
      </c>
      <c r="C5045" s="3" t="s">
        <v>188</v>
      </c>
      <c r="D5045" s="3" t="s">
        <v>38</v>
      </c>
      <c r="E5045" s="36">
        <v>93.68</v>
      </c>
      <c r="F5045" s="3" t="s">
        <v>39</v>
      </c>
    </row>
    <row r="5046" spans="1:6">
      <c r="A5046" s="35">
        <v>92515</v>
      </c>
      <c r="B5046" s="3" t="s">
        <v>4872</v>
      </c>
      <c r="C5046" s="3" t="s">
        <v>188</v>
      </c>
      <c r="D5046" s="3" t="s">
        <v>38</v>
      </c>
      <c r="E5046" s="36">
        <v>85.16</v>
      </c>
      <c r="F5046" s="3" t="s">
        <v>39</v>
      </c>
    </row>
    <row r="5047" spans="1:6">
      <c r="A5047" s="35">
        <v>92520</v>
      </c>
      <c r="B5047" s="3" t="s">
        <v>4874</v>
      </c>
      <c r="C5047" s="3" t="s">
        <v>188</v>
      </c>
      <c r="D5047" s="3" t="s">
        <v>38</v>
      </c>
      <c r="E5047" s="36">
        <v>79.95</v>
      </c>
      <c r="F5047" s="3" t="s">
        <v>39</v>
      </c>
    </row>
    <row r="5048" spans="1:6">
      <c r="A5048" s="35">
        <v>92526</v>
      </c>
      <c r="B5048" s="3" t="s">
        <v>4876</v>
      </c>
      <c r="C5048" s="3" t="s">
        <v>188</v>
      </c>
      <c r="D5048" s="3" t="s">
        <v>38</v>
      </c>
      <c r="E5048" s="36">
        <v>41.55</v>
      </c>
      <c r="F5048" s="3" t="s">
        <v>39</v>
      </c>
    </row>
    <row r="5049" spans="1:6">
      <c r="A5049" s="35">
        <v>92530</v>
      </c>
      <c r="B5049" s="3" t="s">
        <v>4878</v>
      </c>
      <c r="C5049" s="3" t="s">
        <v>188</v>
      </c>
      <c r="D5049" s="3" t="s">
        <v>38</v>
      </c>
      <c r="E5049" s="36">
        <v>39.049999999999997</v>
      </c>
      <c r="F5049" s="3" t="s">
        <v>39</v>
      </c>
    </row>
    <row r="5050" spans="1:6">
      <c r="A5050" s="35">
        <v>92534</v>
      </c>
      <c r="B5050" s="3" t="s">
        <v>4880</v>
      </c>
      <c r="C5050" s="3" t="s">
        <v>188</v>
      </c>
      <c r="D5050" s="3" t="s">
        <v>38</v>
      </c>
      <c r="E5050" s="36">
        <v>36.979999999999997</v>
      </c>
      <c r="F5050" s="3" t="s">
        <v>39</v>
      </c>
    </row>
    <row r="5051" spans="1:6">
      <c r="A5051" s="35">
        <v>92538</v>
      </c>
      <c r="B5051" s="3" t="s">
        <v>4882</v>
      </c>
      <c r="C5051" s="3" t="s">
        <v>188</v>
      </c>
      <c r="D5051" s="3" t="s">
        <v>38</v>
      </c>
      <c r="E5051" s="36">
        <v>32.729999999999997</v>
      </c>
      <c r="F5051" s="3" t="s">
        <v>39</v>
      </c>
    </row>
    <row r="5052" spans="1:6">
      <c r="A5052" s="35">
        <v>103760</v>
      </c>
      <c r="B5052" s="3" t="s">
        <v>16174</v>
      </c>
      <c r="C5052" s="3" t="s">
        <v>188</v>
      </c>
      <c r="D5052" s="3" t="s">
        <v>92</v>
      </c>
      <c r="E5052" s="36">
        <v>111.98</v>
      </c>
      <c r="F5052" s="3" t="s">
        <v>39</v>
      </c>
    </row>
    <row r="5053" spans="1:6">
      <c r="A5053" s="35">
        <v>103761</v>
      </c>
      <c r="B5053" s="3" t="s">
        <v>16175</v>
      </c>
      <c r="C5053" s="3" t="s">
        <v>188</v>
      </c>
      <c r="D5053" s="3" t="s">
        <v>92</v>
      </c>
      <c r="E5053" s="36">
        <v>74.7</v>
      </c>
      <c r="F5053" s="3" t="s">
        <v>39</v>
      </c>
    </row>
    <row r="5054" spans="1:6">
      <c r="A5054" s="35">
        <v>103762</v>
      </c>
      <c r="B5054" s="3" t="s">
        <v>16176</v>
      </c>
      <c r="C5054" s="3" t="s">
        <v>188</v>
      </c>
      <c r="D5054" s="3" t="s">
        <v>92</v>
      </c>
      <c r="E5054" s="36">
        <v>62.65</v>
      </c>
      <c r="F5054" s="3" t="s">
        <v>39</v>
      </c>
    </row>
    <row r="5055" spans="1:6">
      <c r="A5055" s="35">
        <v>103763</v>
      </c>
      <c r="B5055" s="3" t="s">
        <v>16177</v>
      </c>
      <c r="C5055" s="3" t="s">
        <v>188</v>
      </c>
      <c r="D5055" s="3" t="s">
        <v>92</v>
      </c>
      <c r="E5055" s="36">
        <v>54.82</v>
      </c>
      <c r="F5055" s="3" t="s">
        <v>39</v>
      </c>
    </row>
    <row r="5056" spans="1:6">
      <c r="A5056" s="35">
        <v>92510</v>
      </c>
      <c r="B5056" s="3" t="s">
        <v>4869</v>
      </c>
      <c r="C5056" s="3" t="s">
        <v>188</v>
      </c>
      <c r="D5056" s="3" t="s">
        <v>38</v>
      </c>
      <c r="E5056" s="36">
        <v>69.819999999999993</v>
      </c>
      <c r="F5056" s="3" t="s">
        <v>39</v>
      </c>
    </row>
    <row r="5057" spans="1:6">
      <c r="A5057" s="35">
        <v>92514</v>
      </c>
      <c r="B5057" s="3" t="s">
        <v>4871</v>
      </c>
      <c r="C5057" s="3" t="s">
        <v>188</v>
      </c>
      <c r="D5057" s="3" t="s">
        <v>38</v>
      </c>
      <c r="E5057" s="36">
        <v>52.31</v>
      </c>
      <c r="F5057" s="3" t="s">
        <v>39</v>
      </c>
    </row>
    <row r="5058" spans="1:6">
      <c r="A5058" s="35">
        <v>92518</v>
      </c>
      <c r="B5058" s="3" t="s">
        <v>4873</v>
      </c>
      <c r="C5058" s="3" t="s">
        <v>188</v>
      </c>
      <c r="D5058" s="3" t="s">
        <v>38</v>
      </c>
      <c r="E5058" s="36">
        <v>44.59</v>
      </c>
      <c r="F5058" s="3" t="s">
        <v>39</v>
      </c>
    </row>
    <row r="5059" spans="1:6">
      <c r="A5059" s="35">
        <v>92522</v>
      </c>
      <c r="B5059" s="3" t="s">
        <v>4875</v>
      </c>
      <c r="C5059" s="3" t="s">
        <v>188</v>
      </c>
      <c r="D5059" s="3" t="s">
        <v>38</v>
      </c>
      <c r="E5059" s="36">
        <v>40.119999999999997</v>
      </c>
      <c r="F5059" s="3" t="s">
        <v>39</v>
      </c>
    </row>
    <row r="5060" spans="1:6">
      <c r="A5060" s="35">
        <v>92482</v>
      </c>
      <c r="B5060" s="3" t="s">
        <v>4855</v>
      </c>
      <c r="C5060" s="3" t="s">
        <v>188</v>
      </c>
      <c r="D5060" s="3" t="s">
        <v>92</v>
      </c>
      <c r="E5060" s="36">
        <v>269.98</v>
      </c>
      <c r="F5060" s="3" t="s">
        <v>39</v>
      </c>
    </row>
    <row r="5061" spans="1:6">
      <c r="A5061" s="35">
        <v>92484</v>
      </c>
      <c r="B5061" s="3" t="s">
        <v>4856</v>
      </c>
      <c r="C5061" s="3" t="s">
        <v>188</v>
      </c>
      <c r="D5061" s="3" t="s">
        <v>92</v>
      </c>
      <c r="E5061" s="36">
        <v>185.22</v>
      </c>
      <c r="F5061" s="3" t="s">
        <v>39</v>
      </c>
    </row>
    <row r="5062" spans="1:6">
      <c r="A5062" s="35">
        <v>92486</v>
      </c>
      <c r="B5062" s="3" t="s">
        <v>4857</v>
      </c>
      <c r="C5062" s="3" t="s">
        <v>188</v>
      </c>
      <c r="D5062" s="3" t="s">
        <v>92</v>
      </c>
      <c r="E5062" s="36">
        <v>131.54</v>
      </c>
      <c r="F5062" s="3" t="s">
        <v>39</v>
      </c>
    </row>
    <row r="5063" spans="1:6">
      <c r="A5063" s="35">
        <v>92492</v>
      </c>
      <c r="B5063" s="3" t="s">
        <v>4860</v>
      </c>
      <c r="C5063" s="3" t="s">
        <v>188</v>
      </c>
      <c r="D5063" s="3" t="s">
        <v>38</v>
      </c>
      <c r="E5063" s="36">
        <v>101.1</v>
      </c>
      <c r="F5063" s="3" t="s">
        <v>39</v>
      </c>
    </row>
    <row r="5064" spans="1:6">
      <c r="A5064" s="35">
        <v>92496</v>
      </c>
      <c r="B5064" s="3" t="s">
        <v>4862</v>
      </c>
      <c r="C5064" s="3" t="s">
        <v>188</v>
      </c>
      <c r="D5064" s="3" t="s">
        <v>38</v>
      </c>
      <c r="E5064" s="36">
        <v>96.94</v>
      </c>
      <c r="F5064" s="3" t="s">
        <v>39</v>
      </c>
    </row>
    <row r="5065" spans="1:6">
      <c r="A5065" s="35">
        <v>92500</v>
      </c>
      <c r="B5065" s="3" t="s">
        <v>4864</v>
      </c>
      <c r="C5065" s="3" t="s">
        <v>188</v>
      </c>
      <c r="D5065" s="3" t="s">
        <v>38</v>
      </c>
      <c r="E5065" s="36">
        <v>93.89</v>
      </c>
      <c r="F5065" s="3" t="s">
        <v>39</v>
      </c>
    </row>
    <row r="5066" spans="1:6">
      <c r="A5066" s="35">
        <v>92504</v>
      </c>
      <c r="B5066" s="3" t="s">
        <v>4866</v>
      </c>
      <c r="C5066" s="3" t="s">
        <v>188</v>
      </c>
      <c r="D5066" s="3" t="s">
        <v>38</v>
      </c>
      <c r="E5066" s="36">
        <v>57.27</v>
      </c>
      <c r="F5066" s="3" t="s">
        <v>39</v>
      </c>
    </row>
    <row r="5067" spans="1:6">
      <c r="A5067" s="35">
        <v>92488</v>
      </c>
      <c r="B5067" s="3" t="s">
        <v>4858</v>
      </c>
      <c r="C5067" s="3" t="s">
        <v>188</v>
      </c>
      <c r="D5067" s="3" t="s">
        <v>38</v>
      </c>
      <c r="E5067" s="36">
        <v>106.27</v>
      </c>
      <c r="F5067" s="3" t="s">
        <v>39</v>
      </c>
    </row>
    <row r="5068" spans="1:6">
      <c r="A5068" s="35">
        <v>92494</v>
      </c>
      <c r="B5068" s="3" t="s">
        <v>4861</v>
      </c>
      <c r="C5068" s="3" t="s">
        <v>188</v>
      </c>
      <c r="D5068" s="3" t="s">
        <v>38</v>
      </c>
      <c r="E5068" s="36">
        <v>61.05</v>
      </c>
      <c r="F5068" s="3" t="s">
        <v>39</v>
      </c>
    </row>
    <row r="5069" spans="1:6">
      <c r="A5069" s="35">
        <v>92498</v>
      </c>
      <c r="B5069" s="3" t="s">
        <v>4863</v>
      </c>
      <c r="C5069" s="3" t="s">
        <v>188</v>
      </c>
      <c r="D5069" s="3" t="s">
        <v>38</v>
      </c>
      <c r="E5069" s="36">
        <v>57.56</v>
      </c>
      <c r="F5069" s="3" t="s">
        <v>39</v>
      </c>
    </row>
    <row r="5070" spans="1:6">
      <c r="A5070" s="35">
        <v>92502</v>
      </c>
      <c r="B5070" s="3" t="s">
        <v>4865</v>
      </c>
      <c r="C5070" s="3" t="s">
        <v>188</v>
      </c>
      <c r="D5070" s="3" t="s">
        <v>38</v>
      </c>
      <c r="E5070" s="36">
        <v>55.16</v>
      </c>
      <c r="F5070" s="3" t="s">
        <v>39</v>
      </c>
    </row>
    <row r="5071" spans="1:6">
      <c r="A5071" s="35">
        <v>92506</v>
      </c>
      <c r="B5071" s="3" t="s">
        <v>4867</v>
      </c>
      <c r="C5071" s="3" t="s">
        <v>188</v>
      </c>
      <c r="D5071" s="3" t="s">
        <v>38</v>
      </c>
      <c r="E5071" s="36">
        <v>50.62</v>
      </c>
      <c r="F5071" s="3" t="s">
        <v>39</v>
      </c>
    </row>
    <row r="5072" spans="1:6">
      <c r="A5072" s="35">
        <v>92490</v>
      </c>
      <c r="B5072" s="3" t="s">
        <v>4859</v>
      </c>
      <c r="C5072" s="3" t="s">
        <v>188</v>
      </c>
      <c r="D5072" s="3" t="s">
        <v>38</v>
      </c>
      <c r="E5072" s="36">
        <v>65.430000000000007</v>
      </c>
      <c r="F5072" s="3" t="s">
        <v>39</v>
      </c>
    </row>
    <row r="5073" spans="1:6">
      <c r="A5073" s="35">
        <v>97747</v>
      </c>
      <c r="B5073" s="3" t="s">
        <v>1531</v>
      </c>
      <c r="C5073" s="3" t="s">
        <v>188</v>
      </c>
      <c r="D5073" s="3" t="s">
        <v>92</v>
      </c>
      <c r="E5073" s="36">
        <v>190.19</v>
      </c>
      <c r="F5073" s="3" t="s">
        <v>39</v>
      </c>
    </row>
    <row r="5074" spans="1:6">
      <c r="A5074" s="35">
        <v>96258</v>
      </c>
      <c r="B5074" s="3" t="s">
        <v>1514</v>
      </c>
      <c r="C5074" s="3" t="s">
        <v>188</v>
      </c>
      <c r="D5074" s="3" t="s">
        <v>92</v>
      </c>
      <c r="E5074" s="36">
        <v>175.42</v>
      </c>
      <c r="F5074" s="3" t="s">
        <v>39</v>
      </c>
    </row>
    <row r="5075" spans="1:6">
      <c r="A5075" s="35">
        <v>96259</v>
      </c>
      <c r="B5075" s="3" t="s">
        <v>1515</v>
      </c>
      <c r="C5075" s="3" t="s">
        <v>188</v>
      </c>
      <c r="D5075" s="3" t="s">
        <v>92</v>
      </c>
      <c r="E5075" s="36">
        <v>202.28</v>
      </c>
      <c r="F5075" s="3" t="s">
        <v>39</v>
      </c>
    </row>
    <row r="5076" spans="1:6">
      <c r="A5076" s="35">
        <v>96257</v>
      </c>
      <c r="B5076" s="3" t="s">
        <v>1513</v>
      </c>
      <c r="C5076" s="3" t="s">
        <v>188</v>
      </c>
      <c r="D5076" s="3" t="s">
        <v>92</v>
      </c>
      <c r="E5076" s="36">
        <v>185.41</v>
      </c>
      <c r="F5076" s="3" t="s">
        <v>39</v>
      </c>
    </row>
    <row r="5077" spans="1:6">
      <c r="A5077" s="35">
        <v>92433</v>
      </c>
      <c r="B5077" s="3" t="s">
        <v>4814</v>
      </c>
      <c r="C5077" s="3" t="s">
        <v>188</v>
      </c>
      <c r="D5077" s="3" t="s">
        <v>92</v>
      </c>
      <c r="E5077" s="36">
        <v>64.260000000000005</v>
      </c>
      <c r="F5077" s="3" t="s">
        <v>39</v>
      </c>
    </row>
    <row r="5078" spans="1:6">
      <c r="A5078" s="35">
        <v>92437</v>
      </c>
      <c r="B5078" s="3" t="s">
        <v>4816</v>
      </c>
      <c r="C5078" s="3" t="s">
        <v>188</v>
      </c>
      <c r="D5078" s="3" t="s">
        <v>92</v>
      </c>
      <c r="E5078" s="36">
        <v>60.82</v>
      </c>
      <c r="F5078" s="3" t="s">
        <v>39</v>
      </c>
    </row>
    <row r="5079" spans="1:6">
      <c r="A5079" s="35">
        <v>92441</v>
      </c>
      <c r="B5079" s="3" t="s">
        <v>4818</v>
      </c>
      <c r="C5079" s="3" t="s">
        <v>188</v>
      </c>
      <c r="D5079" s="3" t="s">
        <v>92</v>
      </c>
      <c r="E5079" s="36">
        <v>58.33</v>
      </c>
      <c r="F5079" s="3" t="s">
        <v>39</v>
      </c>
    </row>
    <row r="5080" spans="1:6">
      <c r="A5080" s="35">
        <v>92445</v>
      </c>
      <c r="B5080" s="3" t="s">
        <v>4820</v>
      </c>
      <c r="C5080" s="3" t="s">
        <v>188</v>
      </c>
      <c r="D5080" s="3" t="s">
        <v>92</v>
      </c>
      <c r="E5080" s="36">
        <v>53.03</v>
      </c>
      <c r="F5080" s="3" t="s">
        <v>39</v>
      </c>
    </row>
    <row r="5081" spans="1:6">
      <c r="A5081" s="35">
        <v>92417</v>
      </c>
      <c r="B5081" s="3" t="s">
        <v>4806</v>
      </c>
      <c r="C5081" s="3" t="s">
        <v>188</v>
      </c>
      <c r="D5081" s="3" t="s">
        <v>92</v>
      </c>
      <c r="E5081" s="36">
        <v>148.88</v>
      </c>
      <c r="F5081" s="3" t="s">
        <v>39</v>
      </c>
    </row>
    <row r="5082" spans="1:6">
      <c r="A5082" s="35">
        <v>92421</v>
      </c>
      <c r="B5082" s="3" t="s">
        <v>4808</v>
      </c>
      <c r="C5082" s="3" t="s">
        <v>188</v>
      </c>
      <c r="D5082" s="3" t="s">
        <v>92</v>
      </c>
      <c r="E5082" s="36">
        <v>93.26</v>
      </c>
      <c r="F5082" s="3" t="s">
        <v>39</v>
      </c>
    </row>
    <row r="5083" spans="1:6">
      <c r="A5083" s="35">
        <v>92425</v>
      </c>
      <c r="B5083" s="3" t="s">
        <v>4810</v>
      </c>
      <c r="C5083" s="3" t="s">
        <v>188</v>
      </c>
      <c r="D5083" s="3" t="s">
        <v>92</v>
      </c>
      <c r="E5083" s="36">
        <v>75.87</v>
      </c>
      <c r="F5083" s="3" t="s">
        <v>39</v>
      </c>
    </row>
    <row r="5084" spans="1:6">
      <c r="A5084" s="35">
        <v>92429</v>
      </c>
      <c r="B5084" s="3" t="s">
        <v>4812</v>
      </c>
      <c r="C5084" s="3" t="s">
        <v>188</v>
      </c>
      <c r="D5084" s="3" t="s">
        <v>92</v>
      </c>
      <c r="E5084" s="36">
        <v>67.099999999999994</v>
      </c>
      <c r="F5084" s="3" t="s">
        <v>39</v>
      </c>
    </row>
    <row r="5085" spans="1:6">
      <c r="A5085" s="35">
        <v>92431</v>
      </c>
      <c r="B5085" s="3" t="s">
        <v>4813</v>
      </c>
      <c r="C5085" s="3" t="s">
        <v>188</v>
      </c>
      <c r="D5085" s="3" t="s">
        <v>92</v>
      </c>
      <c r="E5085" s="36">
        <v>54.51</v>
      </c>
      <c r="F5085" s="3" t="s">
        <v>39</v>
      </c>
    </row>
    <row r="5086" spans="1:6">
      <c r="A5086" s="35">
        <v>92435</v>
      </c>
      <c r="B5086" s="3" t="s">
        <v>4815</v>
      </c>
      <c r="C5086" s="3" t="s">
        <v>188</v>
      </c>
      <c r="D5086" s="3" t="s">
        <v>92</v>
      </c>
      <c r="E5086" s="36">
        <v>51.41</v>
      </c>
      <c r="F5086" s="3" t="s">
        <v>39</v>
      </c>
    </row>
    <row r="5087" spans="1:6">
      <c r="A5087" s="35">
        <v>92439</v>
      </c>
      <c r="B5087" s="3" t="s">
        <v>4817</v>
      </c>
      <c r="C5087" s="3" t="s">
        <v>188</v>
      </c>
      <c r="D5087" s="3" t="s">
        <v>92</v>
      </c>
      <c r="E5087" s="36">
        <v>49.15</v>
      </c>
      <c r="F5087" s="3" t="s">
        <v>39</v>
      </c>
    </row>
    <row r="5088" spans="1:6">
      <c r="A5088" s="35">
        <v>92443</v>
      </c>
      <c r="B5088" s="3" t="s">
        <v>4819</v>
      </c>
      <c r="C5088" s="3" t="s">
        <v>188</v>
      </c>
      <c r="D5088" s="3" t="s">
        <v>92</v>
      </c>
      <c r="E5088" s="36">
        <v>44.18</v>
      </c>
      <c r="F5088" s="3" t="s">
        <v>39</v>
      </c>
    </row>
    <row r="5089" spans="1:6">
      <c r="A5089" s="35">
        <v>92415</v>
      </c>
      <c r="B5089" s="3" t="s">
        <v>4805</v>
      </c>
      <c r="C5089" s="3" t="s">
        <v>188</v>
      </c>
      <c r="D5089" s="3" t="s">
        <v>92</v>
      </c>
      <c r="E5089" s="36">
        <v>132.28</v>
      </c>
      <c r="F5089" s="3" t="s">
        <v>39</v>
      </c>
    </row>
    <row r="5090" spans="1:6">
      <c r="A5090" s="35">
        <v>92419</v>
      </c>
      <c r="B5090" s="3" t="s">
        <v>4807</v>
      </c>
      <c r="C5090" s="3" t="s">
        <v>188</v>
      </c>
      <c r="D5090" s="3" t="s">
        <v>92</v>
      </c>
      <c r="E5090" s="36">
        <v>80.53</v>
      </c>
      <c r="F5090" s="3" t="s">
        <v>39</v>
      </c>
    </row>
    <row r="5091" spans="1:6">
      <c r="A5091" s="35">
        <v>92423</v>
      </c>
      <c r="B5091" s="3" t="s">
        <v>4809</v>
      </c>
      <c r="C5091" s="3" t="s">
        <v>188</v>
      </c>
      <c r="D5091" s="3" t="s">
        <v>92</v>
      </c>
      <c r="E5091" s="36">
        <v>64.8</v>
      </c>
      <c r="F5091" s="3" t="s">
        <v>39</v>
      </c>
    </row>
    <row r="5092" spans="1:6">
      <c r="A5092" s="35">
        <v>92427</v>
      </c>
      <c r="B5092" s="3" t="s">
        <v>4811</v>
      </c>
      <c r="C5092" s="3" t="s">
        <v>188</v>
      </c>
      <c r="D5092" s="3" t="s">
        <v>92</v>
      </c>
      <c r="E5092" s="36">
        <v>56.83</v>
      </c>
      <c r="F5092" s="3" t="s">
        <v>39</v>
      </c>
    </row>
    <row r="5093" spans="1:6">
      <c r="A5093" s="35">
        <v>92409</v>
      </c>
      <c r="B5093" s="3" t="s">
        <v>4802</v>
      </c>
      <c r="C5093" s="3" t="s">
        <v>188</v>
      </c>
      <c r="D5093" s="3" t="s">
        <v>92</v>
      </c>
      <c r="E5093" s="36">
        <v>263.48</v>
      </c>
      <c r="F5093" s="3" t="s">
        <v>39</v>
      </c>
    </row>
    <row r="5094" spans="1:6">
      <c r="A5094" s="35">
        <v>92411</v>
      </c>
      <c r="B5094" s="3" t="s">
        <v>4803</v>
      </c>
      <c r="C5094" s="3" t="s">
        <v>188</v>
      </c>
      <c r="D5094" s="3" t="s">
        <v>92</v>
      </c>
      <c r="E5094" s="36">
        <v>162.38999999999999</v>
      </c>
      <c r="F5094" s="3" t="s">
        <v>39</v>
      </c>
    </row>
    <row r="5095" spans="1:6">
      <c r="A5095" s="35">
        <v>92413</v>
      </c>
      <c r="B5095" s="3" t="s">
        <v>4804</v>
      </c>
      <c r="C5095" s="3" t="s">
        <v>188</v>
      </c>
      <c r="D5095" s="3" t="s">
        <v>92</v>
      </c>
      <c r="E5095" s="36">
        <v>99.94</v>
      </c>
      <c r="F5095" s="3" t="s">
        <v>39</v>
      </c>
    </row>
    <row r="5096" spans="1:6">
      <c r="A5096" s="35">
        <v>92465</v>
      </c>
      <c r="B5096" s="3" t="s">
        <v>4839</v>
      </c>
      <c r="C5096" s="3" t="s">
        <v>188</v>
      </c>
      <c r="D5096" s="3" t="s">
        <v>92</v>
      </c>
      <c r="E5096" s="36">
        <v>150.5</v>
      </c>
      <c r="F5096" s="3" t="s">
        <v>39</v>
      </c>
    </row>
    <row r="5097" spans="1:6">
      <c r="A5097" s="35">
        <v>92469</v>
      </c>
      <c r="B5097" s="3" t="s">
        <v>4843</v>
      </c>
      <c r="C5097" s="3" t="s">
        <v>188</v>
      </c>
      <c r="D5097" s="3" t="s">
        <v>92</v>
      </c>
      <c r="E5097" s="36">
        <v>136.69</v>
      </c>
      <c r="F5097" s="3" t="s">
        <v>39</v>
      </c>
    </row>
    <row r="5098" spans="1:6">
      <c r="A5098" s="35">
        <v>92473</v>
      </c>
      <c r="B5098" s="3" t="s">
        <v>4847</v>
      </c>
      <c r="C5098" s="3" t="s">
        <v>188</v>
      </c>
      <c r="D5098" s="3" t="s">
        <v>92</v>
      </c>
      <c r="E5098" s="36">
        <v>125.67</v>
      </c>
      <c r="F5098" s="3" t="s">
        <v>39</v>
      </c>
    </row>
    <row r="5099" spans="1:6">
      <c r="A5099" s="35">
        <v>92477</v>
      </c>
      <c r="B5099" s="3" t="s">
        <v>4851</v>
      </c>
      <c r="C5099" s="3" t="s">
        <v>188</v>
      </c>
      <c r="D5099" s="3" t="s">
        <v>92</v>
      </c>
      <c r="E5099" s="36">
        <v>101.68</v>
      </c>
      <c r="F5099" s="3" t="s">
        <v>39</v>
      </c>
    </row>
    <row r="5100" spans="1:6">
      <c r="A5100" s="35">
        <v>92449</v>
      </c>
      <c r="B5100" s="3" t="s">
        <v>4824</v>
      </c>
      <c r="C5100" s="3" t="s">
        <v>188</v>
      </c>
      <c r="D5100" s="3" t="s">
        <v>92</v>
      </c>
      <c r="E5100" s="36">
        <v>276.91000000000003</v>
      </c>
      <c r="F5100" s="3" t="s">
        <v>39</v>
      </c>
    </row>
    <row r="5101" spans="1:6">
      <c r="A5101" s="35">
        <v>92453</v>
      </c>
      <c r="B5101" s="3" t="s">
        <v>4828</v>
      </c>
      <c r="C5101" s="3" t="s">
        <v>188</v>
      </c>
      <c r="D5101" s="3" t="s">
        <v>92</v>
      </c>
      <c r="E5101" s="36">
        <v>237.04</v>
      </c>
      <c r="F5101" s="3" t="s">
        <v>39</v>
      </c>
    </row>
    <row r="5102" spans="1:6">
      <c r="A5102" s="35">
        <v>92457</v>
      </c>
      <c r="B5102" s="3" t="s">
        <v>4832</v>
      </c>
      <c r="C5102" s="3" t="s">
        <v>188</v>
      </c>
      <c r="D5102" s="3" t="s">
        <v>92</v>
      </c>
      <c r="E5102" s="36">
        <v>205.02</v>
      </c>
      <c r="F5102" s="3" t="s">
        <v>39</v>
      </c>
    </row>
    <row r="5103" spans="1:6">
      <c r="A5103" s="35">
        <v>92461</v>
      </c>
      <c r="B5103" s="3" t="s">
        <v>4835</v>
      </c>
      <c r="C5103" s="3" t="s">
        <v>188</v>
      </c>
      <c r="D5103" s="3" t="s">
        <v>92</v>
      </c>
      <c r="E5103" s="36">
        <v>189.2</v>
      </c>
      <c r="F5103" s="3" t="s">
        <v>39</v>
      </c>
    </row>
    <row r="5104" spans="1:6">
      <c r="A5104" s="35">
        <v>92467</v>
      </c>
      <c r="B5104" s="3" t="s">
        <v>4841</v>
      </c>
      <c r="C5104" s="3" t="s">
        <v>188</v>
      </c>
      <c r="D5104" s="3" t="s">
        <v>92</v>
      </c>
      <c r="E5104" s="36">
        <v>97.13</v>
      </c>
      <c r="F5104" s="3" t="s">
        <v>39</v>
      </c>
    </row>
    <row r="5105" spans="1:6">
      <c r="A5105" s="35">
        <v>92471</v>
      </c>
      <c r="B5105" s="3" t="s">
        <v>4845</v>
      </c>
      <c r="C5105" s="3" t="s">
        <v>188</v>
      </c>
      <c r="D5105" s="3" t="s">
        <v>92</v>
      </c>
      <c r="E5105" s="36">
        <v>88.35</v>
      </c>
      <c r="F5105" s="3" t="s">
        <v>39</v>
      </c>
    </row>
    <row r="5106" spans="1:6">
      <c r="A5106" s="35">
        <v>92475</v>
      </c>
      <c r="B5106" s="3" t="s">
        <v>4849</v>
      </c>
      <c r="C5106" s="3" t="s">
        <v>188</v>
      </c>
      <c r="D5106" s="3" t="s">
        <v>92</v>
      </c>
      <c r="E5106" s="36">
        <v>81.3</v>
      </c>
      <c r="F5106" s="3" t="s">
        <v>39</v>
      </c>
    </row>
    <row r="5107" spans="1:6">
      <c r="A5107" s="35">
        <v>92479</v>
      </c>
      <c r="B5107" s="3" t="s">
        <v>4853</v>
      </c>
      <c r="C5107" s="3" t="s">
        <v>188</v>
      </c>
      <c r="D5107" s="3" t="s">
        <v>92</v>
      </c>
      <c r="E5107" s="36">
        <v>65.98</v>
      </c>
      <c r="F5107" s="3" t="s">
        <v>39</v>
      </c>
    </row>
    <row r="5108" spans="1:6">
      <c r="A5108" s="35">
        <v>92451</v>
      </c>
      <c r="B5108" s="3" t="s">
        <v>4826</v>
      </c>
      <c r="C5108" s="3" t="s">
        <v>188</v>
      </c>
      <c r="D5108" s="3" t="s">
        <v>92</v>
      </c>
      <c r="E5108" s="36">
        <v>187.72</v>
      </c>
      <c r="F5108" s="3" t="s">
        <v>39</v>
      </c>
    </row>
    <row r="5109" spans="1:6">
      <c r="A5109" s="35">
        <v>92455</v>
      </c>
      <c r="B5109" s="3" t="s">
        <v>4830</v>
      </c>
      <c r="C5109" s="3" t="s">
        <v>188</v>
      </c>
      <c r="D5109" s="3" t="s">
        <v>92</v>
      </c>
      <c r="E5109" s="36">
        <v>153.38</v>
      </c>
      <c r="F5109" s="3" t="s">
        <v>39</v>
      </c>
    </row>
    <row r="5110" spans="1:6">
      <c r="A5110" s="35">
        <v>92459</v>
      </c>
      <c r="B5110" s="3" t="s">
        <v>4833</v>
      </c>
      <c r="C5110" s="3" t="s">
        <v>188</v>
      </c>
      <c r="D5110" s="3" t="s">
        <v>92</v>
      </c>
      <c r="E5110" s="36">
        <v>129.4</v>
      </c>
      <c r="F5110" s="3" t="s">
        <v>39</v>
      </c>
    </row>
    <row r="5111" spans="1:6">
      <c r="A5111" s="35">
        <v>92463</v>
      </c>
      <c r="B5111" s="3" t="s">
        <v>4837</v>
      </c>
      <c r="C5111" s="3" t="s">
        <v>188</v>
      </c>
      <c r="D5111" s="3" t="s">
        <v>92</v>
      </c>
      <c r="E5111" s="36">
        <v>117.15</v>
      </c>
      <c r="F5111" s="3" t="s">
        <v>39</v>
      </c>
    </row>
    <row r="5112" spans="1:6">
      <c r="A5112" s="35">
        <v>92446</v>
      </c>
      <c r="B5112" s="3" t="s">
        <v>4821</v>
      </c>
      <c r="C5112" s="3" t="s">
        <v>188</v>
      </c>
      <c r="D5112" s="3" t="s">
        <v>92</v>
      </c>
      <c r="E5112" s="36">
        <v>247.4</v>
      </c>
      <c r="F5112" s="3" t="s">
        <v>39</v>
      </c>
    </row>
    <row r="5113" spans="1:6">
      <c r="A5113" s="35">
        <v>92447</v>
      </c>
      <c r="B5113" s="3" t="s">
        <v>4822</v>
      </c>
      <c r="C5113" s="3" t="s">
        <v>188</v>
      </c>
      <c r="D5113" s="3" t="s">
        <v>92</v>
      </c>
      <c r="E5113" s="36">
        <v>171.57</v>
      </c>
      <c r="F5113" s="3" t="s">
        <v>39</v>
      </c>
    </row>
    <row r="5114" spans="1:6">
      <c r="A5114" s="35">
        <v>92448</v>
      </c>
      <c r="B5114" s="3" t="s">
        <v>4823</v>
      </c>
      <c r="C5114" s="3" t="s">
        <v>188</v>
      </c>
      <c r="D5114" s="3" t="s">
        <v>92</v>
      </c>
      <c r="E5114" s="36">
        <v>135.32</v>
      </c>
      <c r="F5114" s="3" t="s">
        <v>39</v>
      </c>
    </row>
    <row r="5115" spans="1:6">
      <c r="A5115" s="35">
        <v>92466</v>
      </c>
      <c r="B5115" s="3" t="s">
        <v>4840</v>
      </c>
      <c r="C5115" s="3" t="s">
        <v>188</v>
      </c>
      <c r="D5115" s="3" t="s">
        <v>92</v>
      </c>
      <c r="E5115" s="36">
        <v>242.67</v>
      </c>
      <c r="F5115" s="3" t="s">
        <v>39</v>
      </c>
    </row>
    <row r="5116" spans="1:6">
      <c r="A5116" s="35">
        <v>92470</v>
      </c>
      <c r="B5116" s="3" t="s">
        <v>4844</v>
      </c>
      <c r="C5116" s="3" t="s">
        <v>188</v>
      </c>
      <c r="D5116" s="3" t="s">
        <v>92</v>
      </c>
      <c r="E5116" s="36">
        <v>236.64</v>
      </c>
      <c r="F5116" s="3" t="s">
        <v>39</v>
      </c>
    </row>
    <row r="5117" spans="1:6">
      <c r="A5117" s="35">
        <v>92474</v>
      </c>
      <c r="B5117" s="3" t="s">
        <v>4848</v>
      </c>
      <c r="C5117" s="3" t="s">
        <v>188</v>
      </c>
      <c r="D5117" s="3" t="s">
        <v>92</v>
      </c>
      <c r="E5117" s="36">
        <v>231.55</v>
      </c>
      <c r="F5117" s="3" t="s">
        <v>39</v>
      </c>
    </row>
    <row r="5118" spans="1:6">
      <c r="A5118" s="35">
        <v>92478</v>
      </c>
      <c r="B5118" s="3" t="s">
        <v>4852</v>
      </c>
      <c r="C5118" s="3" t="s">
        <v>188</v>
      </c>
      <c r="D5118" s="3" t="s">
        <v>92</v>
      </c>
      <c r="E5118" s="36">
        <v>221.24</v>
      </c>
      <c r="F5118" s="3" t="s">
        <v>39</v>
      </c>
    </row>
    <row r="5119" spans="1:6">
      <c r="A5119" s="35">
        <v>92450</v>
      </c>
      <c r="B5119" s="3" t="s">
        <v>4825</v>
      </c>
      <c r="C5119" s="3" t="s">
        <v>188</v>
      </c>
      <c r="D5119" s="3" t="s">
        <v>92</v>
      </c>
      <c r="E5119" s="36">
        <v>307.08999999999997</v>
      </c>
      <c r="F5119" s="3" t="s">
        <v>39</v>
      </c>
    </row>
    <row r="5120" spans="1:6">
      <c r="A5120" s="35">
        <v>92454</v>
      </c>
      <c r="B5120" s="3" t="s">
        <v>4829</v>
      </c>
      <c r="C5120" s="3" t="s">
        <v>188</v>
      </c>
      <c r="D5120" s="3" t="s">
        <v>92</v>
      </c>
      <c r="E5120" s="36">
        <v>276.52</v>
      </c>
      <c r="F5120" s="3" t="s">
        <v>39</v>
      </c>
    </row>
    <row r="5121" spans="1:6">
      <c r="A5121" s="35">
        <v>92458</v>
      </c>
      <c r="B5121" s="3" t="s">
        <v>1511</v>
      </c>
      <c r="C5121" s="3" t="s">
        <v>188</v>
      </c>
      <c r="D5121" s="3" t="s">
        <v>92</v>
      </c>
      <c r="E5121" s="36">
        <v>257.74</v>
      </c>
      <c r="F5121" s="3" t="s">
        <v>39</v>
      </c>
    </row>
    <row r="5122" spans="1:6">
      <c r="A5122" s="35">
        <v>92462</v>
      </c>
      <c r="B5122" s="3" t="s">
        <v>4836</v>
      </c>
      <c r="C5122" s="3" t="s">
        <v>188</v>
      </c>
      <c r="D5122" s="3" t="s">
        <v>92</v>
      </c>
      <c r="E5122" s="36">
        <v>246.44</v>
      </c>
      <c r="F5122" s="3" t="s">
        <v>39</v>
      </c>
    </row>
    <row r="5123" spans="1:6">
      <c r="A5123" s="35">
        <v>92468</v>
      </c>
      <c r="B5123" s="3" t="s">
        <v>4842</v>
      </c>
      <c r="C5123" s="3" t="s">
        <v>188</v>
      </c>
      <c r="D5123" s="3" t="s">
        <v>92</v>
      </c>
      <c r="E5123" s="36">
        <v>87.97</v>
      </c>
      <c r="F5123" s="3" t="s">
        <v>39</v>
      </c>
    </row>
    <row r="5124" spans="1:6">
      <c r="A5124" s="35">
        <v>92472</v>
      </c>
      <c r="B5124" s="3" t="s">
        <v>4846</v>
      </c>
      <c r="C5124" s="3" t="s">
        <v>188</v>
      </c>
      <c r="D5124" s="3" t="s">
        <v>92</v>
      </c>
      <c r="E5124" s="36">
        <v>82.47</v>
      </c>
      <c r="F5124" s="3" t="s">
        <v>39</v>
      </c>
    </row>
    <row r="5125" spans="1:6">
      <c r="A5125" s="35">
        <v>92476</v>
      </c>
      <c r="B5125" s="3" t="s">
        <v>4850</v>
      </c>
      <c r="C5125" s="3" t="s">
        <v>188</v>
      </c>
      <c r="D5125" s="3" t="s">
        <v>92</v>
      </c>
      <c r="E5125" s="36">
        <v>77.91</v>
      </c>
      <c r="F5125" s="3" t="s">
        <v>39</v>
      </c>
    </row>
    <row r="5126" spans="1:6">
      <c r="A5126" s="35">
        <v>92480</v>
      </c>
      <c r="B5126" s="3" t="s">
        <v>4854</v>
      </c>
      <c r="C5126" s="3" t="s">
        <v>188</v>
      </c>
      <c r="D5126" s="3" t="s">
        <v>92</v>
      </c>
      <c r="E5126" s="36">
        <v>68.510000000000005</v>
      </c>
      <c r="F5126" s="3" t="s">
        <v>39</v>
      </c>
    </row>
    <row r="5127" spans="1:6">
      <c r="A5127" s="35">
        <v>92452</v>
      </c>
      <c r="B5127" s="3" t="s">
        <v>4827</v>
      </c>
      <c r="C5127" s="3" t="s">
        <v>188</v>
      </c>
      <c r="D5127" s="3" t="s">
        <v>92</v>
      </c>
      <c r="E5127" s="36">
        <v>153.44999999999999</v>
      </c>
      <c r="F5127" s="3" t="s">
        <v>39</v>
      </c>
    </row>
    <row r="5128" spans="1:6">
      <c r="A5128" s="35">
        <v>92456</v>
      </c>
      <c r="B5128" s="3" t="s">
        <v>4831</v>
      </c>
      <c r="C5128" s="3" t="s">
        <v>188</v>
      </c>
      <c r="D5128" s="3" t="s">
        <v>92</v>
      </c>
      <c r="E5128" s="36">
        <v>122</v>
      </c>
      <c r="F5128" s="3" t="s">
        <v>39</v>
      </c>
    </row>
    <row r="5129" spans="1:6">
      <c r="A5129" s="35">
        <v>92460</v>
      </c>
      <c r="B5129" s="3" t="s">
        <v>4834</v>
      </c>
      <c r="C5129" s="3" t="s">
        <v>188</v>
      </c>
      <c r="D5129" s="3" t="s">
        <v>92</v>
      </c>
      <c r="E5129" s="36">
        <v>97.61</v>
      </c>
      <c r="F5129" s="3" t="s">
        <v>39</v>
      </c>
    </row>
    <row r="5130" spans="1:6">
      <c r="A5130" s="35">
        <v>92464</v>
      </c>
      <c r="B5130" s="3" t="s">
        <v>4838</v>
      </c>
      <c r="C5130" s="3" t="s">
        <v>188</v>
      </c>
      <c r="D5130" s="3" t="s">
        <v>92</v>
      </c>
      <c r="E5130" s="36">
        <v>91.74</v>
      </c>
      <c r="F5130" s="3" t="s">
        <v>39</v>
      </c>
    </row>
    <row r="5131" spans="1:6">
      <c r="A5131" s="35">
        <v>102072</v>
      </c>
      <c r="B5131" s="3" t="s">
        <v>4959</v>
      </c>
      <c r="C5131" s="3" t="s">
        <v>188</v>
      </c>
      <c r="D5131" s="3" t="s">
        <v>92</v>
      </c>
      <c r="E5131" s="36">
        <v>156.66</v>
      </c>
      <c r="F5131" s="3" t="s">
        <v>39</v>
      </c>
    </row>
    <row r="5132" spans="1:6">
      <c r="A5132" s="35">
        <v>102070</v>
      </c>
      <c r="B5132" s="3" t="s">
        <v>4957</v>
      </c>
      <c r="C5132" s="3" t="s">
        <v>188</v>
      </c>
      <c r="D5132" s="3" t="s">
        <v>92</v>
      </c>
      <c r="E5132" s="36">
        <v>194.68</v>
      </c>
      <c r="F5132" s="3" t="s">
        <v>39</v>
      </c>
    </row>
    <row r="5133" spans="1:6">
      <c r="A5133" s="35">
        <v>102071</v>
      </c>
      <c r="B5133" s="3" t="s">
        <v>4958</v>
      </c>
      <c r="C5133" s="3" t="s">
        <v>188</v>
      </c>
      <c r="D5133" s="3" t="s">
        <v>92</v>
      </c>
      <c r="E5133" s="36">
        <v>167.31</v>
      </c>
      <c r="F5133" s="3" t="s">
        <v>39</v>
      </c>
    </row>
    <row r="5134" spans="1:6">
      <c r="A5134" s="35">
        <v>102068</v>
      </c>
      <c r="B5134" s="3" t="s">
        <v>4955</v>
      </c>
      <c r="C5134" s="3" t="s">
        <v>188</v>
      </c>
      <c r="D5134" s="3" t="s">
        <v>92</v>
      </c>
      <c r="E5134" s="36">
        <v>236.68</v>
      </c>
      <c r="F5134" s="3" t="s">
        <v>39</v>
      </c>
    </row>
    <row r="5135" spans="1:6">
      <c r="A5135" s="35">
        <v>102069</v>
      </c>
      <c r="B5135" s="3" t="s">
        <v>4956</v>
      </c>
      <c r="C5135" s="3" t="s">
        <v>188</v>
      </c>
      <c r="D5135" s="3" t="s">
        <v>92</v>
      </c>
      <c r="E5135" s="36">
        <v>219.81</v>
      </c>
      <c r="F5135" s="3" t="s">
        <v>39</v>
      </c>
    </row>
    <row r="5136" spans="1:6">
      <c r="A5136" s="35">
        <v>102066</v>
      </c>
      <c r="B5136" s="3" t="s">
        <v>4953</v>
      </c>
      <c r="C5136" s="3" t="s">
        <v>188</v>
      </c>
      <c r="D5136" s="3" t="s">
        <v>92</v>
      </c>
      <c r="E5136" s="36">
        <v>400.14</v>
      </c>
      <c r="F5136" s="3" t="s">
        <v>39</v>
      </c>
    </row>
    <row r="5137" spans="1:6">
      <c r="A5137" s="35">
        <v>102067</v>
      </c>
      <c r="B5137" s="3" t="s">
        <v>4954</v>
      </c>
      <c r="C5137" s="3" t="s">
        <v>188</v>
      </c>
      <c r="D5137" s="3" t="s">
        <v>92</v>
      </c>
      <c r="E5137" s="36">
        <v>344.88</v>
      </c>
      <c r="F5137" s="3" t="s">
        <v>39</v>
      </c>
    </row>
    <row r="5138" spans="1:6">
      <c r="A5138" s="35">
        <v>102065</v>
      </c>
      <c r="B5138" s="3" t="s">
        <v>4952</v>
      </c>
      <c r="C5138" s="3" t="s">
        <v>188</v>
      </c>
      <c r="D5138" s="3" t="s">
        <v>92</v>
      </c>
      <c r="E5138" s="36">
        <v>156.83000000000001</v>
      </c>
      <c r="F5138" s="3" t="s">
        <v>39</v>
      </c>
    </row>
    <row r="5139" spans="1:6">
      <c r="A5139" s="35">
        <v>102063</v>
      </c>
      <c r="B5139" s="3" t="s">
        <v>4950</v>
      </c>
      <c r="C5139" s="3" t="s">
        <v>188</v>
      </c>
      <c r="D5139" s="3" t="s">
        <v>92</v>
      </c>
      <c r="E5139" s="36">
        <v>201.32</v>
      </c>
      <c r="F5139" s="3" t="s">
        <v>39</v>
      </c>
    </row>
    <row r="5140" spans="1:6">
      <c r="A5140" s="35">
        <v>102064</v>
      </c>
      <c r="B5140" s="3" t="s">
        <v>4951</v>
      </c>
      <c r="C5140" s="3" t="s">
        <v>188</v>
      </c>
      <c r="D5140" s="3" t="s">
        <v>92</v>
      </c>
      <c r="E5140" s="36">
        <v>172.64</v>
      </c>
      <c r="F5140" s="3" t="s">
        <v>39</v>
      </c>
    </row>
    <row r="5141" spans="1:6">
      <c r="A5141" s="35">
        <v>102061</v>
      </c>
      <c r="B5141" s="3" t="s">
        <v>4948</v>
      </c>
      <c r="C5141" s="3" t="s">
        <v>188</v>
      </c>
      <c r="D5141" s="3" t="s">
        <v>92</v>
      </c>
      <c r="E5141" s="36">
        <v>254.02</v>
      </c>
      <c r="F5141" s="3" t="s">
        <v>39</v>
      </c>
    </row>
    <row r="5142" spans="1:6">
      <c r="A5142" s="35">
        <v>102062</v>
      </c>
      <c r="B5142" s="3" t="s">
        <v>4949</v>
      </c>
      <c r="C5142" s="3" t="s">
        <v>188</v>
      </c>
      <c r="D5142" s="3" t="s">
        <v>92</v>
      </c>
      <c r="E5142" s="36">
        <v>235.14</v>
      </c>
      <c r="F5142" s="3" t="s">
        <v>39</v>
      </c>
    </row>
    <row r="5143" spans="1:6">
      <c r="A5143" s="35">
        <v>102059</v>
      </c>
      <c r="B5143" s="3" t="s">
        <v>4946</v>
      </c>
      <c r="C5143" s="3" t="s">
        <v>188</v>
      </c>
      <c r="D5143" s="3" t="s">
        <v>92</v>
      </c>
      <c r="E5143" s="36">
        <v>389.97</v>
      </c>
      <c r="F5143" s="3" t="s">
        <v>39</v>
      </c>
    </row>
    <row r="5144" spans="1:6">
      <c r="A5144" s="35">
        <v>102060</v>
      </c>
      <c r="B5144" s="3" t="s">
        <v>4947</v>
      </c>
      <c r="C5144" s="3" t="s">
        <v>188</v>
      </c>
      <c r="D5144" s="3" t="s">
        <v>92</v>
      </c>
      <c r="E5144" s="36">
        <v>330</v>
      </c>
      <c r="F5144" s="3" t="s">
        <v>39</v>
      </c>
    </row>
    <row r="5145" spans="1:6">
      <c r="A5145" s="35">
        <v>102052</v>
      </c>
      <c r="B5145" s="3" t="s">
        <v>4945</v>
      </c>
      <c r="C5145" s="3" t="s">
        <v>188</v>
      </c>
      <c r="D5145" s="3" t="s">
        <v>92</v>
      </c>
      <c r="E5145" s="36">
        <v>161.76</v>
      </c>
      <c r="F5145" s="3" t="s">
        <v>39</v>
      </c>
    </row>
    <row r="5146" spans="1:6">
      <c r="A5146" s="35">
        <v>102050</v>
      </c>
      <c r="B5146" s="3" t="s">
        <v>4943</v>
      </c>
      <c r="C5146" s="3" t="s">
        <v>188</v>
      </c>
      <c r="D5146" s="3" t="s">
        <v>92</v>
      </c>
      <c r="E5146" s="36">
        <v>207.14</v>
      </c>
      <c r="F5146" s="3" t="s">
        <v>39</v>
      </c>
    </row>
    <row r="5147" spans="1:6">
      <c r="A5147" s="35">
        <v>102051</v>
      </c>
      <c r="B5147" s="3" t="s">
        <v>4944</v>
      </c>
      <c r="C5147" s="3" t="s">
        <v>188</v>
      </c>
      <c r="D5147" s="3" t="s">
        <v>92</v>
      </c>
      <c r="E5147" s="36">
        <v>177.92</v>
      </c>
      <c r="F5147" s="3" t="s">
        <v>39</v>
      </c>
    </row>
    <row r="5148" spans="1:6">
      <c r="A5148" s="35">
        <v>102048</v>
      </c>
      <c r="B5148" s="3" t="s">
        <v>4941</v>
      </c>
      <c r="C5148" s="3" t="s">
        <v>188</v>
      </c>
      <c r="D5148" s="3" t="s">
        <v>92</v>
      </c>
      <c r="E5148" s="36">
        <v>256.52</v>
      </c>
      <c r="F5148" s="3" t="s">
        <v>39</v>
      </c>
    </row>
    <row r="5149" spans="1:6">
      <c r="A5149" s="35">
        <v>102049</v>
      </c>
      <c r="B5149" s="3" t="s">
        <v>4942</v>
      </c>
      <c r="C5149" s="3" t="s">
        <v>188</v>
      </c>
      <c r="D5149" s="3" t="s">
        <v>92</v>
      </c>
      <c r="E5149" s="36">
        <v>233.2</v>
      </c>
      <c r="F5149" s="3" t="s">
        <v>39</v>
      </c>
    </row>
    <row r="5150" spans="1:6">
      <c r="A5150" s="35">
        <v>102046</v>
      </c>
      <c r="B5150" s="3" t="s">
        <v>4939</v>
      </c>
      <c r="C5150" s="3" t="s">
        <v>188</v>
      </c>
      <c r="D5150" s="3" t="s">
        <v>92</v>
      </c>
      <c r="E5150" s="36">
        <v>446.9</v>
      </c>
      <c r="F5150" s="3" t="s">
        <v>39</v>
      </c>
    </row>
    <row r="5151" spans="1:6">
      <c r="A5151" s="35">
        <v>102047</v>
      </c>
      <c r="B5151" s="3" t="s">
        <v>4940</v>
      </c>
      <c r="C5151" s="3" t="s">
        <v>188</v>
      </c>
      <c r="D5151" s="3" t="s">
        <v>92</v>
      </c>
      <c r="E5151" s="36">
        <v>383.26</v>
      </c>
      <c r="F5151" s="3" t="s">
        <v>39</v>
      </c>
    </row>
    <row r="5152" spans="1:6">
      <c r="A5152" s="35">
        <v>102045</v>
      </c>
      <c r="B5152" s="3" t="s">
        <v>4938</v>
      </c>
      <c r="C5152" s="3" t="s">
        <v>188</v>
      </c>
      <c r="D5152" s="3" t="s">
        <v>92</v>
      </c>
      <c r="E5152" s="36">
        <v>167.54</v>
      </c>
      <c r="F5152" s="3" t="s">
        <v>39</v>
      </c>
    </row>
    <row r="5153" spans="1:6">
      <c r="A5153" s="35">
        <v>102043</v>
      </c>
      <c r="B5153" s="3" t="s">
        <v>4936</v>
      </c>
      <c r="C5153" s="3" t="s">
        <v>188</v>
      </c>
      <c r="D5153" s="3" t="s">
        <v>92</v>
      </c>
      <c r="E5153" s="36">
        <v>212.52</v>
      </c>
      <c r="F5153" s="3" t="s">
        <v>39</v>
      </c>
    </row>
    <row r="5154" spans="1:6">
      <c r="A5154" s="35">
        <v>102044</v>
      </c>
      <c r="B5154" s="3" t="s">
        <v>4937</v>
      </c>
      <c r="C5154" s="3" t="s">
        <v>188</v>
      </c>
      <c r="D5154" s="3" t="s">
        <v>92</v>
      </c>
      <c r="E5154" s="36">
        <v>184.41</v>
      </c>
      <c r="F5154" s="3" t="s">
        <v>39</v>
      </c>
    </row>
    <row r="5155" spans="1:6">
      <c r="A5155" s="35">
        <v>102041</v>
      </c>
      <c r="B5155" s="3" t="s">
        <v>4934</v>
      </c>
      <c r="C5155" s="3" t="s">
        <v>188</v>
      </c>
      <c r="D5155" s="3" t="s">
        <v>92</v>
      </c>
      <c r="E5155" s="36">
        <v>272.47000000000003</v>
      </c>
      <c r="F5155" s="3" t="s">
        <v>39</v>
      </c>
    </row>
    <row r="5156" spans="1:6">
      <c r="A5156" s="35">
        <v>102042</v>
      </c>
      <c r="B5156" s="3" t="s">
        <v>4935</v>
      </c>
      <c r="C5156" s="3" t="s">
        <v>188</v>
      </c>
      <c r="D5156" s="3" t="s">
        <v>92</v>
      </c>
      <c r="E5156" s="36">
        <v>247.26</v>
      </c>
      <c r="F5156" s="3" t="s">
        <v>39</v>
      </c>
    </row>
    <row r="5157" spans="1:6">
      <c r="A5157" s="35">
        <v>102039</v>
      </c>
      <c r="B5157" s="3" t="s">
        <v>4932</v>
      </c>
      <c r="C5157" s="3" t="s">
        <v>188</v>
      </c>
      <c r="D5157" s="3" t="s">
        <v>92</v>
      </c>
      <c r="E5157" s="36">
        <v>414.07</v>
      </c>
      <c r="F5157" s="3" t="s">
        <v>39</v>
      </c>
    </row>
    <row r="5158" spans="1:6">
      <c r="A5158" s="35">
        <v>102040</v>
      </c>
      <c r="B5158" s="3" t="s">
        <v>4933</v>
      </c>
      <c r="C5158" s="3" t="s">
        <v>188</v>
      </c>
      <c r="D5158" s="3" t="s">
        <v>92</v>
      </c>
      <c r="E5158" s="36">
        <v>347.24</v>
      </c>
      <c r="F5158" s="3" t="s">
        <v>39</v>
      </c>
    </row>
    <row r="5159" spans="1:6">
      <c r="A5159" s="35">
        <v>102038</v>
      </c>
      <c r="B5159" s="3" t="s">
        <v>4931</v>
      </c>
      <c r="C5159" s="3" t="s">
        <v>188</v>
      </c>
      <c r="D5159" s="3" t="s">
        <v>92</v>
      </c>
      <c r="E5159" s="36">
        <v>166.82</v>
      </c>
      <c r="F5159" s="3" t="s">
        <v>39</v>
      </c>
    </row>
    <row r="5160" spans="1:6">
      <c r="A5160" s="35">
        <v>102036</v>
      </c>
      <c r="B5160" s="3" t="s">
        <v>4929</v>
      </c>
      <c r="C5160" s="3" t="s">
        <v>188</v>
      </c>
      <c r="D5160" s="3" t="s">
        <v>92</v>
      </c>
      <c r="E5160" s="36">
        <v>212.13</v>
      </c>
      <c r="F5160" s="3" t="s">
        <v>39</v>
      </c>
    </row>
    <row r="5161" spans="1:6">
      <c r="A5161" s="35">
        <v>102037</v>
      </c>
      <c r="B5161" s="3" t="s">
        <v>4930</v>
      </c>
      <c r="C5161" s="3" t="s">
        <v>188</v>
      </c>
      <c r="D5161" s="3" t="s">
        <v>92</v>
      </c>
      <c r="E5161" s="36">
        <v>182.95</v>
      </c>
      <c r="F5161" s="3" t="s">
        <v>39</v>
      </c>
    </row>
    <row r="5162" spans="1:6">
      <c r="A5162" s="35">
        <v>102016</v>
      </c>
      <c r="B5162" s="3" t="s">
        <v>4927</v>
      </c>
      <c r="C5162" s="3" t="s">
        <v>188</v>
      </c>
      <c r="D5162" s="3" t="s">
        <v>92</v>
      </c>
      <c r="E5162" s="36">
        <v>261.08</v>
      </c>
      <c r="F5162" s="3" t="s">
        <v>39</v>
      </c>
    </row>
    <row r="5163" spans="1:6">
      <c r="A5163" s="35">
        <v>102017</v>
      </c>
      <c r="B5163" s="3" t="s">
        <v>4928</v>
      </c>
      <c r="C5163" s="3" t="s">
        <v>188</v>
      </c>
      <c r="D5163" s="3" t="s">
        <v>92</v>
      </c>
      <c r="E5163" s="36">
        <v>240.35</v>
      </c>
      <c r="F5163" s="3" t="s">
        <v>39</v>
      </c>
    </row>
    <row r="5164" spans="1:6">
      <c r="A5164" s="35">
        <v>102014</v>
      </c>
      <c r="B5164" s="3" t="s">
        <v>4925</v>
      </c>
      <c r="C5164" s="3" t="s">
        <v>188</v>
      </c>
      <c r="D5164" s="3" t="s">
        <v>92</v>
      </c>
      <c r="E5164" s="36">
        <v>440.06</v>
      </c>
      <c r="F5164" s="3" t="s">
        <v>39</v>
      </c>
    </row>
    <row r="5165" spans="1:6">
      <c r="A5165" s="35">
        <v>102015</v>
      </c>
      <c r="B5165" s="3" t="s">
        <v>4926</v>
      </c>
      <c r="C5165" s="3" t="s">
        <v>188</v>
      </c>
      <c r="D5165" s="3" t="s">
        <v>92</v>
      </c>
      <c r="E5165" s="36">
        <v>370.76</v>
      </c>
      <c r="F5165" s="3" t="s">
        <v>39</v>
      </c>
    </row>
    <row r="5166" spans="1:6">
      <c r="A5166" s="35">
        <v>102013</v>
      </c>
      <c r="B5166" s="3" t="s">
        <v>4924</v>
      </c>
      <c r="C5166" s="3" t="s">
        <v>188</v>
      </c>
      <c r="D5166" s="3" t="s">
        <v>92</v>
      </c>
      <c r="E5166" s="36">
        <v>165.16</v>
      </c>
      <c r="F5166" s="3" t="s">
        <v>39</v>
      </c>
    </row>
    <row r="5167" spans="1:6">
      <c r="A5167" s="35">
        <v>102011</v>
      </c>
      <c r="B5167" s="3" t="s">
        <v>4922</v>
      </c>
      <c r="C5167" s="3" t="s">
        <v>188</v>
      </c>
      <c r="D5167" s="3" t="s">
        <v>92</v>
      </c>
      <c r="E5167" s="36">
        <v>209.72</v>
      </c>
      <c r="F5167" s="3" t="s">
        <v>39</v>
      </c>
    </row>
    <row r="5168" spans="1:6">
      <c r="A5168" s="35">
        <v>102012</v>
      </c>
      <c r="B5168" s="3" t="s">
        <v>4923</v>
      </c>
      <c r="C5168" s="3" t="s">
        <v>188</v>
      </c>
      <c r="D5168" s="3" t="s">
        <v>92</v>
      </c>
      <c r="E5168" s="36">
        <v>181.03</v>
      </c>
      <c r="F5168" s="3" t="s">
        <v>39</v>
      </c>
    </row>
    <row r="5169" spans="1:6">
      <c r="A5169" s="35">
        <v>102009</v>
      </c>
      <c r="B5169" s="3" t="s">
        <v>4920</v>
      </c>
      <c r="C5169" s="3" t="s">
        <v>188</v>
      </c>
      <c r="D5169" s="3" t="s">
        <v>92</v>
      </c>
      <c r="E5169" s="36">
        <v>267.95999999999998</v>
      </c>
      <c r="F5169" s="3" t="s">
        <v>39</v>
      </c>
    </row>
    <row r="5170" spans="1:6">
      <c r="A5170" s="35">
        <v>102010</v>
      </c>
      <c r="B5170" s="3" t="s">
        <v>4921</v>
      </c>
      <c r="C5170" s="3" t="s">
        <v>188</v>
      </c>
      <c r="D5170" s="3" t="s">
        <v>92</v>
      </c>
      <c r="E5170" s="36">
        <v>245.28</v>
      </c>
      <c r="F5170" s="3" t="s">
        <v>39</v>
      </c>
    </row>
    <row r="5171" spans="1:6">
      <c r="A5171" s="35">
        <v>102007</v>
      </c>
      <c r="B5171" s="3" t="s">
        <v>4918</v>
      </c>
      <c r="C5171" s="3" t="s">
        <v>188</v>
      </c>
      <c r="D5171" s="3" t="s">
        <v>92</v>
      </c>
      <c r="E5171" s="36">
        <v>397.12</v>
      </c>
      <c r="F5171" s="3" t="s">
        <v>39</v>
      </c>
    </row>
    <row r="5172" spans="1:6">
      <c r="A5172" s="35">
        <v>102008</v>
      </c>
      <c r="B5172" s="3" t="s">
        <v>4919</v>
      </c>
      <c r="C5172" s="3" t="s">
        <v>188</v>
      </c>
      <c r="D5172" s="3" t="s">
        <v>92</v>
      </c>
      <c r="E5172" s="36">
        <v>334.19</v>
      </c>
      <c r="F5172" s="3" t="s">
        <v>39</v>
      </c>
    </row>
    <row r="5173" spans="1:6">
      <c r="A5173" s="35">
        <v>101975</v>
      </c>
      <c r="B5173" s="3" t="s">
        <v>4890</v>
      </c>
      <c r="C5173" s="3" t="s">
        <v>188</v>
      </c>
      <c r="D5173" s="3" t="s">
        <v>92</v>
      </c>
      <c r="E5173" s="36">
        <v>344.98</v>
      </c>
      <c r="F5173" s="3" t="s">
        <v>39</v>
      </c>
    </row>
    <row r="5174" spans="1:6">
      <c r="A5174" s="35">
        <v>102006</v>
      </c>
      <c r="B5174" s="3" t="s">
        <v>4917</v>
      </c>
      <c r="C5174" s="3" t="s">
        <v>188</v>
      </c>
      <c r="D5174" s="3" t="s">
        <v>92</v>
      </c>
      <c r="E5174" s="36">
        <v>170.85</v>
      </c>
      <c r="F5174" s="3" t="s">
        <v>39</v>
      </c>
    </row>
    <row r="5175" spans="1:6">
      <c r="A5175" s="35">
        <v>102004</v>
      </c>
      <c r="B5175" s="3" t="s">
        <v>4915</v>
      </c>
      <c r="C5175" s="3" t="s">
        <v>188</v>
      </c>
      <c r="D5175" s="3" t="s">
        <v>92</v>
      </c>
      <c r="E5175" s="36">
        <v>218.94</v>
      </c>
      <c r="F5175" s="3" t="s">
        <v>39</v>
      </c>
    </row>
    <row r="5176" spans="1:6">
      <c r="A5176" s="35">
        <v>102005</v>
      </c>
      <c r="B5176" s="3" t="s">
        <v>4916</v>
      </c>
      <c r="C5176" s="3" t="s">
        <v>188</v>
      </c>
      <c r="D5176" s="3" t="s">
        <v>92</v>
      </c>
      <c r="E5176" s="36">
        <v>189.47</v>
      </c>
      <c r="F5176" s="3" t="s">
        <v>39</v>
      </c>
    </row>
    <row r="5177" spans="1:6">
      <c r="A5177" s="35">
        <v>102002</v>
      </c>
      <c r="B5177" s="3" t="s">
        <v>4913</v>
      </c>
      <c r="C5177" s="3" t="s">
        <v>188</v>
      </c>
      <c r="D5177" s="3" t="s">
        <v>92</v>
      </c>
      <c r="E5177" s="36">
        <v>264.42</v>
      </c>
      <c r="F5177" s="3" t="s">
        <v>39</v>
      </c>
    </row>
    <row r="5178" spans="1:6">
      <c r="A5178" s="35">
        <v>102003</v>
      </c>
      <c r="B5178" s="3" t="s">
        <v>4914</v>
      </c>
      <c r="C5178" s="3" t="s">
        <v>188</v>
      </c>
      <c r="D5178" s="3" t="s">
        <v>92</v>
      </c>
      <c r="E5178" s="36">
        <v>245.61</v>
      </c>
      <c r="F5178" s="3" t="s">
        <v>39</v>
      </c>
    </row>
    <row r="5179" spans="1:6">
      <c r="A5179" s="35">
        <v>102000</v>
      </c>
      <c r="B5179" s="3" t="s">
        <v>4911</v>
      </c>
      <c r="C5179" s="3" t="s">
        <v>188</v>
      </c>
      <c r="D5179" s="3" t="s">
        <v>92</v>
      </c>
      <c r="E5179" s="36">
        <v>404.24</v>
      </c>
      <c r="F5179" s="3" t="s">
        <v>39</v>
      </c>
    </row>
    <row r="5180" spans="1:6">
      <c r="A5180" s="35">
        <v>102001</v>
      </c>
      <c r="B5180" s="3" t="s">
        <v>4912</v>
      </c>
      <c r="C5180" s="3" t="s">
        <v>188</v>
      </c>
      <c r="D5180" s="3" t="s">
        <v>92</v>
      </c>
      <c r="E5180" s="36">
        <v>350.51</v>
      </c>
      <c r="F5180" s="3" t="s">
        <v>39</v>
      </c>
    </row>
    <row r="5181" spans="1:6">
      <c r="A5181" s="35">
        <v>101983</v>
      </c>
      <c r="B5181" s="3" t="s">
        <v>4895</v>
      </c>
      <c r="C5181" s="3" t="s">
        <v>188</v>
      </c>
      <c r="D5181" s="3" t="s">
        <v>92</v>
      </c>
      <c r="E5181" s="36">
        <v>166.66</v>
      </c>
      <c r="F5181" s="3" t="s">
        <v>39</v>
      </c>
    </row>
    <row r="5182" spans="1:6">
      <c r="A5182" s="35">
        <v>101981</v>
      </c>
      <c r="B5182" s="3" t="s">
        <v>4893</v>
      </c>
      <c r="C5182" s="3" t="s">
        <v>188</v>
      </c>
      <c r="D5182" s="3" t="s">
        <v>92</v>
      </c>
      <c r="E5182" s="36">
        <v>212.44</v>
      </c>
      <c r="F5182" s="3" t="s">
        <v>39</v>
      </c>
    </row>
    <row r="5183" spans="1:6">
      <c r="A5183" s="35">
        <v>101982</v>
      </c>
      <c r="B5183" s="3" t="s">
        <v>4894</v>
      </c>
      <c r="C5183" s="3" t="s">
        <v>188</v>
      </c>
      <c r="D5183" s="3" t="s">
        <v>92</v>
      </c>
      <c r="E5183" s="36">
        <v>184.38</v>
      </c>
      <c r="F5183" s="3" t="s">
        <v>39</v>
      </c>
    </row>
    <row r="5184" spans="1:6">
      <c r="A5184" s="35">
        <v>101977</v>
      </c>
      <c r="B5184" s="3" t="s">
        <v>4891</v>
      </c>
      <c r="C5184" s="3" t="s">
        <v>188</v>
      </c>
      <c r="D5184" s="3" t="s">
        <v>92</v>
      </c>
      <c r="E5184" s="36">
        <v>266.47000000000003</v>
      </c>
      <c r="F5184" s="3" t="s">
        <v>39</v>
      </c>
    </row>
    <row r="5185" spans="1:6">
      <c r="A5185" s="35">
        <v>101980</v>
      </c>
      <c r="B5185" s="3" t="s">
        <v>4892</v>
      </c>
      <c r="C5185" s="3" t="s">
        <v>188</v>
      </c>
      <c r="D5185" s="3" t="s">
        <v>92</v>
      </c>
      <c r="E5185" s="36">
        <v>246.09</v>
      </c>
      <c r="F5185" s="3" t="s">
        <v>39</v>
      </c>
    </row>
    <row r="5186" spans="1:6">
      <c r="A5186" s="35">
        <v>101974</v>
      </c>
      <c r="B5186" s="3" t="s">
        <v>4889</v>
      </c>
      <c r="C5186" s="3" t="s">
        <v>188</v>
      </c>
      <c r="D5186" s="3" t="s">
        <v>92</v>
      </c>
      <c r="E5186" s="36">
        <v>402.56</v>
      </c>
      <c r="F5186" s="3" t="s">
        <v>39</v>
      </c>
    </row>
    <row r="5187" spans="1:6">
      <c r="A5187" s="35">
        <v>102121</v>
      </c>
      <c r="B5187" s="3" t="s">
        <v>5726</v>
      </c>
      <c r="C5187" s="3" t="s">
        <v>91</v>
      </c>
      <c r="D5187" s="3" t="s">
        <v>38</v>
      </c>
      <c r="E5187" s="36">
        <v>141.5</v>
      </c>
      <c r="F5187" s="3" t="s">
        <v>39</v>
      </c>
    </row>
    <row r="5188" spans="1:6">
      <c r="A5188" s="35">
        <v>102138</v>
      </c>
      <c r="B5188" s="3" t="s">
        <v>5731</v>
      </c>
      <c r="C5188" s="3" t="s">
        <v>91</v>
      </c>
      <c r="D5188" s="3" t="s">
        <v>38</v>
      </c>
      <c r="E5188" s="36">
        <v>162.91</v>
      </c>
      <c r="F5188" s="3" t="s">
        <v>39</v>
      </c>
    </row>
    <row r="5189" spans="1:6">
      <c r="A5189" s="35">
        <v>5806</v>
      </c>
      <c r="B5189" s="3" t="s">
        <v>368</v>
      </c>
      <c r="C5189" s="3" t="s">
        <v>363</v>
      </c>
      <c r="D5189" s="3" t="s">
        <v>92</v>
      </c>
      <c r="E5189" s="36">
        <v>0.25</v>
      </c>
      <c r="F5189" s="3" t="s">
        <v>39</v>
      </c>
    </row>
    <row r="5190" spans="1:6">
      <c r="A5190" s="35">
        <v>73536</v>
      </c>
      <c r="B5190" s="3" t="s">
        <v>259</v>
      </c>
      <c r="C5190" s="3" t="s">
        <v>12</v>
      </c>
      <c r="D5190" s="3" t="s">
        <v>92</v>
      </c>
      <c r="E5190" s="36">
        <v>24.78</v>
      </c>
      <c r="F5190" s="3" t="s">
        <v>39</v>
      </c>
    </row>
    <row r="5191" spans="1:6">
      <c r="A5191" s="35">
        <v>88853</v>
      </c>
      <c r="B5191" s="3" t="s">
        <v>647</v>
      </c>
      <c r="C5191" s="3" t="s">
        <v>9</v>
      </c>
      <c r="D5191" s="3" t="s">
        <v>92</v>
      </c>
      <c r="E5191" s="36">
        <v>0.23</v>
      </c>
      <c r="F5191" s="3" t="s">
        <v>39</v>
      </c>
    </row>
    <row r="5192" spans="1:6">
      <c r="A5192" s="35">
        <v>88854</v>
      </c>
      <c r="B5192" s="3" t="s">
        <v>648</v>
      </c>
      <c r="C5192" s="3" t="s">
        <v>9</v>
      </c>
      <c r="D5192" s="3" t="s">
        <v>92</v>
      </c>
      <c r="E5192" s="36">
        <v>0.02</v>
      </c>
      <c r="F5192" s="3" t="s">
        <v>39</v>
      </c>
    </row>
    <row r="5193" spans="1:6">
      <c r="A5193" s="35">
        <v>5692</v>
      </c>
      <c r="B5193" s="3" t="s">
        <v>516</v>
      </c>
      <c r="C5193" s="3" t="s">
        <v>9</v>
      </c>
      <c r="D5193" s="3" t="s">
        <v>92</v>
      </c>
      <c r="E5193" s="36">
        <v>0.25</v>
      </c>
      <c r="F5193" s="3" t="s">
        <v>39</v>
      </c>
    </row>
    <row r="5194" spans="1:6">
      <c r="A5194" s="35">
        <v>5693</v>
      </c>
      <c r="B5194" s="3" t="s">
        <v>517</v>
      </c>
      <c r="C5194" s="3" t="s">
        <v>9</v>
      </c>
      <c r="D5194" s="3" t="s">
        <v>410</v>
      </c>
      <c r="E5194" s="36">
        <v>24.28</v>
      </c>
      <c r="F5194" s="3" t="s">
        <v>39</v>
      </c>
    </row>
    <row r="5195" spans="1:6">
      <c r="A5195" s="35">
        <v>7043</v>
      </c>
      <c r="B5195" s="3" t="s">
        <v>397</v>
      </c>
      <c r="C5195" s="3" t="s">
        <v>363</v>
      </c>
      <c r="D5195" s="3" t="s">
        <v>92</v>
      </c>
      <c r="E5195" s="36">
        <v>0.31</v>
      </c>
      <c r="F5195" s="3" t="s">
        <v>39</v>
      </c>
    </row>
    <row r="5196" spans="1:6">
      <c r="A5196" s="35">
        <v>7042</v>
      </c>
      <c r="B5196" s="3" t="s">
        <v>253</v>
      </c>
      <c r="C5196" s="3" t="s">
        <v>12</v>
      </c>
      <c r="D5196" s="3" t="s">
        <v>92</v>
      </c>
      <c r="E5196" s="36">
        <v>29.28</v>
      </c>
      <c r="F5196" s="3" t="s">
        <v>39</v>
      </c>
    </row>
    <row r="5197" spans="1:6">
      <c r="A5197" s="35">
        <v>7044</v>
      </c>
      <c r="B5197" s="3" t="s">
        <v>556</v>
      </c>
      <c r="C5197" s="3" t="s">
        <v>9</v>
      </c>
      <c r="D5197" s="3" t="s">
        <v>92</v>
      </c>
      <c r="E5197" s="36">
        <v>0.28000000000000003</v>
      </c>
      <c r="F5197" s="3" t="s">
        <v>39</v>
      </c>
    </row>
    <row r="5198" spans="1:6">
      <c r="A5198" s="35">
        <v>7045</v>
      </c>
      <c r="B5198" s="3" t="s">
        <v>557</v>
      </c>
      <c r="C5198" s="3" t="s">
        <v>9</v>
      </c>
      <c r="D5198" s="3" t="s">
        <v>92</v>
      </c>
      <c r="E5198" s="36">
        <v>0.03</v>
      </c>
      <c r="F5198" s="3" t="s">
        <v>39</v>
      </c>
    </row>
    <row r="5199" spans="1:6">
      <c r="A5199" s="35">
        <v>7046</v>
      </c>
      <c r="B5199" s="3" t="s">
        <v>558</v>
      </c>
      <c r="C5199" s="3" t="s">
        <v>9</v>
      </c>
      <c r="D5199" s="3" t="s">
        <v>92</v>
      </c>
      <c r="E5199" s="36">
        <v>0.31</v>
      </c>
      <c r="F5199" s="3" t="s">
        <v>39</v>
      </c>
    </row>
    <row r="5200" spans="1:6">
      <c r="A5200" s="35">
        <v>7047</v>
      </c>
      <c r="B5200" s="3" t="s">
        <v>559</v>
      </c>
      <c r="C5200" s="3" t="s">
        <v>9</v>
      </c>
      <c r="D5200" s="3" t="s">
        <v>410</v>
      </c>
      <c r="E5200" s="36">
        <v>28.66</v>
      </c>
      <c r="F5200" s="3" t="s">
        <v>39</v>
      </c>
    </row>
    <row r="5201" spans="1:6">
      <c r="A5201" s="35">
        <v>5934</v>
      </c>
      <c r="B5201" s="3" t="s">
        <v>388</v>
      </c>
      <c r="C5201" s="3" t="s">
        <v>363</v>
      </c>
      <c r="D5201" s="3" t="s">
        <v>38</v>
      </c>
      <c r="E5201" s="36">
        <v>68.84</v>
      </c>
      <c r="F5201" s="3" t="s">
        <v>39</v>
      </c>
    </row>
    <row r="5202" spans="1:6">
      <c r="A5202" s="35">
        <v>5932</v>
      </c>
      <c r="B5202" s="3" t="s">
        <v>246</v>
      </c>
      <c r="C5202" s="3" t="s">
        <v>12</v>
      </c>
      <c r="D5202" s="3" t="s">
        <v>38</v>
      </c>
      <c r="E5202" s="36">
        <v>230.9</v>
      </c>
      <c r="F5202" s="3" t="s">
        <v>39</v>
      </c>
    </row>
    <row r="5203" spans="1:6">
      <c r="A5203" s="35">
        <v>89228</v>
      </c>
      <c r="B5203" s="3" t="s">
        <v>693</v>
      </c>
      <c r="C5203" s="3" t="s">
        <v>9</v>
      </c>
      <c r="D5203" s="3" t="s">
        <v>38</v>
      </c>
      <c r="E5203" s="36">
        <v>40.68</v>
      </c>
      <c r="F5203" s="3" t="s">
        <v>39</v>
      </c>
    </row>
    <row r="5204" spans="1:6">
      <c r="A5204" s="35">
        <v>89229</v>
      </c>
      <c r="B5204" s="3" t="s">
        <v>694</v>
      </c>
      <c r="C5204" s="3" t="s">
        <v>9</v>
      </c>
      <c r="D5204" s="3" t="s">
        <v>38</v>
      </c>
      <c r="E5204" s="36">
        <v>7.32</v>
      </c>
      <c r="F5204" s="3" t="s">
        <v>39</v>
      </c>
    </row>
    <row r="5205" spans="1:6">
      <c r="A5205" s="35">
        <v>5779</v>
      </c>
      <c r="B5205" s="3" t="s">
        <v>545</v>
      </c>
      <c r="C5205" s="3" t="s">
        <v>9</v>
      </c>
      <c r="D5205" s="3" t="s">
        <v>38</v>
      </c>
      <c r="E5205" s="36">
        <v>65.39</v>
      </c>
      <c r="F5205" s="3" t="s">
        <v>39</v>
      </c>
    </row>
    <row r="5206" spans="1:6">
      <c r="A5206" s="35">
        <v>53849</v>
      </c>
      <c r="B5206" s="3" t="s">
        <v>588</v>
      </c>
      <c r="C5206" s="3" t="s">
        <v>9</v>
      </c>
      <c r="D5206" s="3" t="s">
        <v>410</v>
      </c>
      <c r="E5206" s="36">
        <v>96.67</v>
      </c>
      <c r="F5206" s="3" t="s">
        <v>39</v>
      </c>
    </row>
    <row r="5207" spans="1:6">
      <c r="A5207" s="35">
        <v>88281</v>
      </c>
      <c r="B5207" s="3" t="s">
        <v>4069</v>
      </c>
      <c r="C5207" s="3" t="s">
        <v>9</v>
      </c>
      <c r="D5207" s="3" t="s">
        <v>92</v>
      </c>
      <c r="E5207" s="36">
        <v>15.39</v>
      </c>
      <c r="F5207" s="3" t="s">
        <v>4035</v>
      </c>
    </row>
    <row r="5208" spans="1:6">
      <c r="A5208" s="35">
        <v>101420</v>
      </c>
      <c r="B5208" s="3" t="s">
        <v>6400</v>
      </c>
      <c r="C5208" s="3" t="s">
        <v>4127</v>
      </c>
      <c r="D5208" s="3" t="s">
        <v>92</v>
      </c>
      <c r="E5208" s="37">
        <v>2761.68</v>
      </c>
      <c r="F5208" s="3" t="s">
        <v>4035</v>
      </c>
    </row>
    <row r="5209" spans="1:6">
      <c r="A5209" s="35">
        <v>101421</v>
      </c>
      <c r="B5209" s="3" t="s">
        <v>6401</v>
      </c>
      <c r="C5209" s="3" t="s">
        <v>4127</v>
      </c>
      <c r="D5209" s="3" t="s">
        <v>92</v>
      </c>
      <c r="E5209" s="37">
        <v>3609.62</v>
      </c>
      <c r="F5209" s="3" t="s">
        <v>4035</v>
      </c>
    </row>
    <row r="5210" spans="1:6">
      <c r="A5210" s="35">
        <v>93558</v>
      </c>
      <c r="B5210" s="3" t="s">
        <v>4126</v>
      </c>
      <c r="C5210" s="3" t="s">
        <v>4127</v>
      </c>
      <c r="D5210" s="3" t="s">
        <v>92</v>
      </c>
      <c r="E5210" s="37">
        <v>2884.38</v>
      </c>
      <c r="F5210" s="3" t="s">
        <v>4035</v>
      </c>
    </row>
    <row r="5211" spans="1:6">
      <c r="A5211" s="35">
        <v>88282</v>
      </c>
      <c r="B5211" s="3" t="s">
        <v>4070</v>
      </c>
      <c r="C5211" s="3" t="s">
        <v>9</v>
      </c>
      <c r="D5211" s="3" t="s">
        <v>92</v>
      </c>
      <c r="E5211" s="36">
        <v>16.07</v>
      </c>
      <c r="F5211" s="3" t="s">
        <v>4035</v>
      </c>
    </row>
    <row r="5212" spans="1:6">
      <c r="A5212" s="35">
        <v>88283</v>
      </c>
      <c r="B5212" s="3" t="s">
        <v>4071</v>
      </c>
      <c r="C5212" s="3" t="s">
        <v>9</v>
      </c>
      <c r="D5212" s="3" t="s">
        <v>92</v>
      </c>
      <c r="E5212" s="36">
        <v>20.190000000000001</v>
      </c>
      <c r="F5212" s="3" t="s">
        <v>4035</v>
      </c>
    </row>
    <row r="5213" spans="1:6">
      <c r="A5213" s="35">
        <v>101422</v>
      </c>
      <c r="B5213" s="3" t="s">
        <v>6402</v>
      </c>
      <c r="C5213" s="3" t="s">
        <v>4127</v>
      </c>
      <c r="D5213" s="3" t="s">
        <v>92</v>
      </c>
      <c r="E5213" s="37">
        <v>2725.87</v>
      </c>
      <c r="F5213" s="3" t="s">
        <v>4035</v>
      </c>
    </row>
    <row r="5214" spans="1:6">
      <c r="A5214" s="35">
        <v>101423</v>
      </c>
      <c r="B5214" s="3" t="s">
        <v>6403</v>
      </c>
      <c r="C5214" s="3" t="s">
        <v>4127</v>
      </c>
      <c r="D5214" s="3" t="s">
        <v>92</v>
      </c>
      <c r="E5214" s="37">
        <v>3081.1</v>
      </c>
      <c r="F5214" s="3" t="s">
        <v>4035</v>
      </c>
    </row>
    <row r="5215" spans="1:6">
      <c r="A5215" s="35">
        <v>88285</v>
      </c>
      <c r="B5215" s="3" t="s">
        <v>4073</v>
      </c>
      <c r="C5215" s="3" t="s">
        <v>9</v>
      </c>
      <c r="D5215" s="3" t="s">
        <v>92</v>
      </c>
      <c r="E5215" s="36">
        <v>17.190000000000001</v>
      </c>
      <c r="F5215" s="3" t="s">
        <v>4035</v>
      </c>
    </row>
    <row r="5216" spans="1:6">
      <c r="A5216" s="35">
        <v>88284</v>
      </c>
      <c r="B5216" s="3" t="s">
        <v>4072</v>
      </c>
      <c r="C5216" s="3" t="s">
        <v>9</v>
      </c>
      <c r="D5216" s="3" t="s">
        <v>92</v>
      </c>
      <c r="E5216" s="36">
        <v>15.18</v>
      </c>
      <c r="F5216" s="3" t="s">
        <v>4035</v>
      </c>
    </row>
    <row r="5217" spans="1:6">
      <c r="A5217" s="35">
        <v>101424</v>
      </c>
      <c r="B5217" s="3" t="s">
        <v>6404</v>
      </c>
      <c r="C5217" s="3" t="s">
        <v>4127</v>
      </c>
      <c r="D5217" s="3" t="s">
        <v>92</v>
      </c>
      <c r="E5217" s="37">
        <v>3271.37</v>
      </c>
      <c r="F5217" s="3" t="s">
        <v>4035</v>
      </c>
    </row>
    <row r="5218" spans="1:6">
      <c r="A5218" s="35">
        <v>88286</v>
      </c>
      <c r="B5218" s="3" t="s">
        <v>4074</v>
      </c>
      <c r="C5218" s="3" t="s">
        <v>9</v>
      </c>
      <c r="D5218" s="3" t="s">
        <v>92</v>
      </c>
      <c r="E5218" s="36">
        <v>18.3</v>
      </c>
      <c r="F5218" s="3" t="s">
        <v>4035</v>
      </c>
    </row>
    <row r="5219" spans="1:6">
      <c r="A5219" s="35">
        <v>92751</v>
      </c>
      <c r="B5219" s="3" t="s">
        <v>1240</v>
      </c>
      <c r="C5219" s="3" t="s">
        <v>1231</v>
      </c>
      <c r="D5219" s="3" t="s">
        <v>38</v>
      </c>
      <c r="E5219" s="37">
        <v>1606.66</v>
      </c>
      <c r="F5219" s="3" t="s">
        <v>39</v>
      </c>
    </row>
    <row r="5220" spans="1:6">
      <c r="A5220" s="35">
        <v>92752</v>
      </c>
      <c r="B5220" s="3" t="s">
        <v>1241</v>
      </c>
      <c r="C5220" s="3" t="s">
        <v>1231</v>
      </c>
      <c r="D5220" s="3" t="s">
        <v>38</v>
      </c>
      <c r="E5220" s="37">
        <v>1914.05</v>
      </c>
      <c r="F5220" s="3" t="s">
        <v>39</v>
      </c>
    </row>
    <row r="5221" spans="1:6">
      <c r="A5221" s="35">
        <v>92750</v>
      </c>
      <c r="B5221" s="3" t="s">
        <v>1239</v>
      </c>
      <c r="C5221" s="3" t="s">
        <v>1231</v>
      </c>
      <c r="D5221" s="3" t="s">
        <v>38</v>
      </c>
      <c r="E5221" s="37">
        <v>1297.95</v>
      </c>
      <c r="F5221" s="3" t="s">
        <v>39</v>
      </c>
    </row>
    <row r="5222" spans="1:6">
      <c r="A5222" s="35">
        <v>92749</v>
      </c>
      <c r="B5222" s="3" t="s">
        <v>1238</v>
      </c>
      <c r="C5222" s="3" t="s">
        <v>1231</v>
      </c>
      <c r="D5222" s="3" t="s">
        <v>38</v>
      </c>
      <c r="E5222" s="36">
        <v>765.33</v>
      </c>
      <c r="F5222" s="3" t="s">
        <v>39</v>
      </c>
    </row>
    <row r="5223" spans="1:6">
      <c r="A5223" s="35">
        <v>92745</v>
      </c>
      <c r="B5223" s="3" t="s">
        <v>1234</v>
      </c>
      <c r="C5223" s="3" t="s">
        <v>1231</v>
      </c>
      <c r="D5223" s="3" t="s">
        <v>38</v>
      </c>
      <c r="E5223" s="36">
        <v>664.01</v>
      </c>
      <c r="F5223" s="3" t="s">
        <v>39</v>
      </c>
    </row>
    <row r="5224" spans="1:6">
      <c r="A5224" s="35">
        <v>92747</v>
      </c>
      <c r="B5224" s="3" t="s">
        <v>1236</v>
      </c>
      <c r="C5224" s="3" t="s">
        <v>1231</v>
      </c>
      <c r="D5224" s="3" t="s">
        <v>38</v>
      </c>
      <c r="E5224" s="36">
        <v>734.56</v>
      </c>
      <c r="F5224" s="3" t="s">
        <v>39</v>
      </c>
    </row>
    <row r="5225" spans="1:6">
      <c r="A5225" s="35">
        <v>92743</v>
      </c>
      <c r="B5225" s="3" t="s">
        <v>1232</v>
      </c>
      <c r="C5225" s="3" t="s">
        <v>1231</v>
      </c>
      <c r="D5225" s="3" t="s">
        <v>38</v>
      </c>
      <c r="E5225" s="36">
        <v>539.65</v>
      </c>
      <c r="F5225" s="3" t="s">
        <v>39</v>
      </c>
    </row>
    <row r="5226" spans="1:6">
      <c r="A5226" s="35">
        <v>92746</v>
      </c>
      <c r="B5226" s="3" t="s">
        <v>1235</v>
      </c>
      <c r="C5226" s="3" t="s">
        <v>1231</v>
      </c>
      <c r="D5226" s="3" t="s">
        <v>38</v>
      </c>
      <c r="E5226" s="36">
        <v>603.51</v>
      </c>
      <c r="F5226" s="3" t="s">
        <v>39</v>
      </c>
    </row>
    <row r="5227" spans="1:6">
      <c r="A5227" s="35">
        <v>92748</v>
      </c>
      <c r="B5227" s="3" t="s">
        <v>1237</v>
      </c>
      <c r="C5227" s="3" t="s">
        <v>1231</v>
      </c>
      <c r="D5227" s="3" t="s">
        <v>38</v>
      </c>
      <c r="E5227" s="36">
        <v>656.69</v>
      </c>
      <c r="F5227" s="3" t="s">
        <v>39</v>
      </c>
    </row>
    <row r="5228" spans="1:6">
      <c r="A5228" s="35">
        <v>92744</v>
      </c>
      <c r="B5228" s="3" t="s">
        <v>1233</v>
      </c>
      <c r="C5228" s="3" t="s">
        <v>1231</v>
      </c>
      <c r="D5228" s="3" t="s">
        <v>38</v>
      </c>
      <c r="E5228" s="36">
        <v>510.22</v>
      </c>
      <c r="F5228" s="3" t="s">
        <v>39</v>
      </c>
    </row>
    <row r="5229" spans="1:6">
      <c r="A5229" s="35">
        <v>92754</v>
      </c>
      <c r="B5229" s="3" t="s">
        <v>1243</v>
      </c>
      <c r="C5229" s="3" t="s">
        <v>1231</v>
      </c>
      <c r="D5229" s="3" t="s">
        <v>38</v>
      </c>
      <c r="E5229" s="36">
        <v>462.52</v>
      </c>
      <c r="F5229" s="3" t="s">
        <v>39</v>
      </c>
    </row>
    <row r="5230" spans="1:6">
      <c r="A5230" s="35">
        <v>92753</v>
      </c>
      <c r="B5230" s="3" t="s">
        <v>1242</v>
      </c>
      <c r="C5230" s="3" t="s">
        <v>1231</v>
      </c>
      <c r="D5230" s="3" t="s">
        <v>38</v>
      </c>
      <c r="E5230" s="36">
        <v>509.45</v>
      </c>
      <c r="F5230" s="3" t="s">
        <v>39</v>
      </c>
    </row>
    <row r="5231" spans="1:6">
      <c r="A5231" s="35">
        <v>101924</v>
      </c>
      <c r="B5231" s="3" t="s">
        <v>5322</v>
      </c>
      <c r="C5231" s="3" t="s">
        <v>91</v>
      </c>
      <c r="D5231" s="3" t="s">
        <v>92</v>
      </c>
      <c r="E5231" s="36">
        <v>134.02000000000001</v>
      </c>
      <c r="F5231" s="3" t="s">
        <v>39</v>
      </c>
    </row>
    <row r="5232" spans="1:6">
      <c r="A5232" s="35">
        <v>101933</v>
      </c>
      <c r="B5232" s="3" t="s">
        <v>5331</v>
      </c>
      <c r="C5232" s="3" t="s">
        <v>91</v>
      </c>
      <c r="D5232" s="3" t="s">
        <v>92</v>
      </c>
      <c r="E5232" s="36">
        <v>138.22999999999999</v>
      </c>
      <c r="F5232" s="3" t="s">
        <v>39</v>
      </c>
    </row>
    <row r="5233" spans="1:6">
      <c r="A5233" s="35">
        <v>92692</v>
      </c>
      <c r="B5233" s="3" t="s">
        <v>5412</v>
      </c>
      <c r="C5233" s="3" t="s">
        <v>91</v>
      </c>
      <c r="D5233" s="3" t="s">
        <v>92</v>
      </c>
      <c r="E5233" s="36">
        <v>10.58</v>
      </c>
      <c r="F5233" s="3" t="s">
        <v>39</v>
      </c>
    </row>
    <row r="5234" spans="1:6">
      <c r="A5234" s="35">
        <v>92694</v>
      </c>
      <c r="B5234" s="3" t="s">
        <v>5414</v>
      </c>
      <c r="C5234" s="3" t="s">
        <v>91</v>
      </c>
      <c r="D5234" s="3" t="s">
        <v>92</v>
      </c>
      <c r="E5234" s="36">
        <v>16.77</v>
      </c>
      <c r="F5234" s="3" t="s">
        <v>39</v>
      </c>
    </row>
    <row r="5235" spans="1:6">
      <c r="A5235" s="35">
        <v>92696</v>
      </c>
      <c r="B5235" s="3" t="s">
        <v>5416</v>
      </c>
      <c r="C5235" s="3" t="s">
        <v>91</v>
      </c>
      <c r="D5235" s="3" t="s">
        <v>92</v>
      </c>
      <c r="E5235" s="36">
        <v>26.22</v>
      </c>
      <c r="F5235" s="3" t="s">
        <v>39</v>
      </c>
    </row>
    <row r="5236" spans="1:6">
      <c r="A5236" s="35">
        <v>92657</v>
      </c>
      <c r="B5236" s="3" t="s">
        <v>5382</v>
      </c>
      <c r="C5236" s="3" t="s">
        <v>91</v>
      </c>
      <c r="D5236" s="3" t="s">
        <v>92</v>
      </c>
      <c r="E5236" s="36">
        <v>19.649999999999999</v>
      </c>
      <c r="F5236" s="3" t="s">
        <v>39</v>
      </c>
    </row>
    <row r="5237" spans="1:6">
      <c r="A5237" s="35">
        <v>92659</v>
      </c>
      <c r="B5237" s="3" t="s">
        <v>5384</v>
      </c>
      <c r="C5237" s="3" t="s">
        <v>91</v>
      </c>
      <c r="D5237" s="3" t="s">
        <v>92</v>
      </c>
      <c r="E5237" s="36">
        <v>24.36</v>
      </c>
      <c r="F5237" s="3" t="s">
        <v>39</v>
      </c>
    </row>
    <row r="5238" spans="1:6">
      <c r="A5238" s="35">
        <v>92661</v>
      </c>
      <c r="B5238" s="3" t="s">
        <v>5386</v>
      </c>
      <c r="C5238" s="3" t="s">
        <v>91</v>
      </c>
      <c r="D5238" s="3" t="s">
        <v>92</v>
      </c>
      <c r="E5238" s="36">
        <v>29.16</v>
      </c>
      <c r="F5238" s="3" t="s">
        <v>39</v>
      </c>
    </row>
    <row r="5239" spans="1:6">
      <c r="A5239" s="35">
        <v>92663</v>
      </c>
      <c r="B5239" s="3" t="s">
        <v>5388</v>
      </c>
      <c r="C5239" s="3" t="s">
        <v>91</v>
      </c>
      <c r="D5239" s="3" t="s">
        <v>92</v>
      </c>
      <c r="E5239" s="36">
        <v>39.32</v>
      </c>
      <c r="F5239" s="3" t="s">
        <v>39</v>
      </c>
    </row>
    <row r="5240" spans="1:6">
      <c r="A5240" s="35">
        <v>94466</v>
      </c>
      <c r="B5240" s="3" t="s">
        <v>2686</v>
      </c>
      <c r="C5240" s="3" t="s">
        <v>91</v>
      </c>
      <c r="D5240" s="3" t="s">
        <v>92</v>
      </c>
      <c r="E5240" s="36">
        <v>38.76</v>
      </c>
      <c r="F5240" s="3" t="s">
        <v>39</v>
      </c>
    </row>
    <row r="5241" spans="1:6">
      <c r="A5241" s="35">
        <v>92665</v>
      </c>
      <c r="B5241" s="3" t="s">
        <v>5390</v>
      </c>
      <c r="C5241" s="3" t="s">
        <v>91</v>
      </c>
      <c r="D5241" s="3" t="s">
        <v>92</v>
      </c>
      <c r="E5241" s="36">
        <v>54.33</v>
      </c>
      <c r="F5241" s="3" t="s">
        <v>39</v>
      </c>
    </row>
    <row r="5242" spans="1:6">
      <c r="A5242" s="35">
        <v>94468</v>
      </c>
      <c r="B5242" s="3" t="s">
        <v>2688</v>
      </c>
      <c r="C5242" s="3" t="s">
        <v>91</v>
      </c>
      <c r="D5242" s="3" t="s">
        <v>92</v>
      </c>
      <c r="E5242" s="36">
        <v>52.31</v>
      </c>
      <c r="F5242" s="3" t="s">
        <v>39</v>
      </c>
    </row>
    <row r="5243" spans="1:6">
      <c r="A5243" s="35">
        <v>92667</v>
      </c>
      <c r="B5243" s="3" t="s">
        <v>5392</v>
      </c>
      <c r="C5243" s="3" t="s">
        <v>91</v>
      </c>
      <c r="D5243" s="3" t="s">
        <v>92</v>
      </c>
      <c r="E5243" s="36">
        <v>80.290000000000006</v>
      </c>
      <c r="F5243" s="3" t="s">
        <v>39</v>
      </c>
    </row>
    <row r="5244" spans="1:6">
      <c r="A5244" s="35">
        <v>94470</v>
      </c>
      <c r="B5244" s="3" t="s">
        <v>2690</v>
      </c>
      <c r="C5244" s="3" t="s">
        <v>91</v>
      </c>
      <c r="D5244" s="3" t="s">
        <v>92</v>
      </c>
      <c r="E5244" s="36">
        <v>80.150000000000006</v>
      </c>
      <c r="F5244" s="3" t="s">
        <v>39</v>
      </c>
    </row>
    <row r="5245" spans="1:6">
      <c r="A5245" s="35">
        <v>92369</v>
      </c>
      <c r="B5245" s="3" t="s">
        <v>5352</v>
      </c>
      <c r="C5245" s="3" t="s">
        <v>91</v>
      </c>
      <c r="D5245" s="3" t="s">
        <v>92</v>
      </c>
      <c r="E5245" s="36">
        <v>26.52</v>
      </c>
      <c r="F5245" s="3" t="s">
        <v>39</v>
      </c>
    </row>
    <row r="5246" spans="1:6">
      <c r="A5246" s="35">
        <v>92371</v>
      </c>
      <c r="B5246" s="3" t="s">
        <v>5354</v>
      </c>
      <c r="C5246" s="3" t="s">
        <v>91</v>
      </c>
      <c r="D5246" s="3" t="s">
        <v>92</v>
      </c>
      <c r="E5246" s="36">
        <v>32.159999999999997</v>
      </c>
      <c r="F5246" s="3" t="s">
        <v>39</v>
      </c>
    </row>
    <row r="5247" spans="1:6">
      <c r="A5247" s="35">
        <v>92373</v>
      </c>
      <c r="B5247" s="3" t="s">
        <v>5356</v>
      </c>
      <c r="C5247" s="3" t="s">
        <v>91</v>
      </c>
      <c r="D5247" s="3" t="s">
        <v>92</v>
      </c>
      <c r="E5247" s="36">
        <v>38.07</v>
      </c>
      <c r="F5247" s="3" t="s">
        <v>39</v>
      </c>
    </row>
    <row r="5248" spans="1:6">
      <c r="A5248" s="35">
        <v>92344</v>
      </c>
      <c r="B5248" s="3" t="s">
        <v>5337</v>
      </c>
      <c r="C5248" s="3" t="s">
        <v>91</v>
      </c>
      <c r="D5248" s="3" t="s">
        <v>92</v>
      </c>
      <c r="E5248" s="36">
        <v>49.61</v>
      </c>
      <c r="F5248" s="3" t="s">
        <v>39</v>
      </c>
    </row>
    <row r="5249" spans="1:6">
      <c r="A5249" s="35">
        <v>92375</v>
      </c>
      <c r="B5249" s="3" t="s">
        <v>5358</v>
      </c>
      <c r="C5249" s="3" t="s">
        <v>91</v>
      </c>
      <c r="D5249" s="3" t="s">
        <v>92</v>
      </c>
      <c r="E5249" s="36">
        <v>49.57</v>
      </c>
      <c r="F5249" s="3" t="s">
        <v>39</v>
      </c>
    </row>
    <row r="5250" spans="1:6">
      <c r="A5250" s="35">
        <v>92346</v>
      </c>
      <c r="B5250" s="3" t="s">
        <v>5339</v>
      </c>
      <c r="C5250" s="3" t="s">
        <v>91</v>
      </c>
      <c r="D5250" s="3" t="s">
        <v>92</v>
      </c>
      <c r="E5250" s="36">
        <v>65.37</v>
      </c>
      <c r="F5250" s="3" t="s">
        <v>39</v>
      </c>
    </row>
    <row r="5251" spans="1:6">
      <c r="A5251" s="35">
        <v>92377</v>
      </c>
      <c r="B5251" s="3" t="s">
        <v>5360</v>
      </c>
      <c r="C5251" s="3" t="s">
        <v>91</v>
      </c>
      <c r="D5251" s="3" t="s">
        <v>92</v>
      </c>
      <c r="E5251" s="36">
        <v>66.61</v>
      </c>
      <c r="F5251" s="3" t="s">
        <v>39</v>
      </c>
    </row>
    <row r="5252" spans="1:6">
      <c r="A5252" s="35">
        <v>92348</v>
      </c>
      <c r="B5252" s="3" t="s">
        <v>5341</v>
      </c>
      <c r="C5252" s="3" t="s">
        <v>91</v>
      </c>
      <c r="D5252" s="3" t="s">
        <v>92</v>
      </c>
      <c r="E5252" s="36">
        <v>92.02</v>
      </c>
      <c r="F5252" s="3" t="s">
        <v>39</v>
      </c>
    </row>
    <row r="5253" spans="1:6">
      <c r="A5253" s="35">
        <v>92379</v>
      </c>
      <c r="B5253" s="3" t="s">
        <v>5362</v>
      </c>
      <c r="C5253" s="3" t="s">
        <v>91</v>
      </c>
      <c r="D5253" s="3" t="s">
        <v>92</v>
      </c>
      <c r="E5253" s="36">
        <v>94.58</v>
      </c>
      <c r="F5253" s="3" t="s">
        <v>39</v>
      </c>
    </row>
    <row r="5254" spans="1:6">
      <c r="A5254" s="35">
        <v>101425</v>
      </c>
      <c r="B5254" s="3" t="s">
        <v>6405</v>
      </c>
      <c r="C5254" s="3" t="s">
        <v>4127</v>
      </c>
      <c r="D5254" s="3" t="s">
        <v>92</v>
      </c>
      <c r="E5254" s="37">
        <v>1806.66</v>
      </c>
      <c r="F5254" s="3" t="s">
        <v>4035</v>
      </c>
    </row>
    <row r="5255" spans="1:6">
      <c r="A5255" s="35">
        <v>88288</v>
      </c>
      <c r="B5255" s="3" t="s">
        <v>4075</v>
      </c>
      <c r="C5255" s="3" t="s">
        <v>9</v>
      </c>
      <c r="D5255" s="3" t="s">
        <v>92</v>
      </c>
      <c r="E5255" s="36">
        <v>10.119999999999999</v>
      </c>
      <c r="F5255" s="3" t="s">
        <v>4035</v>
      </c>
    </row>
    <row r="5256" spans="1:6">
      <c r="A5256" s="35">
        <v>101426</v>
      </c>
      <c r="B5256" s="3" t="s">
        <v>6406</v>
      </c>
      <c r="C5256" s="3" t="s">
        <v>4127</v>
      </c>
      <c r="D5256" s="3" t="s">
        <v>92</v>
      </c>
      <c r="E5256" s="37">
        <v>2999.89</v>
      </c>
      <c r="F5256" s="3" t="s">
        <v>4035</v>
      </c>
    </row>
    <row r="5257" spans="1:6">
      <c r="A5257" s="35">
        <v>88291</v>
      </c>
      <c r="B5257" s="3" t="s">
        <v>4076</v>
      </c>
      <c r="C5257" s="3" t="s">
        <v>9</v>
      </c>
      <c r="D5257" s="3" t="s">
        <v>92</v>
      </c>
      <c r="E5257" s="36">
        <v>14.9</v>
      </c>
      <c r="F5257" s="3" t="s">
        <v>4035</v>
      </c>
    </row>
    <row r="5258" spans="1:6">
      <c r="A5258" s="35">
        <v>101427</v>
      </c>
      <c r="B5258" s="3" t="s">
        <v>4076</v>
      </c>
      <c r="C5258" s="3" t="s">
        <v>4127</v>
      </c>
      <c r="D5258" s="3" t="s">
        <v>92</v>
      </c>
      <c r="E5258" s="37">
        <v>2675.58</v>
      </c>
      <c r="F5258" s="3" t="s">
        <v>4035</v>
      </c>
    </row>
    <row r="5259" spans="1:6">
      <c r="A5259" s="35">
        <v>101428</v>
      </c>
      <c r="B5259" s="3" t="s">
        <v>6407</v>
      </c>
      <c r="C5259" s="3" t="s">
        <v>4127</v>
      </c>
      <c r="D5259" s="3" t="s">
        <v>92</v>
      </c>
      <c r="E5259" s="37">
        <v>2607.29</v>
      </c>
      <c r="F5259" s="3" t="s">
        <v>4035</v>
      </c>
    </row>
    <row r="5260" spans="1:6">
      <c r="A5260" s="35">
        <v>88377</v>
      </c>
      <c r="B5260" s="3" t="s">
        <v>4109</v>
      </c>
      <c r="C5260" s="3" t="s">
        <v>9</v>
      </c>
      <c r="D5260" s="3" t="s">
        <v>92</v>
      </c>
      <c r="E5260" s="36">
        <v>14.51</v>
      </c>
      <c r="F5260" s="3" t="s">
        <v>4035</v>
      </c>
    </row>
    <row r="5261" spans="1:6">
      <c r="A5261" s="35">
        <v>101429</v>
      </c>
      <c r="B5261" s="3" t="s">
        <v>6408</v>
      </c>
      <c r="C5261" s="3" t="s">
        <v>4127</v>
      </c>
      <c r="D5261" s="3" t="s">
        <v>92</v>
      </c>
      <c r="E5261" s="37">
        <v>2776.68</v>
      </c>
      <c r="F5261" s="3" t="s">
        <v>4035</v>
      </c>
    </row>
    <row r="5262" spans="1:6">
      <c r="A5262" s="35">
        <v>88292</v>
      </c>
      <c r="B5262" s="3" t="s">
        <v>4077</v>
      </c>
      <c r="C5262" s="3" t="s">
        <v>9</v>
      </c>
      <c r="D5262" s="3" t="s">
        <v>92</v>
      </c>
      <c r="E5262" s="36">
        <v>15.47</v>
      </c>
      <c r="F5262" s="3" t="s">
        <v>4035</v>
      </c>
    </row>
    <row r="5263" spans="1:6">
      <c r="A5263" s="35">
        <v>88293</v>
      </c>
      <c r="B5263" s="3" t="s">
        <v>4078</v>
      </c>
      <c r="C5263" s="3" t="s">
        <v>9</v>
      </c>
      <c r="D5263" s="3" t="s">
        <v>92</v>
      </c>
      <c r="E5263" s="36">
        <v>17.47</v>
      </c>
      <c r="F5263" s="3" t="s">
        <v>4035</v>
      </c>
    </row>
    <row r="5264" spans="1:6">
      <c r="A5264" s="35">
        <v>101430</v>
      </c>
      <c r="B5264" s="3" t="s">
        <v>6409</v>
      </c>
      <c r="C5264" s="3" t="s">
        <v>4127</v>
      </c>
      <c r="D5264" s="3" t="s">
        <v>92</v>
      </c>
      <c r="E5264" s="37">
        <v>3126.35</v>
      </c>
      <c r="F5264" s="3" t="s">
        <v>4035</v>
      </c>
    </row>
    <row r="5265" spans="1:6">
      <c r="A5265" s="35">
        <v>88294</v>
      </c>
      <c r="B5265" s="3" t="s">
        <v>4079</v>
      </c>
      <c r="C5265" s="3" t="s">
        <v>9</v>
      </c>
      <c r="D5265" s="3" t="s">
        <v>410</v>
      </c>
      <c r="E5265" s="36">
        <v>18.8</v>
      </c>
      <c r="F5265" s="3" t="s">
        <v>4035</v>
      </c>
    </row>
    <row r="5266" spans="1:6">
      <c r="A5266" s="35">
        <v>101431</v>
      </c>
      <c r="B5266" s="3" t="s">
        <v>4079</v>
      </c>
      <c r="C5266" s="3" t="s">
        <v>4127</v>
      </c>
      <c r="D5266" s="3" t="s">
        <v>92</v>
      </c>
      <c r="E5266" s="37">
        <v>3361.09</v>
      </c>
      <c r="F5266" s="3" t="s">
        <v>4035</v>
      </c>
    </row>
    <row r="5267" spans="1:6">
      <c r="A5267" s="35">
        <v>88295</v>
      </c>
      <c r="B5267" s="3" t="s">
        <v>4080</v>
      </c>
      <c r="C5267" s="3" t="s">
        <v>9</v>
      </c>
      <c r="D5267" s="3" t="s">
        <v>92</v>
      </c>
      <c r="E5267" s="36">
        <v>14.64</v>
      </c>
      <c r="F5267" s="3" t="s">
        <v>4035</v>
      </c>
    </row>
    <row r="5268" spans="1:6">
      <c r="A5268" s="35">
        <v>101432</v>
      </c>
      <c r="B5268" s="3" t="s">
        <v>6410</v>
      </c>
      <c r="C5268" s="3" t="s">
        <v>4127</v>
      </c>
      <c r="D5268" s="3" t="s">
        <v>92</v>
      </c>
      <c r="E5268" s="37">
        <v>2626.04</v>
      </c>
      <c r="F5268" s="3" t="s">
        <v>4035</v>
      </c>
    </row>
    <row r="5269" spans="1:6">
      <c r="A5269" s="35">
        <v>88296</v>
      </c>
      <c r="B5269" s="3" t="s">
        <v>4081</v>
      </c>
      <c r="C5269" s="3" t="s">
        <v>9</v>
      </c>
      <c r="D5269" s="3" t="s">
        <v>92</v>
      </c>
      <c r="E5269" s="36">
        <v>14.69</v>
      </c>
      <c r="F5269" s="3" t="s">
        <v>4035</v>
      </c>
    </row>
    <row r="5270" spans="1:6">
      <c r="A5270" s="35">
        <v>101433</v>
      </c>
      <c r="B5270" s="3" t="s">
        <v>4081</v>
      </c>
      <c r="C5270" s="3" t="s">
        <v>4127</v>
      </c>
      <c r="D5270" s="3" t="s">
        <v>92</v>
      </c>
      <c r="E5270" s="37">
        <v>2636.49</v>
      </c>
      <c r="F5270" s="3" t="s">
        <v>4035</v>
      </c>
    </row>
    <row r="5271" spans="1:6">
      <c r="A5271" s="35">
        <v>101434</v>
      </c>
      <c r="B5271" s="3" t="s">
        <v>6411</v>
      </c>
      <c r="C5271" s="3" t="s">
        <v>4127</v>
      </c>
      <c r="D5271" s="3" t="s">
        <v>92</v>
      </c>
      <c r="E5271" s="37">
        <v>3084.61</v>
      </c>
      <c r="F5271" s="3" t="s">
        <v>4035</v>
      </c>
    </row>
    <row r="5272" spans="1:6">
      <c r="A5272" s="35">
        <v>88297</v>
      </c>
      <c r="B5272" s="3" t="s">
        <v>4082</v>
      </c>
      <c r="C5272" s="3" t="s">
        <v>9</v>
      </c>
      <c r="D5272" s="3" t="s">
        <v>92</v>
      </c>
      <c r="E5272" s="36">
        <v>15.24</v>
      </c>
      <c r="F5272" s="3" t="s">
        <v>4035</v>
      </c>
    </row>
    <row r="5273" spans="1:6">
      <c r="A5273" s="35">
        <v>101435</v>
      </c>
      <c r="B5273" s="3" t="s">
        <v>6412</v>
      </c>
      <c r="C5273" s="3" t="s">
        <v>4127</v>
      </c>
      <c r="D5273" s="3" t="s">
        <v>92</v>
      </c>
      <c r="E5273" s="37">
        <v>2733.86</v>
      </c>
      <c r="F5273" s="3" t="s">
        <v>4035</v>
      </c>
    </row>
    <row r="5274" spans="1:6">
      <c r="A5274" s="35">
        <v>88298</v>
      </c>
      <c r="B5274" s="3" t="s">
        <v>4083</v>
      </c>
      <c r="C5274" s="3" t="s">
        <v>9</v>
      </c>
      <c r="D5274" s="3" t="s">
        <v>92</v>
      </c>
      <c r="E5274" s="36">
        <v>12.79</v>
      </c>
      <c r="F5274" s="3" t="s">
        <v>4035</v>
      </c>
    </row>
    <row r="5275" spans="1:6">
      <c r="A5275" s="35">
        <v>101436</v>
      </c>
      <c r="B5275" s="3" t="s">
        <v>4083</v>
      </c>
      <c r="C5275" s="3" t="s">
        <v>4127</v>
      </c>
      <c r="D5275" s="3" t="s">
        <v>92</v>
      </c>
      <c r="E5275" s="37">
        <v>2304.9299999999998</v>
      </c>
      <c r="F5275" s="3" t="s">
        <v>4035</v>
      </c>
    </row>
    <row r="5276" spans="1:6">
      <c r="A5276" s="35">
        <v>101437</v>
      </c>
      <c r="B5276" s="3" t="s">
        <v>6413</v>
      </c>
      <c r="C5276" s="3" t="s">
        <v>4127</v>
      </c>
      <c r="D5276" s="3" t="s">
        <v>92</v>
      </c>
      <c r="E5276" s="37">
        <v>3167.34</v>
      </c>
      <c r="F5276" s="3" t="s">
        <v>4035</v>
      </c>
    </row>
    <row r="5277" spans="1:6">
      <c r="A5277" s="35">
        <v>88299</v>
      </c>
      <c r="B5277" s="3" t="s">
        <v>4084</v>
      </c>
      <c r="C5277" s="3" t="s">
        <v>9</v>
      </c>
      <c r="D5277" s="3" t="s">
        <v>92</v>
      </c>
      <c r="E5277" s="36">
        <v>17.690000000000001</v>
      </c>
      <c r="F5277" s="3" t="s">
        <v>4035</v>
      </c>
    </row>
    <row r="5278" spans="1:6">
      <c r="A5278" s="35">
        <v>88300</v>
      </c>
      <c r="B5278" s="3" t="s">
        <v>4085</v>
      </c>
      <c r="C5278" s="3" t="s">
        <v>9</v>
      </c>
      <c r="D5278" s="3" t="s">
        <v>92</v>
      </c>
      <c r="E5278" s="36">
        <v>20.84</v>
      </c>
      <c r="F5278" s="3" t="s">
        <v>4035</v>
      </c>
    </row>
    <row r="5279" spans="1:6">
      <c r="A5279" s="35">
        <v>101438</v>
      </c>
      <c r="B5279" s="3" t="s">
        <v>4085</v>
      </c>
      <c r="C5279" s="3" t="s">
        <v>4127</v>
      </c>
      <c r="D5279" s="3" t="s">
        <v>92</v>
      </c>
      <c r="E5279" s="37">
        <v>3721.92</v>
      </c>
      <c r="F5279" s="3" t="s">
        <v>4035</v>
      </c>
    </row>
    <row r="5280" spans="1:6">
      <c r="A5280" s="35">
        <v>88301</v>
      </c>
      <c r="B5280" s="3" t="s">
        <v>4086</v>
      </c>
      <c r="C5280" s="3" t="s">
        <v>9</v>
      </c>
      <c r="D5280" s="3" t="s">
        <v>92</v>
      </c>
      <c r="E5280" s="36">
        <v>16.239999999999998</v>
      </c>
      <c r="F5280" s="3" t="s">
        <v>4035</v>
      </c>
    </row>
    <row r="5281" spans="1:6">
      <c r="A5281" s="35">
        <v>101439</v>
      </c>
      <c r="B5281" s="3" t="s">
        <v>4086</v>
      </c>
      <c r="C5281" s="3" t="s">
        <v>4127</v>
      </c>
      <c r="D5281" s="3" t="s">
        <v>92</v>
      </c>
      <c r="E5281" s="37">
        <v>2912.79</v>
      </c>
      <c r="F5281" s="3" t="s">
        <v>4035</v>
      </c>
    </row>
    <row r="5282" spans="1:6">
      <c r="A5282" s="35">
        <v>101440</v>
      </c>
      <c r="B5282" s="3" t="s">
        <v>6414</v>
      </c>
      <c r="C5282" s="3" t="s">
        <v>4127</v>
      </c>
      <c r="D5282" s="3" t="s">
        <v>92</v>
      </c>
      <c r="E5282" s="37">
        <v>3246.55</v>
      </c>
      <c r="F5282" s="3" t="s">
        <v>4035</v>
      </c>
    </row>
    <row r="5283" spans="1:6">
      <c r="A5283" s="35">
        <v>88302</v>
      </c>
      <c r="B5283" s="3" t="s">
        <v>4087</v>
      </c>
      <c r="C5283" s="3" t="s">
        <v>9</v>
      </c>
      <c r="D5283" s="3" t="s">
        <v>92</v>
      </c>
      <c r="E5283" s="36">
        <v>18.14</v>
      </c>
      <c r="F5283" s="3" t="s">
        <v>4035</v>
      </c>
    </row>
    <row r="5284" spans="1:6">
      <c r="A5284" s="35">
        <v>88303</v>
      </c>
      <c r="B5284" s="3" t="s">
        <v>4088</v>
      </c>
      <c r="C5284" s="3" t="s">
        <v>9</v>
      </c>
      <c r="D5284" s="3" t="s">
        <v>92</v>
      </c>
      <c r="E5284" s="36">
        <v>15.21</v>
      </c>
      <c r="F5284" s="3" t="s">
        <v>4035</v>
      </c>
    </row>
    <row r="5285" spans="1:6">
      <c r="A5285" s="35">
        <v>101441</v>
      </c>
      <c r="B5285" s="3" t="s">
        <v>4088</v>
      </c>
      <c r="C5285" s="3" t="s">
        <v>4127</v>
      </c>
      <c r="D5285" s="3" t="s">
        <v>92</v>
      </c>
      <c r="E5285" s="37">
        <v>2729.86</v>
      </c>
      <c r="F5285" s="3" t="s">
        <v>4035</v>
      </c>
    </row>
    <row r="5286" spans="1:6">
      <c r="A5286" s="35">
        <v>101442</v>
      </c>
      <c r="B5286" s="3" t="s">
        <v>6415</v>
      </c>
      <c r="C5286" s="3" t="s">
        <v>4127</v>
      </c>
      <c r="D5286" s="3" t="s">
        <v>92</v>
      </c>
      <c r="E5286" s="37">
        <v>2749.67</v>
      </c>
      <c r="F5286" s="3" t="s">
        <v>4035</v>
      </c>
    </row>
    <row r="5287" spans="1:6">
      <c r="A5287" s="35">
        <v>88304</v>
      </c>
      <c r="B5287" s="3" t="s">
        <v>4089</v>
      </c>
      <c r="C5287" s="3" t="s">
        <v>9</v>
      </c>
      <c r="D5287" s="3" t="s">
        <v>92</v>
      </c>
      <c r="E5287" s="36">
        <v>16.11</v>
      </c>
      <c r="F5287" s="3" t="s">
        <v>4035</v>
      </c>
    </row>
    <row r="5288" spans="1:6">
      <c r="A5288" s="35">
        <v>101443</v>
      </c>
      <c r="B5288" s="3" t="s">
        <v>4089</v>
      </c>
      <c r="C5288" s="3" t="s">
        <v>4127</v>
      </c>
      <c r="D5288" s="3" t="s">
        <v>92</v>
      </c>
      <c r="E5288" s="37">
        <v>2890.04</v>
      </c>
      <c r="F5288" s="3" t="s">
        <v>4035</v>
      </c>
    </row>
    <row r="5289" spans="1:6">
      <c r="A5289" s="35">
        <v>88306</v>
      </c>
      <c r="B5289" s="3" t="s">
        <v>4090</v>
      </c>
      <c r="C5289" s="3" t="s">
        <v>9</v>
      </c>
      <c r="D5289" s="3" t="s">
        <v>92</v>
      </c>
      <c r="E5289" s="36">
        <v>17.22</v>
      </c>
      <c r="F5289" s="3" t="s">
        <v>4035</v>
      </c>
    </row>
    <row r="5290" spans="1:6">
      <c r="A5290" s="35">
        <v>88307</v>
      </c>
      <c r="B5290" s="3" t="s">
        <v>4091</v>
      </c>
      <c r="C5290" s="3" t="s">
        <v>9</v>
      </c>
      <c r="D5290" s="3" t="s">
        <v>92</v>
      </c>
      <c r="E5290" s="36">
        <v>16.739999999999998</v>
      </c>
      <c r="F5290" s="3" t="s">
        <v>4035</v>
      </c>
    </row>
    <row r="5291" spans="1:6">
      <c r="A5291" s="35">
        <v>5946</v>
      </c>
      <c r="B5291" s="3" t="s">
        <v>390</v>
      </c>
      <c r="C5291" s="3" t="s">
        <v>363</v>
      </c>
      <c r="D5291" s="3" t="s">
        <v>38</v>
      </c>
      <c r="E5291" s="36">
        <v>69.23</v>
      </c>
      <c r="F5291" s="3" t="s">
        <v>39</v>
      </c>
    </row>
    <row r="5292" spans="1:6">
      <c r="A5292" s="35">
        <v>5944</v>
      </c>
      <c r="B5292" s="3" t="s">
        <v>248</v>
      </c>
      <c r="C5292" s="3" t="s">
        <v>12</v>
      </c>
      <c r="D5292" s="3" t="s">
        <v>38</v>
      </c>
      <c r="E5292" s="36">
        <v>208.82</v>
      </c>
      <c r="F5292" s="3" t="s">
        <v>39</v>
      </c>
    </row>
    <row r="5293" spans="1:6">
      <c r="A5293" s="35">
        <v>89130</v>
      </c>
      <c r="B5293" s="3" t="s">
        <v>681</v>
      </c>
      <c r="C5293" s="3" t="s">
        <v>9</v>
      </c>
      <c r="D5293" s="3" t="s">
        <v>38</v>
      </c>
      <c r="E5293" s="36">
        <v>46.66</v>
      </c>
      <c r="F5293" s="3" t="s">
        <v>39</v>
      </c>
    </row>
    <row r="5294" spans="1:6">
      <c r="A5294" s="35">
        <v>89131</v>
      </c>
      <c r="B5294" s="3" t="s">
        <v>682</v>
      </c>
      <c r="C5294" s="3" t="s">
        <v>9</v>
      </c>
      <c r="D5294" s="3" t="s">
        <v>38</v>
      </c>
      <c r="E5294" s="36">
        <v>6.33</v>
      </c>
      <c r="F5294" s="3" t="s">
        <v>39</v>
      </c>
    </row>
    <row r="5295" spans="1:6">
      <c r="A5295" s="35">
        <v>53861</v>
      </c>
      <c r="B5295" s="3" t="s">
        <v>591</v>
      </c>
      <c r="C5295" s="3" t="s">
        <v>9</v>
      </c>
      <c r="D5295" s="3" t="s">
        <v>38</v>
      </c>
      <c r="E5295" s="36">
        <v>58.33</v>
      </c>
      <c r="F5295" s="3" t="s">
        <v>39</v>
      </c>
    </row>
    <row r="5296" spans="1:6">
      <c r="A5296" s="35">
        <v>5787</v>
      </c>
      <c r="B5296" s="3" t="s">
        <v>546</v>
      </c>
      <c r="C5296" s="3" t="s">
        <v>9</v>
      </c>
      <c r="D5296" s="3" t="s">
        <v>410</v>
      </c>
      <c r="E5296" s="36">
        <v>81.260000000000005</v>
      </c>
      <c r="F5296" s="3" t="s">
        <v>39</v>
      </c>
    </row>
    <row r="5297" spans="1:6">
      <c r="A5297" s="35">
        <v>5942</v>
      </c>
      <c r="B5297" s="3" t="s">
        <v>389</v>
      </c>
      <c r="C5297" s="3" t="s">
        <v>363</v>
      </c>
      <c r="D5297" s="3" t="s">
        <v>38</v>
      </c>
      <c r="E5297" s="36">
        <v>54.45</v>
      </c>
      <c r="F5297" s="3" t="s">
        <v>39</v>
      </c>
    </row>
    <row r="5298" spans="1:6">
      <c r="A5298" s="35">
        <v>5940</v>
      </c>
      <c r="B5298" s="3" t="s">
        <v>247</v>
      </c>
      <c r="C5298" s="3" t="s">
        <v>12</v>
      </c>
      <c r="D5298" s="3" t="s">
        <v>38</v>
      </c>
      <c r="E5298" s="36">
        <v>167.34</v>
      </c>
      <c r="F5298" s="3" t="s">
        <v>39</v>
      </c>
    </row>
    <row r="5299" spans="1:6">
      <c r="A5299" s="35">
        <v>89128</v>
      </c>
      <c r="B5299" s="3" t="s">
        <v>679</v>
      </c>
      <c r="C5299" s="3" t="s">
        <v>9</v>
      </c>
      <c r="D5299" s="3" t="s">
        <v>38</v>
      </c>
      <c r="E5299" s="36">
        <v>33.65</v>
      </c>
      <c r="F5299" s="3" t="s">
        <v>39</v>
      </c>
    </row>
    <row r="5300" spans="1:6">
      <c r="A5300" s="35">
        <v>89129</v>
      </c>
      <c r="B5300" s="3" t="s">
        <v>680</v>
      </c>
      <c r="C5300" s="3" t="s">
        <v>9</v>
      </c>
      <c r="D5300" s="3" t="s">
        <v>38</v>
      </c>
      <c r="E5300" s="36">
        <v>4.5599999999999996</v>
      </c>
      <c r="F5300" s="3" t="s">
        <v>39</v>
      </c>
    </row>
    <row r="5301" spans="1:6">
      <c r="A5301" s="35">
        <v>53857</v>
      </c>
      <c r="B5301" s="3" t="s">
        <v>589</v>
      </c>
      <c r="C5301" s="3" t="s">
        <v>9</v>
      </c>
      <c r="D5301" s="3" t="s">
        <v>38</v>
      </c>
      <c r="E5301" s="36">
        <v>60.1</v>
      </c>
      <c r="F5301" s="3" t="s">
        <v>39</v>
      </c>
    </row>
    <row r="5302" spans="1:6">
      <c r="A5302" s="35">
        <v>53858</v>
      </c>
      <c r="B5302" s="3" t="s">
        <v>590</v>
      </c>
      <c r="C5302" s="3" t="s">
        <v>9</v>
      </c>
      <c r="D5302" s="3" t="s">
        <v>410</v>
      </c>
      <c r="E5302" s="36">
        <v>52.79</v>
      </c>
      <c r="F5302" s="3" t="s">
        <v>39</v>
      </c>
    </row>
    <row r="5303" spans="1:6">
      <c r="A5303" s="35">
        <v>95544</v>
      </c>
      <c r="B5303" s="3" t="s">
        <v>3060</v>
      </c>
      <c r="C5303" s="3" t="s">
        <v>91</v>
      </c>
      <c r="D5303" s="3" t="s">
        <v>92</v>
      </c>
      <c r="E5303" s="36">
        <v>42.71</v>
      </c>
      <c r="F5303" s="3" t="s">
        <v>39</v>
      </c>
    </row>
    <row r="5304" spans="1:6">
      <c r="A5304" s="35">
        <v>103769</v>
      </c>
      <c r="B5304" s="3" t="s">
        <v>16850</v>
      </c>
      <c r="C5304" s="3" t="s">
        <v>91</v>
      </c>
      <c r="D5304" s="3" t="s">
        <v>92</v>
      </c>
      <c r="E5304" s="37">
        <v>4313.04</v>
      </c>
      <c r="F5304" s="3" t="s">
        <v>39</v>
      </c>
    </row>
    <row r="5305" spans="1:6">
      <c r="A5305" s="35">
        <v>96368</v>
      </c>
      <c r="B5305" s="3" t="s">
        <v>3310</v>
      </c>
      <c r="C5305" s="3" t="s">
        <v>188</v>
      </c>
      <c r="D5305" s="3" t="s">
        <v>38</v>
      </c>
      <c r="E5305" s="36">
        <v>201.02</v>
      </c>
      <c r="F5305" s="3" t="s">
        <v>39</v>
      </c>
    </row>
    <row r="5306" spans="1:6">
      <c r="A5306" s="35">
        <v>96364</v>
      </c>
      <c r="B5306" s="3" t="s">
        <v>3306</v>
      </c>
      <c r="C5306" s="3" t="s">
        <v>188</v>
      </c>
      <c r="D5306" s="3" t="s">
        <v>38</v>
      </c>
      <c r="E5306" s="36">
        <v>171.88</v>
      </c>
      <c r="F5306" s="3" t="s">
        <v>39</v>
      </c>
    </row>
    <row r="5307" spans="1:6">
      <c r="A5307" s="35">
        <v>96369</v>
      </c>
      <c r="B5307" s="3" t="s">
        <v>3311</v>
      </c>
      <c r="C5307" s="3" t="s">
        <v>188</v>
      </c>
      <c r="D5307" s="3" t="s">
        <v>38</v>
      </c>
      <c r="E5307" s="36">
        <v>230.6</v>
      </c>
      <c r="F5307" s="3" t="s">
        <v>39</v>
      </c>
    </row>
    <row r="5308" spans="1:6">
      <c r="A5308" s="35">
        <v>96367</v>
      </c>
      <c r="B5308" s="3" t="s">
        <v>3309</v>
      </c>
      <c r="C5308" s="3" t="s">
        <v>188</v>
      </c>
      <c r="D5308" s="3" t="s">
        <v>38</v>
      </c>
      <c r="E5308" s="36">
        <v>177.31</v>
      </c>
      <c r="F5308" s="3" t="s">
        <v>39</v>
      </c>
    </row>
    <row r="5309" spans="1:6">
      <c r="A5309" s="35">
        <v>96366</v>
      </c>
      <c r="B5309" s="3" t="s">
        <v>3308</v>
      </c>
      <c r="C5309" s="3" t="s">
        <v>188</v>
      </c>
      <c r="D5309" s="3" t="s">
        <v>38</v>
      </c>
      <c r="E5309" s="36">
        <v>162.07</v>
      </c>
      <c r="F5309" s="3" t="s">
        <v>39</v>
      </c>
    </row>
    <row r="5310" spans="1:6">
      <c r="A5310" s="35">
        <v>96361</v>
      </c>
      <c r="B5310" s="3" t="s">
        <v>3303</v>
      </c>
      <c r="C5310" s="3" t="s">
        <v>188</v>
      </c>
      <c r="D5310" s="3" t="s">
        <v>38</v>
      </c>
      <c r="E5310" s="36">
        <v>171.8</v>
      </c>
      <c r="F5310" s="3" t="s">
        <v>39</v>
      </c>
    </row>
    <row r="5311" spans="1:6">
      <c r="A5311" s="35">
        <v>96360</v>
      </c>
      <c r="B5311" s="3" t="s">
        <v>3302</v>
      </c>
      <c r="C5311" s="3" t="s">
        <v>188</v>
      </c>
      <c r="D5311" s="3" t="s">
        <v>38</v>
      </c>
      <c r="E5311" s="36">
        <v>142.74</v>
      </c>
      <c r="F5311" s="3" t="s">
        <v>39</v>
      </c>
    </row>
    <row r="5312" spans="1:6">
      <c r="A5312" s="35">
        <v>96359</v>
      </c>
      <c r="B5312" s="3" t="s">
        <v>3301</v>
      </c>
      <c r="C5312" s="3" t="s">
        <v>188</v>
      </c>
      <c r="D5312" s="3" t="s">
        <v>38</v>
      </c>
      <c r="E5312" s="36">
        <v>118.52</v>
      </c>
      <c r="F5312" s="3" t="s">
        <v>39</v>
      </c>
    </row>
    <row r="5313" spans="1:6">
      <c r="A5313" s="35">
        <v>96358</v>
      </c>
      <c r="B5313" s="3" t="s">
        <v>3300</v>
      </c>
      <c r="C5313" s="3" t="s">
        <v>188</v>
      </c>
      <c r="D5313" s="3" t="s">
        <v>38</v>
      </c>
      <c r="E5313" s="36">
        <v>103.78</v>
      </c>
      <c r="F5313" s="3" t="s">
        <v>39</v>
      </c>
    </row>
    <row r="5314" spans="1:6">
      <c r="A5314" s="35">
        <v>96371</v>
      </c>
      <c r="B5314" s="3" t="s">
        <v>3313</v>
      </c>
      <c r="C5314" s="3" t="s">
        <v>188</v>
      </c>
      <c r="D5314" s="3" t="s">
        <v>38</v>
      </c>
      <c r="E5314" s="36">
        <v>86.38</v>
      </c>
      <c r="F5314" s="3" t="s">
        <v>39</v>
      </c>
    </row>
    <row r="5315" spans="1:6">
      <c r="A5315" s="35">
        <v>96370</v>
      </c>
      <c r="B5315" s="3" t="s">
        <v>3312</v>
      </c>
      <c r="C5315" s="3" t="s">
        <v>188</v>
      </c>
      <c r="D5315" s="3" t="s">
        <v>38</v>
      </c>
      <c r="E5315" s="36">
        <v>71.78</v>
      </c>
      <c r="F5315" s="3" t="s">
        <v>39</v>
      </c>
    </row>
    <row r="5316" spans="1:6">
      <c r="A5316" s="35">
        <v>96365</v>
      </c>
      <c r="B5316" s="3" t="s">
        <v>3307</v>
      </c>
      <c r="C5316" s="3" t="s">
        <v>188</v>
      </c>
      <c r="D5316" s="3" t="s">
        <v>38</v>
      </c>
      <c r="E5316" s="36">
        <v>201.2</v>
      </c>
      <c r="F5316" s="3" t="s">
        <v>39</v>
      </c>
    </row>
    <row r="5317" spans="1:6">
      <c r="A5317" s="35">
        <v>96363</v>
      </c>
      <c r="B5317" s="3" t="s">
        <v>3305</v>
      </c>
      <c r="C5317" s="3" t="s">
        <v>188</v>
      </c>
      <c r="D5317" s="3" t="s">
        <v>38</v>
      </c>
      <c r="E5317" s="36">
        <v>147.94999999999999</v>
      </c>
      <c r="F5317" s="3" t="s">
        <v>39</v>
      </c>
    </row>
    <row r="5318" spans="1:6">
      <c r="A5318" s="35">
        <v>96362</v>
      </c>
      <c r="B5318" s="3" t="s">
        <v>3304</v>
      </c>
      <c r="C5318" s="3" t="s">
        <v>188</v>
      </c>
      <c r="D5318" s="3" t="s">
        <v>38</v>
      </c>
      <c r="E5318" s="36">
        <v>132.93</v>
      </c>
      <c r="F5318" s="3" t="s">
        <v>39</v>
      </c>
    </row>
    <row r="5319" spans="1:6">
      <c r="A5319" s="35">
        <v>98449</v>
      </c>
      <c r="B5319" s="3" t="s">
        <v>210</v>
      </c>
      <c r="C5319" s="3" t="s">
        <v>188</v>
      </c>
      <c r="D5319" s="3" t="s">
        <v>92</v>
      </c>
      <c r="E5319" s="36">
        <v>185.88</v>
      </c>
      <c r="F5319" s="3" t="s">
        <v>39</v>
      </c>
    </row>
    <row r="5320" spans="1:6">
      <c r="A5320" s="35">
        <v>98453</v>
      </c>
      <c r="B5320" s="3" t="s">
        <v>214</v>
      </c>
      <c r="C5320" s="3" t="s">
        <v>188</v>
      </c>
      <c r="D5320" s="3" t="s">
        <v>92</v>
      </c>
      <c r="E5320" s="36">
        <v>215.53</v>
      </c>
      <c r="F5320" s="3" t="s">
        <v>39</v>
      </c>
    </row>
    <row r="5321" spans="1:6">
      <c r="A5321" s="35">
        <v>98454</v>
      </c>
      <c r="B5321" s="3" t="s">
        <v>215</v>
      </c>
      <c r="C5321" s="3" t="s">
        <v>188</v>
      </c>
      <c r="D5321" s="3" t="s">
        <v>92</v>
      </c>
      <c r="E5321" s="36">
        <v>267.68</v>
      </c>
      <c r="F5321" s="3" t="s">
        <v>39</v>
      </c>
    </row>
    <row r="5322" spans="1:6">
      <c r="A5322" s="35">
        <v>98450</v>
      </c>
      <c r="B5322" s="3" t="s">
        <v>211</v>
      </c>
      <c r="C5322" s="3" t="s">
        <v>188</v>
      </c>
      <c r="D5322" s="3" t="s">
        <v>92</v>
      </c>
      <c r="E5322" s="36">
        <v>189.48</v>
      </c>
      <c r="F5322" s="3" t="s">
        <v>39</v>
      </c>
    </row>
    <row r="5323" spans="1:6">
      <c r="A5323" s="35">
        <v>98455</v>
      </c>
      <c r="B5323" s="3" t="s">
        <v>216</v>
      </c>
      <c r="C5323" s="3" t="s">
        <v>188</v>
      </c>
      <c r="D5323" s="3" t="s">
        <v>92</v>
      </c>
      <c r="E5323" s="36">
        <v>192.51</v>
      </c>
      <c r="F5323" s="3" t="s">
        <v>39</v>
      </c>
    </row>
    <row r="5324" spans="1:6">
      <c r="A5324" s="35">
        <v>98451</v>
      </c>
      <c r="B5324" s="3" t="s">
        <v>212</v>
      </c>
      <c r="C5324" s="3" t="s">
        <v>188</v>
      </c>
      <c r="D5324" s="3" t="s">
        <v>92</v>
      </c>
      <c r="E5324" s="36">
        <v>168.8</v>
      </c>
      <c r="F5324" s="3" t="s">
        <v>39</v>
      </c>
    </row>
    <row r="5325" spans="1:6">
      <c r="A5325" s="35">
        <v>98456</v>
      </c>
      <c r="B5325" s="3" t="s">
        <v>217</v>
      </c>
      <c r="C5325" s="3" t="s">
        <v>188</v>
      </c>
      <c r="D5325" s="3" t="s">
        <v>92</v>
      </c>
      <c r="E5325" s="36">
        <v>234.79</v>
      </c>
      <c r="F5325" s="3" t="s">
        <v>39</v>
      </c>
    </row>
    <row r="5326" spans="1:6">
      <c r="A5326" s="35">
        <v>98452</v>
      </c>
      <c r="B5326" s="3" t="s">
        <v>213</v>
      </c>
      <c r="C5326" s="3" t="s">
        <v>188</v>
      </c>
      <c r="D5326" s="3" t="s">
        <v>92</v>
      </c>
      <c r="E5326" s="36">
        <v>170.98</v>
      </c>
      <c r="F5326" s="3" t="s">
        <v>39</v>
      </c>
    </row>
    <row r="5327" spans="1:6">
      <c r="A5327" s="35">
        <v>98445</v>
      </c>
      <c r="B5327" s="3" t="s">
        <v>206</v>
      </c>
      <c r="C5327" s="3" t="s">
        <v>188</v>
      </c>
      <c r="D5327" s="3" t="s">
        <v>92</v>
      </c>
      <c r="E5327" s="36">
        <v>163.16999999999999</v>
      </c>
      <c r="F5327" s="3" t="s">
        <v>39</v>
      </c>
    </row>
    <row r="5328" spans="1:6">
      <c r="A5328" s="35">
        <v>98441</v>
      </c>
      <c r="B5328" s="3" t="s">
        <v>202</v>
      </c>
      <c r="C5328" s="3" t="s">
        <v>188</v>
      </c>
      <c r="D5328" s="3" t="s">
        <v>92</v>
      </c>
      <c r="E5328" s="36">
        <v>137.85</v>
      </c>
      <c r="F5328" s="3" t="s">
        <v>39</v>
      </c>
    </row>
    <row r="5329" spans="1:6">
      <c r="A5329" s="35">
        <v>98446</v>
      </c>
      <c r="B5329" s="3" t="s">
        <v>207</v>
      </c>
      <c r="C5329" s="3" t="s">
        <v>188</v>
      </c>
      <c r="D5329" s="3" t="s">
        <v>92</v>
      </c>
      <c r="E5329" s="36">
        <v>204.94</v>
      </c>
      <c r="F5329" s="3" t="s">
        <v>39</v>
      </c>
    </row>
    <row r="5330" spans="1:6">
      <c r="A5330" s="35">
        <v>98442</v>
      </c>
      <c r="B5330" s="3" t="s">
        <v>203</v>
      </c>
      <c r="C5330" s="3" t="s">
        <v>188</v>
      </c>
      <c r="D5330" s="3" t="s">
        <v>92</v>
      </c>
      <c r="E5330" s="36">
        <v>140.33000000000001</v>
      </c>
      <c r="F5330" s="3" t="s">
        <v>39</v>
      </c>
    </row>
    <row r="5331" spans="1:6">
      <c r="A5331" s="35">
        <v>98447</v>
      </c>
      <c r="B5331" s="3" t="s">
        <v>208</v>
      </c>
      <c r="C5331" s="3" t="s">
        <v>188</v>
      </c>
      <c r="D5331" s="3" t="s">
        <v>92</v>
      </c>
      <c r="E5331" s="36">
        <v>142.27000000000001</v>
      </c>
      <c r="F5331" s="3" t="s">
        <v>39</v>
      </c>
    </row>
    <row r="5332" spans="1:6">
      <c r="A5332" s="35">
        <v>98443</v>
      </c>
      <c r="B5332" s="3" t="s">
        <v>204</v>
      </c>
      <c r="C5332" s="3" t="s">
        <v>188</v>
      </c>
      <c r="D5332" s="3" t="s">
        <v>92</v>
      </c>
      <c r="E5332" s="36">
        <v>122.88</v>
      </c>
      <c r="F5332" s="3" t="s">
        <v>39</v>
      </c>
    </row>
    <row r="5333" spans="1:6">
      <c r="A5333" s="35">
        <v>98448</v>
      </c>
      <c r="B5333" s="3" t="s">
        <v>209</v>
      </c>
      <c r="C5333" s="3" t="s">
        <v>188</v>
      </c>
      <c r="D5333" s="3" t="s">
        <v>92</v>
      </c>
      <c r="E5333" s="36">
        <v>174.87</v>
      </c>
      <c r="F5333" s="3" t="s">
        <v>39</v>
      </c>
    </row>
    <row r="5334" spans="1:6">
      <c r="A5334" s="35">
        <v>98444</v>
      </c>
      <c r="B5334" s="3" t="s">
        <v>205</v>
      </c>
      <c r="C5334" s="3" t="s">
        <v>188</v>
      </c>
      <c r="D5334" s="3" t="s">
        <v>92</v>
      </c>
      <c r="E5334" s="36">
        <v>124.65</v>
      </c>
      <c r="F5334" s="3" t="s">
        <v>39</v>
      </c>
    </row>
    <row r="5335" spans="1:6">
      <c r="A5335" s="35">
        <v>90451</v>
      </c>
      <c r="B5335" s="3" t="s">
        <v>3125</v>
      </c>
      <c r="C5335" s="3" t="s">
        <v>91</v>
      </c>
      <c r="D5335" s="3" t="s">
        <v>38</v>
      </c>
      <c r="E5335" s="36">
        <v>3.45</v>
      </c>
      <c r="F5335" s="3" t="s">
        <v>39</v>
      </c>
    </row>
    <row r="5336" spans="1:6">
      <c r="A5336" s="35">
        <v>90452</v>
      </c>
      <c r="B5336" s="3" t="s">
        <v>3126</v>
      </c>
      <c r="C5336" s="3" t="s">
        <v>91</v>
      </c>
      <c r="D5336" s="3" t="s">
        <v>38</v>
      </c>
      <c r="E5336" s="36">
        <v>14.78</v>
      </c>
      <c r="F5336" s="3" t="s">
        <v>39</v>
      </c>
    </row>
    <row r="5337" spans="1:6">
      <c r="A5337" s="35">
        <v>90455</v>
      </c>
      <c r="B5337" s="3" t="s">
        <v>3129</v>
      </c>
      <c r="C5337" s="3" t="s">
        <v>91</v>
      </c>
      <c r="D5337" s="3" t="s">
        <v>92</v>
      </c>
      <c r="E5337" s="36">
        <v>6.38</v>
      </c>
      <c r="F5337" s="3" t="s">
        <v>39</v>
      </c>
    </row>
    <row r="5338" spans="1:6">
      <c r="A5338" s="35">
        <v>90454</v>
      </c>
      <c r="B5338" s="3" t="s">
        <v>3128</v>
      </c>
      <c r="C5338" s="3" t="s">
        <v>91</v>
      </c>
      <c r="D5338" s="3" t="s">
        <v>92</v>
      </c>
      <c r="E5338" s="36">
        <v>5.01</v>
      </c>
      <c r="F5338" s="3" t="s">
        <v>39</v>
      </c>
    </row>
    <row r="5339" spans="1:6">
      <c r="A5339" s="35">
        <v>90453</v>
      </c>
      <c r="B5339" s="3" t="s">
        <v>3127</v>
      </c>
      <c r="C5339" s="3" t="s">
        <v>91</v>
      </c>
      <c r="D5339" s="3" t="s">
        <v>92</v>
      </c>
      <c r="E5339" s="36">
        <v>2.65</v>
      </c>
      <c r="F5339" s="3" t="s">
        <v>39</v>
      </c>
    </row>
    <row r="5340" spans="1:6">
      <c r="A5340" s="35">
        <v>88308</v>
      </c>
      <c r="B5340" s="3" t="s">
        <v>4092</v>
      </c>
      <c r="C5340" s="3" t="s">
        <v>9</v>
      </c>
      <c r="D5340" s="3" t="s">
        <v>92</v>
      </c>
      <c r="E5340" s="36">
        <v>19.899999999999999</v>
      </c>
      <c r="F5340" s="3" t="s">
        <v>4035</v>
      </c>
    </row>
    <row r="5341" spans="1:6">
      <c r="A5341" s="35">
        <v>101444</v>
      </c>
      <c r="B5341" s="3" t="s">
        <v>4092</v>
      </c>
      <c r="C5341" s="3" t="s">
        <v>4127</v>
      </c>
      <c r="D5341" s="3" t="s">
        <v>92</v>
      </c>
      <c r="E5341" s="37">
        <v>3567.12</v>
      </c>
      <c r="F5341" s="3" t="s">
        <v>4035</v>
      </c>
    </row>
    <row r="5342" spans="1:6">
      <c r="A5342" s="35">
        <v>98301</v>
      </c>
      <c r="B5342" s="3" t="s">
        <v>2102</v>
      </c>
      <c r="C5342" s="3" t="s">
        <v>91</v>
      </c>
      <c r="D5342" s="3" t="s">
        <v>92</v>
      </c>
      <c r="E5342" s="36">
        <v>494.85</v>
      </c>
      <c r="F5342" s="3" t="s">
        <v>39</v>
      </c>
    </row>
    <row r="5343" spans="1:6">
      <c r="A5343" s="35">
        <v>98302</v>
      </c>
      <c r="B5343" s="3" t="s">
        <v>2103</v>
      </c>
      <c r="C5343" s="3" t="s">
        <v>91</v>
      </c>
      <c r="D5343" s="3" t="s">
        <v>92</v>
      </c>
      <c r="E5343" s="36">
        <v>687.73</v>
      </c>
      <c r="F5343" s="3" t="s">
        <v>39</v>
      </c>
    </row>
    <row r="5344" spans="1:6">
      <c r="A5344" s="35">
        <v>98593</v>
      </c>
      <c r="B5344" s="3" t="s">
        <v>2107</v>
      </c>
      <c r="C5344" s="3" t="s">
        <v>91</v>
      </c>
      <c r="D5344" s="3" t="s">
        <v>92</v>
      </c>
      <c r="E5344" s="36">
        <v>847.38</v>
      </c>
      <c r="F5344" s="3" t="s">
        <v>39</v>
      </c>
    </row>
    <row r="5345" spans="1:6">
      <c r="A5345" s="35">
        <v>98304</v>
      </c>
      <c r="B5345" s="3" t="s">
        <v>2104</v>
      </c>
      <c r="C5345" s="3" t="s">
        <v>91</v>
      </c>
      <c r="D5345" s="3" t="s">
        <v>92</v>
      </c>
      <c r="E5345" s="37">
        <v>1077.75</v>
      </c>
      <c r="F5345" s="3" t="s">
        <v>39</v>
      </c>
    </row>
    <row r="5346" spans="1:6">
      <c r="A5346" s="35">
        <v>97806</v>
      </c>
      <c r="B5346" s="3" t="s">
        <v>3362</v>
      </c>
      <c r="C5346" s="3" t="s">
        <v>188</v>
      </c>
      <c r="D5346" s="3" t="s">
        <v>38</v>
      </c>
      <c r="E5346" s="36">
        <v>21.12</v>
      </c>
      <c r="F5346" s="3" t="s">
        <v>39</v>
      </c>
    </row>
    <row r="5347" spans="1:6">
      <c r="A5347" s="35">
        <v>97807</v>
      </c>
      <c r="B5347" s="3" t="s">
        <v>3363</v>
      </c>
      <c r="C5347" s="3" t="s">
        <v>188</v>
      </c>
      <c r="D5347" s="3" t="s">
        <v>38</v>
      </c>
      <c r="E5347" s="36">
        <v>24.16</v>
      </c>
      <c r="F5347" s="3" t="s">
        <v>39</v>
      </c>
    </row>
    <row r="5348" spans="1:6">
      <c r="A5348" s="35">
        <v>97805</v>
      </c>
      <c r="B5348" s="3" t="s">
        <v>3361</v>
      </c>
      <c r="C5348" s="3" t="s">
        <v>188</v>
      </c>
      <c r="D5348" s="3" t="s">
        <v>38</v>
      </c>
      <c r="E5348" s="36">
        <v>17.55</v>
      </c>
      <c r="F5348" s="3" t="s">
        <v>39</v>
      </c>
    </row>
    <row r="5349" spans="1:6">
      <c r="A5349" s="35">
        <v>97803</v>
      </c>
      <c r="B5349" s="3" t="s">
        <v>3360</v>
      </c>
      <c r="C5349" s="3" t="s">
        <v>188</v>
      </c>
      <c r="D5349" s="3" t="s">
        <v>38</v>
      </c>
      <c r="E5349" s="36">
        <v>10.6</v>
      </c>
      <c r="F5349" s="3" t="s">
        <v>39</v>
      </c>
    </row>
    <row r="5350" spans="1:6">
      <c r="A5350" s="35">
        <v>97802</v>
      </c>
      <c r="B5350" s="3" t="s">
        <v>3359</v>
      </c>
      <c r="C5350" s="3" t="s">
        <v>188</v>
      </c>
      <c r="D5350" s="3" t="s">
        <v>38</v>
      </c>
      <c r="E5350" s="36">
        <v>6.99</v>
      </c>
      <c r="F5350" s="3" t="s">
        <v>39</v>
      </c>
    </row>
    <row r="5351" spans="1:6">
      <c r="A5351" s="35">
        <v>97810</v>
      </c>
      <c r="B5351" s="3" t="s">
        <v>3365</v>
      </c>
      <c r="C5351" s="3" t="s">
        <v>188</v>
      </c>
      <c r="D5351" s="3" t="s">
        <v>38</v>
      </c>
      <c r="E5351" s="36">
        <v>21.31</v>
      </c>
      <c r="F5351" s="3" t="s">
        <v>39</v>
      </c>
    </row>
    <row r="5352" spans="1:6">
      <c r="A5352" s="35">
        <v>97811</v>
      </c>
      <c r="B5352" s="3" t="s">
        <v>3366</v>
      </c>
      <c r="C5352" s="3" t="s">
        <v>188</v>
      </c>
      <c r="D5352" s="3" t="s">
        <v>38</v>
      </c>
      <c r="E5352" s="36">
        <v>24.45</v>
      </c>
      <c r="F5352" s="3" t="s">
        <v>39</v>
      </c>
    </row>
    <row r="5353" spans="1:6">
      <c r="A5353" s="35">
        <v>97809</v>
      </c>
      <c r="B5353" s="3" t="s">
        <v>3364</v>
      </c>
      <c r="C5353" s="3" t="s">
        <v>188</v>
      </c>
      <c r="D5353" s="3" t="s">
        <v>38</v>
      </c>
      <c r="E5353" s="36">
        <v>19.63</v>
      </c>
      <c r="F5353" s="3" t="s">
        <v>39</v>
      </c>
    </row>
    <row r="5354" spans="1:6">
      <c r="A5354" s="35">
        <v>97740</v>
      </c>
      <c r="B5354" s="3" t="s">
        <v>1666</v>
      </c>
      <c r="C5354" s="3" t="s">
        <v>1231</v>
      </c>
      <c r="D5354" s="3" t="s">
        <v>38</v>
      </c>
      <c r="E5354" s="37">
        <v>2049.34</v>
      </c>
      <c r="F5354" s="3" t="s">
        <v>39</v>
      </c>
    </row>
    <row r="5355" spans="1:6">
      <c r="A5355" s="35">
        <v>97738</v>
      </c>
      <c r="B5355" s="3" t="s">
        <v>1664</v>
      </c>
      <c r="C5355" s="3" t="s">
        <v>1231</v>
      </c>
      <c r="D5355" s="3" t="s">
        <v>38</v>
      </c>
      <c r="E5355" s="37">
        <v>4994.2299999999996</v>
      </c>
      <c r="F5355" s="3" t="s">
        <v>39</v>
      </c>
    </row>
    <row r="5356" spans="1:6">
      <c r="A5356" s="35">
        <v>97739</v>
      </c>
      <c r="B5356" s="3" t="s">
        <v>1665</v>
      </c>
      <c r="C5356" s="3" t="s">
        <v>1231</v>
      </c>
      <c r="D5356" s="3" t="s">
        <v>38</v>
      </c>
      <c r="E5356" s="37">
        <v>2656.82</v>
      </c>
      <c r="F5356" s="3" t="s">
        <v>39</v>
      </c>
    </row>
    <row r="5357" spans="1:6">
      <c r="A5357" s="35">
        <v>97736</v>
      </c>
      <c r="B5357" s="3" t="s">
        <v>1662</v>
      </c>
      <c r="C5357" s="3" t="s">
        <v>1231</v>
      </c>
      <c r="D5357" s="3" t="s">
        <v>38</v>
      </c>
      <c r="E5357" s="37">
        <v>1442.44</v>
      </c>
      <c r="F5357" s="3" t="s">
        <v>39</v>
      </c>
    </row>
    <row r="5358" spans="1:6">
      <c r="A5358" s="35">
        <v>97734</v>
      </c>
      <c r="B5358" s="3" t="s">
        <v>1660</v>
      </c>
      <c r="C5358" s="3" t="s">
        <v>1231</v>
      </c>
      <c r="D5358" s="3" t="s">
        <v>38</v>
      </c>
      <c r="E5358" s="37">
        <v>2524.5300000000002</v>
      </c>
      <c r="F5358" s="3" t="s">
        <v>39</v>
      </c>
    </row>
    <row r="5359" spans="1:6">
      <c r="A5359" s="35">
        <v>97735</v>
      </c>
      <c r="B5359" s="3" t="s">
        <v>1661</v>
      </c>
      <c r="C5359" s="3" t="s">
        <v>1231</v>
      </c>
      <c r="D5359" s="3" t="s">
        <v>38</v>
      </c>
      <c r="E5359" s="37">
        <v>2139.98</v>
      </c>
      <c r="F5359" s="3" t="s">
        <v>39</v>
      </c>
    </row>
    <row r="5360" spans="1:6">
      <c r="A5360" s="35">
        <v>97737</v>
      </c>
      <c r="B5360" s="3" t="s">
        <v>1663</v>
      </c>
      <c r="C5360" s="3" t="s">
        <v>1231</v>
      </c>
      <c r="D5360" s="3" t="s">
        <v>38</v>
      </c>
      <c r="E5360" s="37">
        <v>3083.42</v>
      </c>
      <c r="F5360" s="3" t="s">
        <v>39</v>
      </c>
    </row>
    <row r="5361" spans="1:6">
      <c r="A5361" s="35">
        <v>97733</v>
      </c>
      <c r="B5361" s="3" t="s">
        <v>1659</v>
      </c>
      <c r="C5361" s="3" t="s">
        <v>1231</v>
      </c>
      <c r="D5361" s="3" t="s">
        <v>38</v>
      </c>
      <c r="E5361" s="37">
        <v>2948.68</v>
      </c>
      <c r="F5361" s="3" t="s">
        <v>39</v>
      </c>
    </row>
    <row r="5362" spans="1:6">
      <c r="A5362" s="35">
        <v>88309</v>
      </c>
      <c r="B5362" s="3" t="s">
        <v>4093</v>
      </c>
      <c r="C5362" s="3" t="s">
        <v>9</v>
      </c>
      <c r="D5362" s="3" t="s">
        <v>410</v>
      </c>
      <c r="E5362" s="36">
        <v>19.98</v>
      </c>
      <c r="F5362" s="3" t="s">
        <v>4035</v>
      </c>
    </row>
    <row r="5363" spans="1:6">
      <c r="A5363" s="35">
        <v>101445</v>
      </c>
      <c r="B5363" s="3" t="s">
        <v>4093</v>
      </c>
      <c r="C5363" s="3" t="s">
        <v>4127</v>
      </c>
      <c r="D5363" s="3" t="s">
        <v>92</v>
      </c>
      <c r="E5363" s="37">
        <v>3577.6</v>
      </c>
      <c r="F5363" s="3" t="s">
        <v>4035</v>
      </c>
    </row>
    <row r="5364" spans="1:6">
      <c r="A5364" s="35">
        <v>101965</v>
      </c>
      <c r="B5364" s="3" t="s">
        <v>6130</v>
      </c>
      <c r="C5364" s="3" t="s">
        <v>3</v>
      </c>
      <c r="D5364" s="3" t="s">
        <v>38</v>
      </c>
      <c r="E5364" s="36">
        <v>134.85</v>
      </c>
      <c r="F5364" s="3" t="s">
        <v>39</v>
      </c>
    </row>
    <row r="5365" spans="1:6">
      <c r="A5365" s="35">
        <v>92113</v>
      </c>
      <c r="B5365" s="3" t="s">
        <v>456</v>
      </c>
      <c r="C5365" s="3" t="s">
        <v>363</v>
      </c>
      <c r="D5365" s="3" t="s">
        <v>92</v>
      </c>
      <c r="E5365" s="36">
        <v>1.1000000000000001</v>
      </c>
      <c r="F5365" s="3" t="s">
        <v>39</v>
      </c>
    </row>
    <row r="5366" spans="1:6">
      <c r="A5366" s="35">
        <v>92112</v>
      </c>
      <c r="B5366" s="3" t="s">
        <v>313</v>
      </c>
      <c r="C5366" s="3" t="s">
        <v>12</v>
      </c>
      <c r="D5366" s="3" t="s">
        <v>92</v>
      </c>
      <c r="E5366" s="36">
        <v>3</v>
      </c>
      <c r="F5366" s="3" t="s">
        <v>39</v>
      </c>
    </row>
    <row r="5367" spans="1:6">
      <c r="A5367" s="35">
        <v>92108</v>
      </c>
      <c r="B5367" s="3" t="s">
        <v>876</v>
      </c>
      <c r="C5367" s="3" t="s">
        <v>9</v>
      </c>
      <c r="D5367" s="3" t="s">
        <v>92</v>
      </c>
      <c r="E5367" s="36">
        <v>0.99</v>
      </c>
      <c r="F5367" s="3" t="s">
        <v>39</v>
      </c>
    </row>
    <row r="5368" spans="1:6">
      <c r="A5368" s="35">
        <v>92109</v>
      </c>
      <c r="B5368" s="3" t="s">
        <v>877</v>
      </c>
      <c r="C5368" s="3" t="s">
        <v>9</v>
      </c>
      <c r="D5368" s="3" t="s">
        <v>92</v>
      </c>
      <c r="E5368" s="36">
        <v>0.11</v>
      </c>
      <c r="F5368" s="3" t="s">
        <v>39</v>
      </c>
    </row>
    <row r="5369" spans="1:6">
      <c r="A5369" s="35">
        <v>92110</v>
      </c>
      <c r="B5369" s="3" t="s">
        <v>878</v>
      </c>
      <c r="C5369" s="3" t="s">
        <v>9</v>
      </c>
      <c r="D5369" s="3" t="s">
        <v>92</v>
      </c>
      <c r="E5369" s="36">
        <v>0.77</v>
      </c>
      <c r="F5369" s="3" t="s">
        <v>39</v>
      </c>
    </row>
    <row r="5370" spans="1:6">
      <c r="A5370" s="35">
        <v>92111</v>
      </c>
      <c r="B5370" s="3" t="s">
        <v>879</v>
      </c>
      <c r="C5370" s="3" t="s">
        <v>9</v>
      </c>
      <c r="D5370" s="3" t="s">
        <v>92</v>
      </c>
      <c r="E5370" s="36">
        <v>1.1299999999999999</v>
      </c>
      <c r="F5370" s="3" t="s">
        <v>39</v>
      </c>
    </row>
    <row r="5371" spans="1:6">
      <c r="A5371" s="35">
        <v>92121</v>
      </c>
      <c r="B5371" s="3" t="s">
        <v>3824</v>
      </c>
      <c r="C5371" s="3" t="s">
        <v>1231</v>
      </c>
      <c r="D5371" s="3" t="s">
        <v>92</v>
      </c>
      <c r="E5371" s="36">
        <v>23.4</v>
      </c>
      <c r="F5371" s="3" t="s">
        <v>39</v>
      </c>
    </row>
    <row r="5372" spans="1:6">
      <c r="A5372" s="35">
        <v>92122</v>
      </c>
      <c r="B5372" s="3" t="s">
        <v>3825</v>
      </c>
      <c r="C5372" s="3" t="s">
        <v>1231</v>
      </c>
      <c r="D5372" s="3" t="s">
        <v>410</v>
      </c>
      <c r="E5372" s="36">
        <v>38.409999999999997</v>
      </c>
      <c r="F5372" s="3" t="s">
        <v>39</v>
      </c>
    </row>
    <row r="5373" spans="1:6">
      <c r="A5373" s="35">
        <v>90675</v>
      </c>
      <c r="B5373" s="3" t="s">
        <v>436</v>
      </c>
      <c r="C5373" s="3" t="s">
        <v>363</v>
      </c>
      <c r="D5373" s="3" t="s">
        <v>38</v>
      </c>
      <c r="E5373" s="36">
        <v>265.47000000000003</v>
      </c>
      <c r="F5373" s="3" t="s">
        <v>39</v>
      </c>
    </row>
    <row r="5374" spans="1:6">
      <c r="A5374" s="35">
        <v>90674</v>
      </c>
      <c r="B5374" s="3" t="s">
        <v>294</v>
      </c>
      <c r="C5374" s="3" t="s">
        <v>12</v>
      </c>
      <c r="D5374" s="3" t="s">
        <v>38</v>
      </c>
      <c r="E5374" s="36">
        <v>678.57</v>
      </c>
      <c r="F5374" s="3" t="s">
        <v>39</v>
      </c>
    </row>
    <row r="5375" spans="1:6">
      <c r="A5375" s="35">
        <v>90670</v>
      </c>
      <c r="B5375" s="3" t="s">
        <v>772</v>
      </c>
      <c r="C5375" s="3" t="s">
        <v>9</v>
      </c>
      <c r="D5375" s="3" t="s">
        <v>38</v>
      </c>
      <c r="E5375" s="36">
        <v>219.73</v>
      </c>
      <c r="F5375" s="3" t="s">
        <v>39</v>
      </c>
    </row>
    <row r="5376" spans="1:6">
      <c r="A5376" s="35">
        <v>90671</v>
      </c>
      <c r="B5376" s="3" t="s">
        <v>773</v>
      </c>
      <c r="C5376" s="3" t="s">
        <v>9</v>
      </c>
      <c r="D5376" s="3" t="s">
        <v>38</v>
      </c>
      <c r="E5376" s="36">
        <v>30.5</v>
      </c>
      <c r="F5376" s="3" t="s">
        <v>39</v>
      </c>
    </row>
    <row r="5377" spans="1:6">
      <c r="A5377" s="35">
        <v>90672</v>
      </c>
      <c r="B5377" s="3" t="s">
        <v>774</v>
      </c>
      <c r="C5377" s="3" t="s">
        <v>9</v>
      </c>
      <c r="D5377" s="3" t="s">
        <v>38</v>
      </c>
      <c r="E5377" s="36">
        <v>274.97000000000003</v>
      </c>
      <c r="F5377" s="3" t="s">
        <v>39</v>
      </c>
    </row>
    <row r="5378" spans="1:6">
      <c r="A5378" s="35">
        <v>90673</v>
      </c>
      <c r="B5378" s="3" t="s">
        <v>775</v>
      </c>
      <c r="C5378" s="3" t="s">
        <v>9</v>
      </c>
      <c r="D5378" s="3" t="s">
        <v>410</v>
      </c>
      <c r="E5378" s="36">
        <v>138.13</v>
      </c>
      <c r="F5378" s="3" t="s">
        <v>39</v>
      </c>
    </row>
    <row r="5379" spans="1:6">
      <c r="A5379" s="35">
        <v>93225</v>
      </c>
      <c r="B5379" s="3" t="s">
        <v>464</v>
      </c>
      <c r="C5379" s="3" t="s">
        <v>363</v>
      </c>
      <c r="D5379" s="3" t="s">
        <v>38</v>
      </c>
      <c r="E5379" s="36">
        <v>404.35</v>
      </c>
      <c r="F5379" s="3" t="s">
        <v>39</v>
      </c>
    </row>
    <row r="5380" spans="1:6">
      <c r="A5380" s="35">
        <v>93224</v>
      </c>
      <c r="B5380" s="3" t="s">
        <v>321</v>
      </c>
      <c r="C5380" s="3" t="s">
        <v>12</v>
      </c>
      <c r="D5380" s="3" t="s">
        <v>38</v>
      </c>
      <c r="E5380" s="37">
        <v>1012.35</v>
      </c>
      <c r="F5380" s="3" t="s">
        <v>39</v>
      </c>
    </row>
    <row r="5381" spans="1:6">
      <c r="A5381" s="35">
        <v>93220</v>
      </c>
      <c r="B5381" s="3" t="s">
        <v>909</v>
      </c>
      <c r="C5381" s="3" t="s">
        <v>9</v>
      </c>
      <c r="D5381" s="3" t="s">
        <v>38</v>
      </c>
      <c r="E5381" s="36">
        <v>341.68</v>
      </c>
      <c r="F5381" s="3" t="s">
        <v>39</v>
      </c>
    </row>
    <row r="5382" spans="1:6">
      <c r="A5382" s="35">
        <v>93221</v>
      </c>
      <c r="B5382" s="3" t="s">
        <v>910</v>
      </c>
      <c r="C5382" s="3" t="s">
        <v>9</v>
      </c>
      <c r="D5382" s="3" t="s">
        <v>38</v>
      </c>
      <c r="E5382" s="36">
        <v>47.43</v>
      </c>
      <c r="F5382" s="3" t="s">
        <v>39</v>
      </c>
    </row>
    <row r="5383" spans="1:6">
      <c r="A5383" s="35">
        <v>93222</v>
      </c>
      <c r="B5383" s="3" t="s">
        <v>911</v>
      </c>
      <c r="C5383" s="3" t="s">
        <v>9</v>
      </c>
      <c r="D5383" s="3" t="s">
        <v>38</v>
      </c>
      <c r="E5383" s="36">
        <v>427.58</v>
      </c>
      <c r="F5383" s="3" t="s">
        <v>39</v>
      </c>
    </row>
    <row r="5384" spans="1:6">
      <c r="A5384" s="35">
        <v>93223</v>
      </c>
      <c r="B5384" s="3" t="s">
        <v>912</v>
      </c>
      <c r="C5384" s="3" t="s">
        <v>9</v>
      </c>
      <c r="D5384" s="3" t="s">
        <v>410</v>
      </c>
      <c r="E5384" s="36">
        <v>180.42</v>
      </c>
      <c r="F5384" s="3" t="s">
        <v>39</v>
      </c>
    </row>
    <row r="5385" spans="1:6">
      <c r="A5385" s="35">
        <v>90681</v>
      </c>
      <c r="B5385" s="3" t="s">
        <v>437</v>
      </c>
      <c r="C5385" s="3" t="s">
        <v>363</v>
      </c>
      <c r="D5385" s="3" t="s">
        <v>38</v>
      </c>
      <c r="E5385" s="36">
        <v>145.47</v>
      </c>
      <c r="F5385" s="3" t="s">
        <v>39</v>
      </c>
    </row>
    <row r="5386" spans="1:6">
      <c r="A5386" s="35">
        <v>90680</v>
      </c>
      <c r="B5386" s="3" t="s">
        <v>295</v>
      </c>
      <c r="C5386" s="3" t="s">
        <v>12</v>
      </c>
      <c r="D5386" s="3" t="s">
        <v>38</v>
      </c>
      <c r="E5386" s="36">
        <v>391.35</v>
      </c>
      <c r="F5386" s="3" t="s">
        <v>39</v>
      </c>
    </row>
    <row r="5387" spans="1:6">
      <c r="A5387" s="35">
        <v>90676</v>
      </c>
      <c r="B5387" s="3" t="s">
        <v>776</v>
      </c>
      <c r="C5387" s="3" t="s">
        <v>9</v>
      </c>
      <c r="D5387" s="3" t="s">
        <v>38</v>
      </c>
      <c r="E5387" s="36">
        <v>102.44</v>
      </c>
      <c r="F5387" s="3" t="s">
        <v>39</v>
      </c>
    </row>
    <row r="5388" spans="1:6">
      <c r="A5388" s="35">
        <v>91021</v>
      </c>
      <c r="B5388" s="3" t="s">
        <v>806</v>
      </c>
      <c r="C5388" s="3" t="s">
        <v>9</v>
      </c>
      <c r="D5388" s="3" t="s">
        <v>38</v>
      </c>
      <c r="E5388" s="36">
        <v>12.23</v>
      </c>
      <c r="F5388" s="3" t="s">
        <v>39</v>
      </c>
    </row>
    <row r="5389" spans="1:6">
      <c r="A5389" s="35">
        <v>90677</v>
      </c>
      <c r="B5389" s="3" t="s">
        <v>777</v>
      </c>
      <c r="C5389" s="3" t="s">
        <v>9</v>
      </c>
      <c r="D5389" s="3" t="s">
        <v>38</v>
      </c>
      <c r="E5389" s="36">
        <v>15.56</v>
      </c>
      <c r="F5389" s="3" t="s">
        <v>39</v>
      </c>
    </row>
    <row r="5390" spans="1:6">
      <c r="A5390" s="35">
        <v>90678</v>
      </c>
      <c r="B5390" s="3" t="s">
        <v>778</v>
      </c>
      <c r="C5390" s="3" t="s">
        <v>9</v>
      </c>
      <c r="D5390" s="3" t="s">
        <v>38</v>
      </c>
      <c r="E5390" s="36">
        <v>139.94999999999999</v>
      </c>
      <c r="F5390" s="3" t="s">
        <v>39</v>
      </c>
    </row>
    <row r="5391" spans="1:6">
      <c r="A5391" s="35">
        <v>90679</v>
      </c>
      <c r="B5391" s="3" t="s">
        <v>779</v>
      </c>
      <c r="C5391" s="3" t="s">
        <v>9</v>
      </c>
      <c r="D5391" s="3" t="s">
        <v>410</v>
      </c>
      <c r="E5391" s="36">
        <v>105.93</v>
      </c>
      <c r="F5391" s="3" t="s">
        <v>39</v>
      </c>
    </row>
    <row r="5392" spans="1:6">
      <c r="A5392" s="35">
        <v>102873</v>
      </c>
      <c r="B5392" s="3" t="s">
        <v>16098</v>
      </c>
      <c r="C5392" s="3" t="s">
        <v>9</v>
      </c>
      <c r="D5392" s="3" t="s">
        <v>410</v>
      </c>
      <c r="E5392" s="36">
        <v>138.13</v>
      </c>
      <c r="F5392" s="3" t="s">
        <v>39</v>
      </c>
    </row>
    <row r="5393" spans="1:6">
      <c r="A5393" s="35">
        <v>102963</v>
      </c>
      <c r="B5393" s="3" t="s">
        <v>16112</v>
      </c>
      <c r="C5393" s="3" t="s">
        <v>9</v>
      </c>
      <c r="D5393" s="3" t="s">
        <v>410</v>
      </c>
      <c r="E5393" s="36">
        <v>97.91</v>
      </c>
      <c r="F5393" s="3" t="s">
        <v>39</v>
      </c>
    </row>
    <row r="5394" spans="1:6">
      <c r="A5394" s="35">
        <v>95703</v>
      </c>
      <c r="B5394" s="3" t="s">
        <v>488</v>
      </c>
      <c r="C5394" s="3" t="s">
        <v>363</v>
      </c>
      <c r="D5394" s="3" t="s">
        <v>92</v>
      </c>
      <c r="E5394" s="36">
        <v>20.83</v>
      </c>
      <c r="F5394" s="3" t="s">
        <v>39</v>
      </c>
    </row>
    <row r="5395" spans="1:6">
      <c r="A5395" s="35">
        <v>95702</v>
      </c>
      <c r="B5395" s="3" t="s">
        <v>345</v>
      </c>
      <c r="C5395" s="3" t="s">
        <v>12</v>
      </c>
      <c r="D5395" s="3" t="s">
        <v>92</v>
      </c>
      <c r="E5395" s="36">
        <v>29.92</v>
      </c>
      <c r="F5395" s="3" t="s">
        <v>39</v>
      </c>
    </row>
    <row r="5396" spans="1:6">
      <c r="A5396" s="35">
        <v>95698</v>
      </c>
      <c r="B5396" s="3" t="s">
        <v>1008</v>
      </c>
      <c r="C5396" s="3" t="s">
        <v>9</v>
      </c>
      <c r="D5396" s="3" t="s">
        <v>92</v>
      </c>
      <c r="E5396" s="36">
        <v>5</v>
      </c>
      <c r="F5396" s="3" t="s">
        <v>39</v>
      </c>
    </row>
    <row r="5397" spans="1:6">
      <c r="A5397" s="35">
        <v>95699</v>
      </c>
      <c r="B5397" s="3" t="s">
        <v>1009</v>
      </c>
      <c r="C5397" s="3" t="s">
        <v>9</v>
      </c>
      <c r="D5397" s="3" t="s">
        <v>92</v>
      </c>
      <c r="E5397" s="36">
        <v>0.59</v>
      </c>
      <c r="F5397" s="3" t="s">
        <v>39</v>
      </c>
    </row>
    <row r="5398" spans="1:6">
      <c r="A5398" s="35">
        <v>95700</v>
      </c>
      <c r="B5398" s="3" t="s">
        <v>1010</v>
      </c>
      <c r="C5398" s="3" t="s">
        <v>9</v>
      </c>
      <c r="D5398" s="3" t="s">
        <v>92</v>
      </c>
      <c r="E5398" s="36">
        <v>6.25</v>
      </c>
      <c r="F5398" s="3" t="s">
        <v>39</v>
      </c>
    </row>
    <row r="5399" spans="1:6">
      <c r="A5399" s="35">
        <v>95701</v>
      </c>
      <c r="B5399" s="3" t="s">
        <v>1011</v>
      </c>
      <c r="C5399" s="3" t="s">
        <v>9</v>
      </c>
      <c r="D5399" s="3" t="s">
        <v>92</v>
      </c>
      <c r="E5399" s="36">
        <v>2.84</v>
      </c>
      <c r="F5399" s="3" t="s">
        <v>39</v>
      </c>
    </row>
    <row r="5400" spans="1:6">
      <c r="A5400" s="35">
        <v>90626</v>
      </c>
      <c r="B5400" s="3" t="s">
        <v>428</v>
      </c>
      <c r="C5400" s="3" t="s">
        <v>363</v>
      </c>
      <c r="D5400" s="3" t="s">
        <v>92</v>
      </c>
      <c r="E5400" s="36">
        <v>2.5099999999999998</v>
      </c>
      <c r="F5400" s="3" t="s">
        <v>39</v>
      </c>
    </row>
    <row r="5401" spans="1:6">
      <c r="A5401" s="35">
        <v>90625</v>
      </c>
      <c r="B5401" s="3" t="s">
        <v>286</v>
      </c>
      <c r="C5401" s="3" t="s">
        <v>12</v>
      </c>
      <c r="D5401" s="3" t="s">
        <v>92</v>
      </c>
      <c r="E5401" s="36">
        <v>8.17</v>
      </c>
      <c r="F5401" s="3" t="s">
        <v>39</v>
      </c>
    </row>
    <row r="5402" spans="1:6">
      <c r="A5402" s="35">
        <v>90621</v>
      </c>
      <c r="B5402" s="3" t="s">
        <v>740</v>
      </c>
      <c r="C5402" s="3" t="s">
        <v>9</v>
      </c>
      <c r="D5402" s="3" t="s">
        <v>92</v>
      </c>
      <c r="E5402" s="36">
        <v>2.25</v>
      </c>
      <c r="F5402" s="3" t="s">
        <v>39</v>
      </c>
    </row>
    <row r="5403" spans="1:6">
      <c r="A5403" s="35">
        <v>90622</v>
      </c>
      <c r="B5403" s="3" t="s">
        <v>741</v>
      </c>
      <c r="C5403" s="3" t="s">
        <v>9</v>
      </c>
      <c r="D5403" s="3" t="s">
        <v>92</v>
      </c>
      <c r="E5403" s="36">
        <v>0.26</v>
      </c>
      <c r="F5403" s="3" t="s">
        <v>39</v>
      </c>
    </row>
    <row r="5404" spans="1:6">
      <c r="A5404" s="35">
        <v>90623</v>
      </c>
      <c r="B5404" s="3" t="s">
        <v>742</v>
      </c>
      <c r="C5404" s="3" t="s">
        <v>9</v>
      </c>
      <c r="D5404" s="3" t="s">
        <v>92</v>
      </c>
      <c r="E5404" s="36">
        <v>2.82</v>
      </c>
      <c r="F5404" s="3" t="s">
        <v>39</v>
      </c>
    </row>
    <row r="5405" spans="1:6">
      <c r="A5405" s="35">
        <v>90624</v>
      </c>
      <c r="B5405" s="3" t="s">
        <v>743</v>
      </c>
      <c r="C5405" s="3" t="s">
        <v>9</v>
      </c>
      <c r="D5405" s="3" t="s">
        <v>92</v>
      </c>
      <c r="E5405" s="36">
        <v>2.84</v>
      </c>
      <c r="F5405" s="3" t="s">
        <v>39</v>
      </c>
    </row>
    <row r="5406" spans="1:6">
      <c r="A5406" s="35">
        <v>102879</v>
      </c>
      <c r="B5406" s="3" t="s">
        <v>16099</v>
      </c>
      <c r="C5406" s="3" t="s">
        <v>9</v>
      </c>
      <c r="D5406" s="3" t="s">
        <v>410</v>
      </c>
      <c r="E5406" s="36">
        <v>207.3</v>
      </c>
      <c r="F5406" s="3" t="s">
        <v>39</v>
      </c>
    </row>
    <row r="5407" spans="1:6">
      <c r="A5407" s="35">
        <v>103223</v>
      </c>
      <c r="B5407" s="3" t="s">
        <v>16120</v>
      </c>
      <c r="C5407" s="3" t="s">
        <v>9</v>
      </c>
      <c r="D5407" s="3" t="s">
        <v>410</v>
      </c>
      <c r="E5407" s="36">
        <v>40.49</v>
      </c>
      <c r="F5407" s="3" t="s">
        <v>39</v>
      </c>
    </row>
    <row r="5408" spans="1:6">
      <c r="A5408" s="35">
        <v>103235</v>
      </c>
      <c r="B5408" s="3" t="s">
        <v>16122</v>
      </c>
      <c r="C5408" s="3" t="s">
        <v>9</v>
      </c>
      <c r="D5408" s="3" t="s">
        <v>410</v>
      </c>
      <c r="E5408" s="36">
        <v>177.86</v>
      </c>
      <c r="F5408" s="3" t="s">
        <v>39</v>
      </c>
    </row>
    <row r="5409" spans="1:6">
      <c r="A5409" s="35">
        <v>103229</v>
      </c>
      <c r="B5409" s="3" t="s">
        <v>16121</v>
      </c>
      <c r="C5409" s="3" t="s">
        <v>9</v>
      </c>
      <c r="D5409" s="3" t="s">
        <v>410</v>
      </c>
      <c r="E5409" s="36">
        <v>100.54</v>
      </c>
      <c r="F5409" s="3" t="s">
        <v>39</v>
      </c>
    </row>
    <row r="5410" spans="1:6">
      <c r="A5410" s="35">
        <v>95621</v>
      </c>
      <c r="B5410" s="3" t="s">
        <v>486</v>
      </c>
      <c r="C5410" s="3" t="s">
        <v>363</v>
      </c>
      <c r="D5410" s="3" t="s">
        <v>92</v>
      </c>
      <c r="E5410" s="36">
        <v>14.16</v>
      </c>
      <c r="F5410" s="3" t="s">
        <v>39</v>
      </c>
    </row>
    <row r="5411" spans="1:6">
      <c r="A5411" s="35">
        <v>95620</v>
      </c>
      <c r="B5411" s="3" t="s">
        <v>343</v>
      </c>
      <c r="C5411" s="3" t="s">
        <v>12</v>
      </c>
      <c r="D5411" s="3" t="s">
        <v>92</v>
      </c>
      <c r="E5411" s="36">
        <v>15.7</v>
      </c>
      <c r="F5411" s="3" t="s">
        <v>39</v>
      </c>
    </row>
    <row r="5412" spans="1:6">
      <c r="A5412" s="35">
        <v>95617</v>
      </c>
      <c r="B5412" s="3" t="s">
        <v>1001</v>
      </c>
      <c r="C5412" s="3" t="s">
        <v>9</v>
      </c>
      <c r="D5412" s="3" t="s">
        <v>92</v>
      </c>
      <c r="E5412" s="36">
        <v>1.23</v>
      </c>
      <c r="F5412" s="3" t="s">
        <v>39</v>
      </c>
    </row>
    <row r="5413" spans="1:6">
      <c r="A5413" s="35">
        <v>95618</v>
      </c>
      <c r="B5413" s="3" t="s">
        <v>1002</v>
      </c>
      <c r="C5413" s="3" t="s">
        <v>9</v>
      </c>
      <c r="D5413" s="3" t="s">
        <v>92</v>
      </c>
      <c r="E5413" s="36">
        <v>0.14000000000000001</v>
      </c>
      <c r="F5413" s="3" t="s">
        <v>39</v>
      </c>
    </row>
    <row r="5414" spans="1:6">
      <c r="A5414" s="35">
        <v>95619</v>
      </c>
      <c r="B5414" s="3" t="s">
        <v>1003</v>
      </c>
      <c r="C5414" s="3" t="s">
        <v>9</v>
      </c>
      <c r="D5414" s="3" t="s">
        <v>92</v>
      </c>
      <c r="E5414" s="36">
        <v>1.54</v>
      </c>
      <c r="F5414" s="3" t="s">
        <v>39</v>
      </c>
    </row>
    <row r="5415" spans="1:6">
      <c r="A5415" s="35">
        <v>96301</v>
      </c>
      <c r="B5415" s="3" t="s">
        <v>1057</v>
      </c>
      <c r="C5415" s="3" t="s">
        <v>9</v>
      </c>
      <c r="D5415" s="3" t="s">
        <v>410</v>
      </c>
      <c r="E5415" s="36">
        <v>56.73</v>
      </c>
      <c r="F5415" s="3" t="s">
        <v>39</v>
      </c>
    </row>
    <row r="5416" spans="1:6">
      <c r="A5416" s="35">
        <v>90632</v>
      </c>
      <c r="B5416" s="3" t="s">
        <v>429</v>
      </c>
      <c r="C5416" s="3" t="s">
        <v>363</v>
      </c>
      <c r="D5416" s="3" t="s">
        <v>38</v>
      </c>
      <c r="E5416" s="36">
        <v>69.67</v>
      </c>
      <c r="F5416" s="3" t="s">
        <v>39</v>
      </c>
    </row>
    <row r="5417" spans="1:6">
      <c r="A5417" s="35">
        <v>90631</v>
      </c>
      <c r="B5417" s="3" t="s">
        <v>287</v>
      </c>
      <c r="C5417" s="3" t="s">
        <v>12</v>
      </c>
      <c r="D5417" s="3" t="s">
        <v>38</v>
      </c>
      <c r="E5417" s="36">
        <v>130.93</v>
      </c>
      <c r="F5417" s="3" t="s">
        <v>39</v>
      </c>
    </row>
    <row r="5418" spans="1:6">
      <c r="A5418" s="35">
        <v>90627</v>
      </c>
      <c r="B5418" s="3" t="s">
        <v>744</v>
      </c>
      <c r="C5418" s="3" t="s">
        <v>9</v>
      </c>
      <c r="D5418" s="3" t="s">
        <v>38</v>
      </c>
      <c r="E5418" s="36">
        <v>47.88</v>
      </c>
      <c r="F5418" s="3" t="s">
        <v>39</v>
      </c>
    </row>
    <row r="5419" spans="1:6">
      <c r="A5419" s="35">
        <v>90628</v>
      </c>
      <c r="B5419" s="3" t="s">
        <v>745</v>
      </c>
      <c r="C5419" s="3" t="s">
        <v>9</v>
      </c>
      <c r="D5419" s="3" t="s">
        <v>38</v>
      </c>
      <c r="E5419" s="36">
        <v>6.55</v>
      </c>
      <c r="F5419" s="3" t="s">
        <v>39</v>
      </c>
    </row>
    <row r="5420" spans="1:6">
      <c r="A5420" s="35">
        <v>90629</v>
      </c>
      <c r="B5420" s="3" t="s">
        <v>746</v>
      </c>
      <c r="C5420" s="3" t="s">
        <v>9</v>
      </c>
      <c r="D5420" s="3" t="s">
        <v>38</v>
      </c>
      <c r="E5420" s="36">
        <v>59.91</v>
      </c>
      <c r="F5420" s="3" t="s">
        <v>39</v>
      </c>
    </row>
    <row r="5421" spans="1:6">
      <c r="A5421" s="35">
        <v>90630</v>
      </c>
      <c r="B5421" s="3" t="s">
        <v>747</v>
      </c>
      <c r="C5421" s="3" t="s">
        <v>9</v>
      </c>
      <c r="D5421" s="3" t="s">
        <v>92</v>
      </c>
      <c r="E5421" s="36">
        <v>1.35</v>
      </c>
      <c r="F5421" s="3" t="s">
        <v>39</v>
      </c>
    </row>
    <row r="5422" spans="1:6">
      <c r="A5422" s="35">
        <v>95709</v>
      </c>
      <c r="B5422" s="3" t="s">
        <v>489</v>
      </c>
      <c r="C5422" s="3" t="s">
        <v>363</v>
      </c>
      <c r="D5422" s="3" t="s">
        <v>38</v>
      </c>
      <c r="E5422" s="36">
        <v>67.41</v>
      </c>
      <c r="F5422" s="3" t="s">
        <v>39</v>
      </c>
    </row>
    <row r="5423" spans="1:6">
      <c r="A5423" s="35">
        <v>95708</v>
      </c>
      <c r="B5423" s="3" t="s">
        <v>346</v>
      </c>
      <c r="C5423" s="3" t="s">
        <v>12</v>
      </c>
      <c r="D5423" s="3" t="s">
        <v>38</v>
      </c>
      <c r="E5423" s="36">
        <v>128.56</v>
      </c>
      <c r="F5423" s="3" t="s">
        <v>39</v>
      </c>
    </row>
    <row r="5424" spans="1:6">
      <c r="A5424" s="35">
        <v>95704</v>
      </c>
      <c r="B5424" s="3" t="s">
        <v>1012</v>
      </c>
      <c r="C5424" s="3" t="s">
        <v>9</v>
      </c>
      <c r="D5424" s="3" t="s">
        <v>38</v>
      </c>
      <c r="E5424" s="36">
        <v>45.89</v>
      </c>
      <c r="F5424" s="3" t="s">
        <v>39</v>
      </c>
    </row>
    <row r="5425" spans="1:6">
      <c r="A5425" s="35">
        <v>95705</v>
      </c>
      <c r="B5425" s="3" t="s">
        <v>1013</v>
      </c>
      <c r="C5425" s="3" t="s">
        <v>9</v>
      </c>
      <c r="D5425" s="3" t="s">
        <v>38</v>
      </c>
      <c r="E5425" s="36">
        <v>6.28</v>
      </c>
      <c r="F5425" s="3" t="s">
        <v>39</v>
      </c>
    </row>
    <row r="5426" spans="1:6">
      <c r="A5426" s="35">
        <v>95706</v>
      </c>
      <c r="B5426" s="3" t="s">
        <v>1014</v>
      </c>
      <c r="C5426" s="3" t="s">
        <v>9</v>
      </c>
      <c r="D5426" s="3" t="s">
        <v>38</v>
      </c>
      <c r="E5426" s="36">
        <v>57.42</v>
      </c>
      <c r="F5426" s="3" t="s">
        <v>39</v>
      </c>
    </row>
    <row r="5427" spans="1:6">
      <c r="A5427" s="35">
        <v>95707</v>
      </c>
      <c r="B5427" s="3" t="s">
        <v>1015</v>
      </c>
      <c r="C5427" s="3" t="s">
        <v>9</v>
      </c>
      <c r="D5427" s="3" t="s">
        <v>92</v>
      </c>
      <c r="E5427" s="36">
        <v>3.73</v>
      </c>
      <c r="F5427" s="3" t="s">
        <v>39</v>
      </c>
    </row>
    <row r="5428" spans="1:6">
      <c r="A5428" s="35">
        <v>100766</v>
      </c>
      <c r="B5428" s="3" t="s">
        <v>5015</v>
      </c>
      <c r="C5428" s="3" t="s">
        <v>1192</v>
      </c>
      <c r="D5428" s="3" t="s">
        <v>38</v>
      </c>
      <c r="E5428" s="36">
        <v>17.55</v>
      </c>
      <c r="F5428" s="3" t="s">
        <v>39</v>
      </c>
    </row>
    <row r="5429" spans="1:6">
      <c r="A5429" s="35">
        <v>100765</v>
      </c>
      <c r="B5429" s="3" t="s">
        <v>1692</v>
      </c>
      <c r="C5429" s="3" t="s">
        <v>1192</v>
      </c>
      <c r="D5429" s="3" t="s">
        <v>38</v>
      </c>
      <c r="E5429" s="36">
        <v>17.350000000000001</v>
      </c>
      <c r="F5429" s="3" t="s">
        <v>39</v>
      </c>
    </row>
    <row r="5430" spans="1:6">
      <c r="A5430" s="35">
        <v>88310</v>
      </c>
      <c r="B5430" s="3" t="s">
        <v>4094</v>
      </c>
      <c r="C5430" s="3" t="s">
        <v>9</v>
      </c>
      <c r="D5430" s="3" t="s">
        <v>410</v>
      </c>
      <c r="E5430" s="36">
        <v>21.05</v>
      </c>
      <c r="F5430" s="3" t="s">
        <v>4035</v>
      </c>
    </row>
    <row r="5431" spans="1:6">
      <c r="A5431" s="35">
        <v>101446</v>
      </c>
      <c r="B5431" s="3" t="s">
        <v>4094</v>
      </c>
      <c r="C5431" s="3" t="s">
        <v>4127</v>
      </c>
      <c r="D5431" s="3" t="s">
        <v>92</v>
      </c>
      <c r="E5431" s="37">
        <v>3784.97</v>
      </c>
      <c r="F5431" s="3" t="s">
        <v>4035</v>
      </c>
    </row>
    <row r="5432" spans="1:6">
      <c r="A5432" s="35">
        <v>88311</v>
      </c>
      <c r="B5432" s="3" t="s">
        <v>4095</v>
      </c>
      <c r="C5432" s="3" t="s">
        <v>9</v>
      </c>
      <c r="D5432" s="3" t="s">
        <v>92</v>
      </c>
      <c r="E5432" s="36">
        <v>20.61</v>
      </c>
      <c r="F5432" s="3" t="s">
        <v>4035</v>
      </c>
    </row>
    <row r="5433" spans="1:6">
      <c r="A5433" s="35">
        <v>101447</v>
      </c>
      <c r="B5433" s="3" t="s">
        <v>4095</v>
      </c>
      <c r="C5433" s="3" t="s">
        <v>4127</v>
      </c>
      <c r="D5433" s="3" t="s">
        <v>92</v>
      </c>
      <c r="E5433" s="37">
        <v>3708.47</v>
      </c>
      <c r="F5433" s="3" t="s">
        <v>4035</v>
      </c>
    </row>
    <row r="5434" spans="1:6">
      <c r="A5434" s="35">
        <v>88312</v>
      </c>
      <c r="B5434" s="3" t="s">
        <v>4096</v>
      </c>
      <c r="C5434" s="3" t="s">
        <v>9</v>
      </c>
      <c r="D5434" s="3" t="s">
        <v>92</v>
      </c>
      <c r="E5434" s="36">
        <v>21.05</v>
      </c>
      <c r="F5434" s="3" t="s">
        <v>4035</v>
      </c>
    </row>
    <row r="5435" spans="1:6">
      <c r="A5435" s="35">
        <v>101448</v>
      </c>
      <c r="B5435" s="3" t="s">
        <v>4096</v>
      </c>
      <c r="C5435" s="3" t="s">
        <v>4127</v>
      </c>
      <c r="D5435" s="3" t="s">
        <v>92</v>
      </c>
      <c r="E5435" s="37">
        <v>3784.97</v>
      </c>
      <c r="F5435" s="3" t="s">
        <v>4035</v>
      </c>
    </row>
    <row r="5436" spans="1:6">
      <c r="A5436" s="35">
        <v>98397</v>
      </c>
      <c r="B5436" s="3" t="s">
        <v>2097</v>
      </c>
      <c r="C5436" s="3" t="s">
        <v>188</v>
      </c>
      <c r="D5436" s="3" t="s">
        <v>92</v>
      </c>
      <c r="E5436" s="36">
        <v>10.34</v>
      </c>
      <c r="F5436" s="3" t="s">
        <v>39</v>
      </c>
    </row>
    <row r="5437" spans="1:6">
      <c r="A5437" s="35">
        <v>100754</v>
      </c>
      <c r="B5437" s="3" t="s">
        <v>3429</v>
      </c>
      <c r="C5437" s="3" t="s">
        <v>188</v>
      </c>
      <c r="D5437" s="3" t="s">
        <v>92</v>
      </c>
      <c r="E5437" s="36">
        <v>21.95</v>
      </c>
      <c r="F5437" s="3" t="s">
        <v>39</v>
      </c>
    </row>
    <row r="5438" spans="1:6">
      <c r="A5438" s="35">
        <v>100736</v>
      </c>
      <c r="B5438" s="3" t="s">
        <v>3421</v>
      </c>
      <c r="C5438" s="3" t="s">
        <v>188</v>
      </c>
      <c r="D5438" s="3" t="s">
        <v>92</v>
      </c>
      <c r="E5438" s="36">
        <v>10.97</v>
      </c>
      <c r="F5438" s="3" t="s">
        <v>39</v>
      </c>
    </row>
    <row r="5439" spans="1:6">
      <c r="A5439" s="35">
        <v>100753</v>
      </c>
      <c r="B5439" s="3" t="s">
        <v>6002</v>
      </c>
      <c r="C5439" s="3" t="s">
        <v>188</v>
      </c>
      <c r="D5439" s="3" t="s">
        <v>92</v>
      </c>
      <c r="E5439" s="36">
        <v>16.850000000000001</v>
      </c>
      <c r="F5439" s="3" t="s">
        <v>39</v>
      </c>
    </row>
    <row r="5440" spans="1:6">
      <c r="A5440" s="35">
        <v>100735</v>
      </c>
      <c r="B5440" s="3" t="s">
        <v>5994</v>
      </c>
      <c r="C5440" s="3" t="s">
        <v>188</v>
      </c>
      <c r="D5440" s="3" t="s">
        <v>92</v>
      </c>
      <c r="E5440" s="36">
        <v>8.42</v>
      </c>
      <c r="F5440" s="3" t="s">
        <v>39</v>
      </c>
    </row>
    <row r="5441" spans="1:6">
      <c r="A5441" s="35">
        <v>100734</v>
      </c>
      <c r="B5441" s="3" t="s">
        <v>3420</v>
      </c>
      <c r="C5441" s="3" t="s">
        <v>188</v>
      </c>
      <c r="D5441" s="3" t="s">
        <v>92</v>
      </c>
      <c r="E5441" s="36">
        <v>10.89</v>
      </c>
      <c r="F5441" s="3" t="s">
        <v>39</v>
      </c>
    </row>
    <row r="5442" spans="1:6">
      <c r="A5442" s="35">
        <v>100733</v>
      </c>
      <c r="B5442" s="3" t="s">
        <v>5993</v>
      </c>
      <c r="C5442" s="3" t="s">
        <v>188</v>
      </c>
      <c r="D5442" s="3" t="s">
        <v>92</v>
      </c>
      <c r="E5442" s="36">
        <v>8.15</v>
      </c>
      <c r="F5442" s="3" t="s">
        <v>39</v>
      </c>
    </row>
    <row r="5443" spans="1:6">
      <c r="A5443" s="35">
        <v>100740</v>
      </c>
      <c r="B5443" s="3" t="s">
        <v>3422</v>
      </c>
      <c r="C5443" s="3" t="s">
        <v>188</v>
      </c>
      <c r="D5443" s="3" t="s">
        <v>92</v>
      </c>
      <c r="E5443" s="36">
        <v>8.9600000000000009</v>
      </c>
      <c r="F5443" s="3" t="s">
        <v>39</v>
      </c>
    </row>
    <row r="5444" spans="1:6">
      <c r="A5444" s="35">
        <v>100758</v>
      </c>
      <c r="B5444" s="3" t="s">
        <v>3430</v>
      </c>
      <c r="C5444" s="3" t="s">
        <v>188</v>
      </c>
      <c r="D5444" s="3" t="s">
        <v>92</v>
      </c>
      <c r="E5444" s="36">
        <v>37.659999999999997</v>
      </c>
      <c r="F5444" s="3" t="s">
        <v>39</v>
      </c>
    </row>
    <row r="5445" spans="1:6">
      <c r="A5445" s="35">
        <v>100742</v>
      </c>
      <c r="B5445" s="3" t="s">
        <v>3423</v>
      </c>
      <c r="C5445" s="3" t="s">
        <v>188</v>
      </c>
      <c r="D5445" s="3" t="s">
        <v>92</v>
      </c>
      <c r="E5445" s="36">
        <v>18.809999999999999</v>
      </c>
      <c r="F5445" s="3" t="s">
        <v>39</v>
      </c>
    </row>
    <row r="5446" spans="1:6">
      <c r="A5446" s="35">
        <v>100739</v>
      </c>
      <c r="B5446" s="3" t="s">
        <v>5995</v>
      </c>
      <c r="C5446" s="3" t="s">
        <v>188</v>
      </c>
      <c r="D5446" s="3" t="s">
        <v>92</v>
      </c>
      <c r="E5446" s="36">
        <v>8.83</v>
      </c>
      <c r="F5446" s="3" t="s">
        <v>39</v>
      </c>
    </row>
    <row r="5447" spans="1:6">
      <c r="A5447" s="35">
        <v>100757</v>
      </c>
      <c r="B5447" s="3" t="s">
        <v>6003</v>
      </c>
      <c r="C5447" s="3" t="s">
        <v>188</v>
      </c>
      <c r="D5447" s="3" t="s">
        <v>92</v>
      </c>
      <c r="E5447" s="36">
        <v>38.11</v>
      </c>
      <c r="F5447" s="3" t="s">
        <v>39</v>
      </c>
    </row>
    <row r="5448" spans="1:6">
      <c r="A5448" s="35">
        <v>100741</v>
      </c>
      <c r="B5448" s="3" t="s">
        <v>5996</v>
      </c>
      <c r="C5448" s="3" t="s">
        <v>188</v>
      </c>
      <c r="D5448" s="3" t="s">
        <v>92</v>
      </c>
      <c r="E5448" s="36">
        <v>19.05</v>
      </c>
      <c r="F5448" s="3" t="s">
        <v>39</v>
      </c>
    </row>
    <row r="5449" spans="1:6">
      <c r="A5449" s="35">
        <v>100744</v>
      </c>
      <c r="B5449" s="3" t="s">
        <v>3424</v>
      </c>
      <c r="C5449" s="3" t="s">
        <v>188</v>
      </c>
      <c r="D5449" s="3" t="s">
        <v>410</v>
      </c>
      <c r="E5449" s="36">
        <v>8.82</v>
      </c>
      <c r="F5449" s="3" t="s">
        <v>39</v>
      </c>
    </row>
    <row r="5450" spans="1:6">
      <c r="A5450" s="35">
        <v>100760</v>
      </c>
      <c r="B5450" s="3" t="s">
        <v>3431</v>
      </c>
      <c r="C5450" s="3" t="s">
        <v>188</v>
      </c>
      <c r="D5450" s="3" t="s">
        <v>410</v>
      </c>
      <c r="E5450" s="36">
        <v>37.380000000000003</v>
      </c>
      <c r="F5450" s="3" t="s">
        <v>39</v>
      </c>
    </row>
    <row r="5451" spans="1:6">
      <c r="A5451" s="35">
        <v>100746</v>
      </c>
      <c r="B5451" s="3" t="s">
        <v>3425</v>
      </c>
      <c r="C5451" s="3" t="s">
        <v>188</v>
      </c>
      <c r="D5451" s="3" t="s">
        <v>410</v>
      </c>
      <c r="E5451" s="36">
        <v>18.670000000000002</v>
      </c>
      <c r="F5451" s="3" t="s">
        <v>39</v>
      </c>
    </row>
    <row r="5452" spans="1:6">
      <c r="A5452" s="35">
        <v>100743</v>
      </c>
      <c r="B5452" s="3" t="s">
        <v>5997</v>
      </c>
      <c r="C5452" s="3" t="s">
        <v>188</v>
      </c>
      <c r="D5452" s="3" t="s">
        <v>410</v>
      </c>
      <c r="E5452" s="36">
        <v>8.6199999999999992</v>
      </c>
      <c r="F5452" s="3" t="s">
        <v>39</v>
      </c>
    </row>
    <row r="5453" spans="1:6">
      <c r="A5453" s="35">
        <v>100745</v>
      </c>
      <c r="B5453" s="3" t="s">
        <v>5998</v>
      </c>
      <c r="C5453" s="3" t="s">
        <v>188</v>
      </c>
      <c r="D5453" s="3" t="s">
        <v>410</v>
      </c>
      <c r="E5453" s="36">
        <v>18.82</v>
      </c>
      <c r="F5453" s="3" t="s">
        <v>39</v>
      </c>
    </row>
    <row r="5454" spans="1:6">
      <c r="A5454" s="35">
        <v>100759</v>
      </c>
      <c r="B5454" s="3" t="s">
        <v>6004</v>
      </c>
      <c r="C5454" s="3" t="s">
        <v>188</v>
      </c>
      <c r="D5454" s="3" t="s">
        <v>410</v>
      </c>
      <c r="E5454" s="36">
        <v>37.659999999999997</v>
      </c>
      <c r="F5454" s="3" t="s">
        <v>39</v>
      </c>
    </row>
    <row r="5455" spans="1:6">
      <c r="A5455" s="35">
        <v>100748</v>
      </c>
      <c r="B5455" s="3" t="s">
        <v>3426</v>
      </c>
      <c r="C5455" s="3" t="s">
        <v>188</v>
      </c>
      <c r="D5455" s="3" t="s">
        <v>92</v>
      </c>
      <c r="E5455" s="36">
        <v>8.8800000000000008</v>
      </c>
      <c r="F5455" s="3" t="s">
        <v>39</v>
      </c>
    </row>
    <row r="5456" spans="1:6">
      <c r="A5456" s="35">
        <v>100762</v>
      </c>
      <c r="B5456" s="3" t="s">
        <v>3432</v>
      </c>
      <c r="C5456" s="3" t="s">
        <v>188</v>
      </c>
      <c r="D5456" s="3" t="s">
        <v>92</v>
      </c>
      <c r="E5456" s="36">
        <v>37.5</v>
      </c>
      <c r="F5456" s="3" t="s">
        <v>39</v>
      </c>
    </row>
    <row r="5457" spans="1:6">
      <c r="A5457" s="35">
        <v>100750</v>
      </c>
      <c r="B5457" s="3" t="s">
        <v>3427</v>
      </c>
      <c r="C5457" s="3" t="s">
        <v>188</v>
      </c>
      <c r="D5457" s="3" t="s">
        <v>92</v>
      </c>
      <c r="E5457" s="36">
        <v>18.73</v>
      </c>
      <c r="F5457" s="3" t="s">
        <v>39</v>
      </c>
    </row>
    <row r="5458" spans="1:6">
      <c r="A5458" s="35">
        <v>100747</v>
      </c>
      <c r="B5458" s="3" t="s">
        <v>5999</v>
      </c>
      <c r="C5458" s="3" t="s">
        <v>188</v>
      </c>
      <c r="D5458" s="3" t="s">
        <v>92</v>
      </c>
      <c r="E5458" s="36">
        <v>8.7100000000000009</v>
      </c>
      <c r="F5458" s="3" t="s">
        <v>39</v>
      </c>
    </row>
    <row r="5459" spans="1:6">
      <c r="A5459" s="35">
        <v>100761</v>
      </c>
      <c r="B5459" s="3" t="s">
        <v>6005</v>
      </c>
      <c r="C5459" s="3" t="s">
        <v>188</v>
      </c>
      <c r="D5459" s="3" t="s">
        <v>92</v>
      </c>
      <c r="E5459" s="36">
        <v>37.85</v>
      </c>
      <c r="F5459" s="3" t="s">
        <v>39</v>
      </c>
    </row>
    <row r="5460" spans="1:6">
      <c r="A5460" s="35">
        <v>100749</v>
      </c>
      <c r="B5460" s="3" t="s">
        <v>6000</v>
      </c>
      <c r="C5460" s="3" t="s">
        <v>188</v>
      </c>
      <c r="D5460" s="3" t="s">
        <v>92</v>
      </c>
      <c r="E5460" s="36">
        <v>18.920000000000002</v>
      </c>
      <c r="F5460" s="3" t="s">
        <v>39</v>
      </c>
    </row>
    <row r="5461" spans="1:6">
      <c r="A5461" s="35">
        <v>100720</v>
      </c>
      <c r="B5461" s="3" t="s">
        <v>3414</v>
      </c>
      <c r="C5461" s="3" t="s">
        <v>188</v>
      </c>
      <c r="D5461" s="3" t="s">
        <v>92</v>
      </c>
      <c r="E5461" s="36">
        <v>8.4700000000000006</v>
      </c>
      <c r="F5461" s="3" t="s">
        <v>39</v>
      </c>
    </row>
    <row r="5462" spans="1:6">
      <c r="A5462" s="35">
        <v>100722</v>
      </c>
      <c r="B5462" s="3" t="s">
        <v>3415</v>
      </c>
      <c r="C5462" s="3" t="s">
        <v>188</v>
      </c>
      <c r="D5462" s="3" t="s">
        <v>92</v>
      </c>
      <c r="E5462" s="36">
        <v>18.350000000000001</v>
      </c>
      <c r="F5462" s="3" t="s">
        <v>39</v>
      </c>
    </row>
    <row r="5463" spans="1:6">
      <c r="A5463" s="35">
        <v>100719</v>
      </c>
      <c r="B5463" s="3" t="s">
        <v>5987</v>
      </c>
      <c r="C5463" s="3" t="s">
        <v>188</v>
      </c>
      <c r="D5463" s="3" t="s">
        <v>92</v>
      </c>
      <c r="E5463" s="36">
        <v>8.98</v>
      </c>
      <c r="F5463" s="3" t="s">
        <v>39</v>
      </c>
    </row>
    <row r="5464" spans="1:6">
      <c r="A5464" s="35">
        <v>100721</v>
      </c>
      <c r="B5464" s="3" t="s">
        <v>5988</v>
      </c>
      <c r="C5464" s="3" t="s">
        <v>188</v>
      </c>
      <c r="D5464" s="3" t="s">
        <v>92</v>
      </c>
      <c r="E5464" s="36">
        <v>19.38</v>
      </c>
      <c r="F5464" s="3" t="s">
        <v>39</v>
      </c>
    </row>
    <row r="5465" spans="1:6">
      <c r="A5465" s="35">
        <v>100724</v>
      </c>
      <c r="B5465" s="3" t="s">
        <v>3416</v>
      </c>
      <c r="C5465" s="3" t="s">
        <v>188</v>
      </c>
      <c r="D5465" s="3" t="s">
        <v>92</v>
      </c>
      <c r="E5465" s="36">
        <v>11.26</v>
      </c>
      <c r="F5465" s="3" t="s">
        <v>39</v>
      </c>
    </row>
    <row r="5466" spans="1:6">
      <c r="A5466" s="35">
        <v>100726</v>
      </c>
      <c r="B5466" s="3" t="s">
        <v>3417</v>
      </c>
      <c r="C5466" s="3" t="s">
        <v>188</v>
      </c>
      <c r="D5466" s="3" t="s">
        <v>92</v>
      </c>
      <c r="E5466" s="36">
        <v>21.04</v>
      </c>
      <c r="F5466" s="3" t="s">
        <v>39</v>
      </c>
    </row>
    <row r="5467" spans="1:6">
      <c r="A5467" s="35">
        <v>100723</v>
      </c>
      <c r="B5467" s="3" t="s">
        <v>5989</v>
      </c>
      <c r="C5467" s="3" t="s">
        <v>188</v>
      </c>
      <c r="D5467" s="3" t="s">
        <v>92</v>
      </c>
      <c r="E5467" s="36">
        <v>9.67</v>
      </c>
      <c r="F5467" s="3" t="s">
        <v>39</v>
      </c>
    </row>
    <row r="5468" spans="1:6">
      <c r="A5468" s="35">
        <v>100725</v>
      </c>
      <c r="B5468" s="3" t="s">
        <v>5990</v>
      </c>
      <c r="C5468" s="3" t="s">
        <v>188</v>
      </c>
      <c r="D5468" s="3" t="s">
        <v>92</v>
      </c>
      <c r="E5468" s="36">
        <v>19.61</v>
      </c>
      <c r="F5468" s="3" t="s">
        <v>39</v>
      </c>
    </row>
    <row r="5469" spans="1:6">
      <c r="A5469" s="35">
        <v>100752</v>
      </c>
      <c r="B5469" s="3" t="s">
        <v>3428</v>
      </c>
      <c r="C5469" s="3" t="s">
        <v>188</v>
      </c>
      <c r="D5469" s="3" t="s">
        <v>92</v>
      </c>
      <c r="E5469" s="36">
        <v>38.74</v>
      </c>
      <c r="F5469" s="3" t="s">
        <v>39</v>
      </c>
    </row>
    <row r="5470" spans="1:6">
      <c r="A5470" s="35">
        <v>100730</v>
      </c>
      <c r="B5470" s="3" t="s">
        <v>3419</v>
      </c>
      <c r="C5470" s="3" t="s">
        <v>188</v>
      </c>
      <c r="D5470" s="3" t="s">
        <v>92</v>
      </c>
      <c r="E5470" s="36">
        <v>19.36</v>
      </c>
      <c r="F5470" s="3" t="s">
        <v>39</v>
      </c>
    </row>
    <row r="5471" spans="1:6">
      <c r="A5471" s="35">
        <v>100751</v>
      </c>
      <c r="B5471" s="3" t="s">
        <v>6001</v>
      </c>
      <c r="C5471" s="3" t="s">
        <v>188</v>
      </c>
      <c r="D5471" s="3" t="s">
        <v>92</v>
      </c>
      <c r="E5471" s="36">
        <v>33.83</v>
      </c>
      <c r="F5471" s="3" t="s">
        <v>39</v>
      </c>
    </row>
    <row r="5472" spans="1:6">
      <c r="A5472" s="35">
        <v>100729</v>
      </c>
      <c r="B5472" s="3" t="s">
        <v>5992</v>
      </c>
      <c r="C5472" s="3" t="s">
        <v>188</v>
      </c>
      <c r="D5472" s="3" t="s">
        <v>92</v>
      </c>
      <c r="E5472" s="36">
        <v>16.91</v>
      </c>
      <c r="F5472" s="3" t="s">
        <v>39</v>
      </c>
    </row>
    <row r="5473" spans="1:6">
      <c r="A5473" s="35">
        <v>100728</v>
      </c>
      <c r="B5473" s="3" t="s">
        <v>3418</v>
      </c>
      <c r="C5473" s="3" t="s">
        <v>188</v>
      </c>
      <c r="D5473" s="3" t="s">
        <v>92</v>
      </c>
      <c r="E5473" s="36">
        <v>19.8</v>
      </c>
      <c r="F5473" s="3" t="s">
        <v>39</v>
      </c>
    </row>
    <row r="5474" spans="1:6">
      <c r="A5474" s="35">
        <v>100727</v>
      </c>
      <c r="B5474" s="3" t="s">
        <v>5991</v>
      </c>
      <c r="C5474" s="3" t="s">
        <v>188</v>
      </c>
      <c r="D5474" s="3" t="s">
        <v>92</v>
      </c>
      <c r="E5474" s="36">
        <v>22.69</v>
      </c>
      <c r="F5474" s="3" t="s">
        <v>39</v>
      </c>
    </row>
    <row r="5475" spans="1:6">
      <c r="A5475" s="35">
        <v>102505</v>
      </c>
      <c r="B5475" s="3" t="s">
        <v>6018</v>
      </c>
      <c r="C5475" s="3" t="s">
        <v>3</v>
      </c>
      <c r="D5475" s="3" t="s">
        <v>92</v>
      </c>
      <c r="E5475" s="36">
        <v>7.42</v>
      </c>
      <c r="F5475" s="3" t="s">
        <v>39</v>
      </c>
    </row>
    <row r="5476" spans="1:6">
      <c r="A5476" s="35">
        <v>102504</v>
      </c>
      <c r="B5476" s="3" t="s">
        <v>6017</v>
      </c>
      <c r="C5476" s="3" t="s">
        <v>3</v>
      </c>
      <c r="D5476" s="3" t="s">
        <v>92</v>
      </c>
      <c r="E5476" s="36">
        <v>7.35</v>
      </c>
      <c r="F5476" s="3" t="s">
        <v>39</v>
      </c>
    </row>
    <row r="5477" spans="1:6">
      <c r="A5477" s="35">
        <v>102506</v>
      </c>
      <c r="B5477" s="3" t="s">
        <v>6019</v>
      </c>
      <c r="C5477" s="3" t="s">
        <v>3</v>
      </c>
      <c r="D5477" s="3" t="s">
        <v>92</v>
      </c>
      <c r="E5477" s="36">
        <v>8.1999999999999993</v>
      </c>
      <c r="F5477" s="3" t="s">
        <v>39</v>
      </c>
    </row>
    <row r="5478" spans="1:6">
      <c r="A5478" s="35">
        <v>102500</v>
      </c>
      <c r="B5478" s="3" t="s">
        <v>6015</v>
      </c>
      <c r="C5478" s="3" t="s">
        <v>3</v>
      </c>
      <c r="D5478" s="3" t="s">
        <v>92</v>
      </c>
      <c r="E5478" s="36">
        <v>3.39</v>
      </c>
      <c r="F5478" s="3" t="s">
        <v>39</v>
      </c>
    </row>
    <row r="5479" spans="1:6">
      <c r="A5479" s="35">
        <v>102507</v>
      </c>
      <c r="B5479" s="3" t="s">
        <v>6020</v>
      </c>
      <c r="C5479" s="3" t="s">
        <v>3</v>
      </c>
      <c r="D5479" s="3" t="s">
        <v>92</v>
      </c>
      <c r="E5479" s="36">
        <v>5.07</v>
      </c>
      <c r="F5479" s="3" t="s">
        <v>39</v>
      </c>
    </row>
    <row r="5480" spans="1:6">
      <c r="A5480" s="35">
        <v>102512</v>
      </c>
      <c r="B5480" s="3" t="s">
        <v>6023</v>
      </c>
      <c r="C5480" s="3" t="s">
        <v>3</v>
      </c>
      <c r="D5480" s="3" t="s">
        <v>38</v>
      </c>
      <c r="E5480" s="36">
        <v>3.73</v>
      </c>
      <c r="F5480" s="3" t="s">
        <v>39</v>
      </c>
    </row>
    <row r="5481" spans="1:6">
      <c r="A5481" s="35">
        <v>102501</v>
      </c>
      <c r="B5481" s="3" t="s">
        <v>6016</v>
      </c>
      <c r="C5481" s="3" t="s">
        <v>188</v>
      </c>
      <c r="D5481" s="3" t="s">
        <v>92</v>
      </c>
      <c r="E5481" s="36">
        <v>19.13</v>
      </c>
      <c r="F5481" s="3" t="s">
        <v>39</v>
      </c>
    </row>
    <row r="5482" spans="1:6">
      <c r="A5482" s="35">
        <v>102508</v>
      </c>
      <c r="B5482" s="3" t="s">
        <v>6021</v>
      </c>
      <c r="C5482" s="3" t="s">
        <v>188</v>
      </c>
      <c r="D5482" s="3" t="s">
        <v>92</v>
      </c>
      <c r="E5482" s="36">
        <v>36.25</v>
      </c>
      <c r="F5482" s="3" t="s">
        <v>39</v>
      </c>
    </row>
    <row r="5483" spans="1:6">
      <c r="A5483" s="35">
        <v>102509</v>
      </c>
      <c r="B5483" s="3" t="s">
        <v>6022</v>
      </c>
      <c r="C5483" s="3" t="s">
        <v>188</v>
      </c>
      <c r="D5483" s="3" t="s">
        <v>92</v>
      </c>
      <c r="E5483" s="36">
        <v>21.27</v>
      </c>
      <c r="F5483" s="3" t="s">
        <v>39</v>
      </c>
    </row>
    <row r="5484" spans="1:6">
      <c r="A5484" s="35">
        <v>102498</v>
      </c>
      <c r="B5484" s="3" t="s">
        <v>6013</v>
      </c>
      <c r="C5484" s="3" t="s">
        <v>3</v>
      </c>
      <c r="D5484" s="3" t="s">
        <v>92</v>
      </c>
      <c r="E5484" s="36">
        <v>1.17</v>
      </c>
      <c r="F5484" s="3" t="s">
        <v>39</v>
      </c>
    </row>
    <row r="5485" spans="1:6">
      <c r="A5485" s="35">
        <v>102491</v>
      </c>
      <c r="B5485" s="3" t="s">
        <v>6008</v>
      </c>
      <c r="C5485" s="3" t="s">
        <v>188</v>
      </c>
      <c r="D5485" s="3" t="s">
        <v>92</v>
      </c>
      <c r="E5485" s="36">
        <v>15.52</v>
      </c>
      <c r="F5485" s="3" t="s">
        <v>39</v>
      </c>
    </row>
    <row r="5486" spans="1:6">
      <c r="A5486" s="35">
        <v>102492</v>
      </c>
      <c r="B5486" s="3" t="s">
        <v>6009</v>
      </c>
      <c r="C5486" s="3" t="s">
        <v>188</v>
      </c>
      <c r="D5486" s="3" t="s">
        <v>92</v>
      </c>
      <c r="E5486" s="36">
        <v>18.010000000000002</v>
      </c>
      <c r="F5486" s="3" t="s">
        <v>39</v>
      </c>
    </row>
    <row r="5487" spans="1:6">
      <c r="A5487" s="35">
        <v>102494</v>
      </c>
      <c r="B5487" s="3" t="s">
        <v>6010</v>
      </c>
      <c r="C5487" s="3" t="s">
        <v>188</v>
      </c>
      <c r="D5487" s="3" t="s">
        <v>92</v>
      </c>
      <c r="E5487" s="36">
        <v>52.75</v>
      </c>
      <c r="F5487" s="3" t="s">
        <v>39</v>
      </c>
    </row>
    <row r="5488" spans="1:6">
      <c r="A5488" s="35">
        <v>102496</v>
      </c>
      <c r="B5488" s="3" t="s">
        <v>6011</v>
      </c>
      <c r="C5488" s="3" t="s">
        <v>3</v>
      </c>
      <c r="D5488" s="3" t="s">
        <v>92</v>
      </c>
      <c r="E5488" s="36">
        <v>10.75</v>
      </c>
      <c r="F5488" s="3" t="s">
        <v>39</v>
      </c>
    </row>
    <row r="5489" spans="1:6">
      <c r="A5489" s="35">
        <v>102497</v>
      </c>
      <c r="B5489" s="3" t="s">
        <v>6012</v>
      </c>
      <c r="C5489" s="3" t="s">
        <v>3</v>
      </c>
      <c r="D5489" s="3" t="s">
        <v>92</v>
      </c>
      <c r="E5489" s="36">
        <v>3.65</v>
      </c>
      <c r="F5489" s="3" t="s">
        <v>39</v>
      </c>
    </row>
    <row r="5490" spans="1:6">
      <c r="A5490" s="35">
        <v>102513</v>
      </c>
      <c r="B5490" s="3" t="s">
        <v>6024</v>
      </c>
      <c r="C5490" s="3" t="s">
        <v>188</v>
      </c>
      <c r="D5490" s="3" t="s">
        <v>92</v>
      </c>
      <c r="E5490" s="36">
        <v>35.83</v>
      </c>
      <c r="F5490" s="3" t="s">
        <v>39</v>
      </c>
    </row>
    <row r="5491" spans="1:6">
      <c r="A5491" s="35">
        <v>102520</v>
      </c>
      <c r="B5491" s="3" t="s">
        <v>6025</v>
      </c>
      <c r="C5491" s="3" t="s">
        <v>188</v>
      </c>
      <c r="D5491" s="3" t="s">
        <v>92</v>
      </c>
      <c r="E5491" s="36">
        <v>60.93</v>
      </c>
      <c r="F5491" s="3" t="s">
        <v>39</v>
      </c>
    </row>
    <row r="5492" spans="1:6">
      <c r="A5492" s="35">
        <v>102197</v>
      </c>
      <c r="B5492" s="3" t="s">
        <v>5961</v>
      </c>
      <c r="C5492" s="3" t="s">
        <v>188</v>
      </c>
      <c r="D5492" s="3" t="s">
        <v>92</v>
      </c>
      <c r="E5492" s="36">
        <v>24.02</v>
      </c>
      <c r="F5492" s="3" t="s">
        <v>39</v>
      </c>
    </row>
    <row r="5493" spans="1:6">
      <c r="A5493" s="35">
        <v>102489</v>
      </c>
      <c r="B5493" s="3" t="s">
        <v>6007</v>
      </c>
      <c r="C5493" s="3" t="s">
        <v>188</v>
      </c>
      <c r="D5493" s="3" t="s">
        <v>92</v>
      </c>
      <c r="E5493" s="36">
        <v>20.69</v>
      </c>
      <c r="F5493" s="3" t="s">
        <v>39</v>
      </c>
    </row>
    <row r="5494" spans="1:6">
      <c r="A5494" s="35">
        <v>102233</v>
      </c>
      <c r="B5494" s="3" t="s">
        <v>5985</v>
      </c>
      <c r="C5494" s="3" t="s">
        <v>188</v>
      </c>
      <c r="D5494" s="3" t="s">
        <v>92</v>
      </c>
      <c r="E5494" s="36">
        <v>11.86</v>
      </c>
      <c r="F5494" s="3" t="s">
        <v>39</v>
      </c>
    </row>
    <row r="5495" spans="1:6">
      <c r="A5495" s="35">
        <v>102234</v>
      </c>
      <c r="B5495" s="3" t="s">
        <v>5986</v>
      </c>
      <c r="C5495" s="3" t="s">
        <v>188</v>
      </c>
      <c r="D5495" s="3" t="s">
        <v>92</v>
      </c>
      <c r="E5495" s="36">
        <v>23.74</v>
      </c>
      <c r="F5495" s="3" t="s">
        <v>39</v>
      </c>
    </row>
    <row r="5496" spans="1:6">
      <c r="A5496" s="35">
        <v>102207</v>
      </c>
      <c r="B5496" s="3" t="s">
        <v>5967</v>
      </c>
      <c r="C5496" s="3" t="s">
        <v>188</v>
      </c>
      <c r="D5496" s="3" t="s">
        <v>92</v>
      </c>
      <c r="E5496" s="36">
        <v>6.61</v>
      </c>
      <c r="F5496" s="3" t="s">
        <v>39</v>
      </c>
    </row>
    <row r="5497" spans="1:6">
      <c r="A5497" s="35">
        <v>102217</v>
      </c>
      <c r="B5497" s="3" t="s">
        <v>5974</v>
      </c>
      <c r="C5497" s="3" t="s">
        <v>188</v>
      </c>
      <c r="D5497" s="3" t="s">
        <v>92</v>
      </c>
      <c r="E5497" s="36">
        <v>13.23</v>
      </c>
      <c r="F5497" s="3" t="s">
        <v>39</v>
      </c>
    </row>
    <row r="5498" spans="1:6">
      <c r="A5498" s="35">
        <v>102227</v>
      </c>
      <c r="B5498" s="3" t="s">
        <v>5981</v>
      </c>
      <c r="C5498" s="3" t="s">
        <v>188</v>
      </c>
      <c r="D5498" s="3" t="s">
        <v>92</v>
      </c>
      <c r="E5498" s="36">
        <v>19.86</v>
      </c>
      <c r="F5498" s="3" t="s">
        <v>39</v>
      </c>
    </row>
    <row r="5499" spans="1:6">
      <c r="A5499" s="35">
        <v>102209</v>
      </c>
      <c r="B5499" s="3" t="s">
        <v>5969</v>
      </c>
      <c r="C5499" s="3" t="s">
        <v>188</v>
      </c>
      <c r="D5499" s="3" t="s">
        <v>92</v>
      </c>
      <c r="E5499" s="36">
        <v>6.5</v>
      </c>
      <c r="F5499" s="3" t="s">
        <v>39</v>
      </c>
    </row>
    <row r="5500" spans="1:6">
      <c r="A5500" s="35">
        <v>102219</v>
      </c>
      <c r="B5500" s="3" t="s">
        <v>5976</v>
      </c>
      <c r="C5500" s="3" t="s">
        <v>188</v>
      </c>
      <c r="D5500" s="3" t="s">
        <v>92</v>
      </c>
      <c r="E5500" s="36">
        <v>13.01</v>
      </c>
      <c r="F5500" s="3" t="s">
        <v>39</v>
      </c>
    </row>
    <row r="5501" spans="1:6">
      <c r="A5501" s="35">
        <v>102229</v>
      </c>
      <c r="B5501" s="3" t="s">
        <v>5983</v>
      </c>
      <c r="C5501" s="3" t="s">
        <v>188</v>
      </c>
      <c r="D5501" s="3" t="s">
        <v>92</v>
      </c>
      <c r="E5501" s="36">
        <v>19.54</v>
      </c>
      <c r="F5501" s="3" t="s">
        <v>39</v>
      </c>
    </row>
    <row r="5502" spans="1:6">
      <c r="A5502" s="35">
        <v>102210</v>
      </c>
      <c r="B5502" s="3" t="s">
        <v>5970</v>
      </c>
      <c r="C5502" s="3" t="s">
        <v>188</v>
      </c>
      <c r="D5502" s="3" t="s">
        <v>410</v>
      </c>
      <c r="E5502" s="36">
        <v>6.16</v>
      </c>
      <c r="F5502" s="3" t="s">
        <v>39</v>
      </c>
    </row>
    <row r="5503" spans="1:6">
      <c r="A5503" s="35">
        <v>102220</v>
      </c>
      <c r="B5503" s="3" t="s">
        <v>5977</v>
      </c>
      <c r="C5503" s="3" t="s">
        <v>188</v>
      </c>
      <c r="D5503" s="3" t="s">
        <v>410</v>
      </c>
      <c r="E5503" s="36">
        <v>12.34</v>
      </c>
      <c r="F5503" s="3" t="s">
        <v>39</v>
      </c>
    </row>
    <row r="5504" spans="1:6">
      <c r="A5504" s="35">
        <v>102230</v>
      </c>
      <c r="B5504" s="3" t="s">
        <v>5984</v>
      </c>
      <c r="C5504" s="3" t="s">
        <v>188</v>
      </c>
      <c r="D5504" s="3" t="s">
        <v>410</v>
      </c>
      <c r="E5504" s="36">
        <v>18.53</v>
      </c>
      <c r="F5504" s="3" t="s">
        <v>39</v>
      </c>
    </row>
    <row r="5505" spans="1:6">
      <c r="A5505" s="35">
        <v>102208</v>
      </c>
      <c r="B5505" s="3" t="s">
        <v>5968</v>
      </c>
      <c r="C5505" s="3" t="s">
        <v>188</v>
      </c>
      <c r="D5505" s="3" t="s">
        <v>92</v>
      </c>
      <c r="E5505" s="36">
        <v>6.28</v>
      </c>
      <c r="F5505" s="3" t="s">
        <v>39</v>
      </c>
    </row>
    <row r="5506" spans="1:6">
      <c r="A5506" s="35">
        <v>102218</v>
      </c>
      <c r="B5506" s="3" t="s">
        <v>5975</v>
      </c>
      <c r="C5506" s="3" t="s">
        <v>188</v>
      </c>
      <c r="D5506" s="3" t="s">
        <v>92</v>
      </c>
      <c r="E5506" s="36">
        <v>12.57</v>
      </c>
      <c r="F5506" s="3" t="s">
        <v>39</v>
      </c>
    </row>
    <row r="5507" spans="1:6">
      <c r="A5507" s="35">
        <v>102228</v>
      </c>
      <c r="B5507" s="3" t="s">
        <v>5982</v>
      </c>
      <c r="C5507" s="3" t="s">
        <v>188</v>
      </c>
      <c r="D5507" s="3" t="s">
        <v>92</v>
      </c>
      <c r="E5507" s="36">
        <v>18.88</v>
      </c>
      <c r="F5507" s="3" t="s">
        <v>39</v>
      </c>
    </row>
    <row r="5508" spans="1:6">
      <c r="A5508" s="35">
        <v>102203</v>
      </c>
      <c r="B5508" s="3" t="s">
        <v>5964</v>
      </c>
      <c r="C5508" s="3" t="s">
        <v>188</v>
      </c>
      <c r="D5508" s="3" t="s">
        <v>92</v>
      </c>
      <c r="E5508" s="36">
        <v>7.43</v>
      </c>
      <c r="F5508" s="3" t="s">
        <v>39</v>
      </c>
    </row>
    <row r="5509" spans="1:6">
      <c r="A5509" s="35">
        <v>102213</v>
      </c>
      <c r="B5509" s="3" t="s">
        <v>5971</v>
      </c>
      <c r="C5509" s="3" t="s">
        <v>188</v>
      </c>
      <c r="D5509" s="3" t="s">
        <v>92</v>
      </c>
      <c r="E5509" s="36">
        <v>14.89</v>
      </c>
      <c r="F5509" s="3" t="s">
        <v>39</v>
      </c>
    </row>
    <row r="5510" spans="1:6">
      <c r="A5510" s="35">
        <v>102223</v>
      </c>
      <c r="B5510" s="3" t="s">
        <v>5978</v>
      </c>
      <c r="C5510" s="3" t="s">
        <v>188</v>
      </c>
      <c r="D5510" s="3" t="s">
        <v>92</v>
      </c>
      <c r="E5510" s="36">
        <v>22.34</v>
      </c>
      <c r="F5510" s="3" t="s">
        <v>39</v>
      </c>
    </row>
    <row r="5511" spans="1:6">
      <c r="A5511" s="35">
        <v>102204</v>
      </c>
      <c r="B5511" s="3" t="s">
        <v>5965</v>
      </c>
      <c r="C5511" s="3" t="s">
        <v>188</v>
      </c>
      <c r="D5511" s="3" t="s">
        <v>92</v>
      </c>
      <c r="E5511" s="36">
        <v>7.67</v>
      </c>
      <c r="F5511" s="3" t="s">
        <v>39</v>
      </c>
    </row>
    <row r="5512" spans="1:6">
      <c r="A5512" s="35">
        <v>102214</v>
      </c>
      <c r="B5512" s="3" t="s">
        <v>5972</v>
      </c>
      <c r="C5512" s="3" t="s">
        <v>188</v>
      </c>
      <c r="D5512" s="3" t="s">
        <v>92</v>
      </c>
      <c r="E5512" s="36">
        <v>15.35</v>
      </c>
      <c r="F5512" s="3" t="s">
        <v>39</v>
      </c>
    </row>
    <row r="5513" spans="1:6">
      <c r="A5513" s="35">
        <v>102224</v>
      </c>
      <c r="B5513" s="3" t="s">
        <v>5979</v>
      </c>
      <c r="C5513" s="3" t="s">
        <v>188</v>
      </c>
      <c r="D5513" s="3" t="s">
        <v>92</v>
      </c>
      <c r="E5513" s="36">
        <v>23.02</v>
      </c>
      <c r="F5513" s="3" t="s">
        <v>39</v>
      </c>
    </row>
    <row r="5514" spans="1:6">
      <c r="A5514" s="35">
        <v>102205</v>
      </c>
      <c r="B5514" s="3" t="s">
        <v>5966</v>
      </c>
      <c r="C5514" s="3" t="s">
        <v>188</v>
      </c>
      <c r="D5514" s="3" t="s">
        <v>410</v>
      </c>
      <c r="E5514" s="36">
        <v>6.95</v>
      </c>
      <c r="F5514" s="3" t="s">
        <v>39</v>
      </c>
    </row>
    <row r="5515" spans="1:6">
      <c r="A5515" s="35">
        <v>102215</v>
      </c>
      <c r="B5515" s="3" t="s">
        <v>5973</v>
      </c>
      <c r="C5515" s="3" t="s">
        <v>188</v>
      </c>
      <c r="D5515" s="3" t="s">
        <v>410</v>
      </c>
      <c r="E5515" s="36">
        <v>13.91</v>
      </c>
      <c r="F5515" s="3" t="s">
        <v>39</v>
      </c>
    </row>
    <row r="5516" spans="1:6">
      <c r="A5516" s="35">
        <v>102225</v>
      </c>
      <c r="B5516" s="3" t="s">
        <v>5980</v>
      </c>
      <c r="C5516" s="3" t="s">
        <v>188</v>
      </c>
      <c r="D5516" s="3" t="s">
        <v>410</v>
      </c>
      <c r="E5516" s="36">
        <v>20.87</v>
      </c>
      <c r="F5516" s="3" t="s">
        <v>39</v>
      </c>
    </row>
    <row r="5517" spans="1:6">
      <c r="A5517" s="35">
        <v>98679</v>
      </c>
      <c r="B5517" s="3" t="s">
        <v>6036</v>
      </c>
      <c r="C5517" s="3" t="s">
        <v>188</v>
      </c>
      <c r="D5517" s="3" t="s">
        <v>38</v>
      </c>
      <c r="E5517" s="36">
        <v>32.21</v>
      </c>
      <c r="F5517" s="3" t="s">
        <v>39</v>
      </c>
    </row>
    <row r="5518" spans="1:6">
      <c r="A5518" s="35">
        <v>98680</v>
      </c>
      <c r="B5518" s="3" t="s">
        <v>6037</v>
      </c>
      <c r="C5518" s="3" t="s">
        <v>188</v>
      </c>
      <c r="D5518" s="3" t="s">
        <v>38</v>
      </c>
      <c r="E5518" s="36">
        <v>41.04</v>
      </c>
      <c r="F5518" s="3" t="s">
        <v>39</v>
      </c>
    </row>
    <row r="5519" spans="1:6">
      <c r="A5519" s="35">
        <v>101749</v>
      </c>
      <c r="B5519" s="3" t="s">
        <v>6026</v>
      </c>
      <c r="C5519" s="3" t="s">
        <v>188</v>
      </c>
      <c r="D5519" s="3" t="s">
        <v>38</v>
      </c>
      <c r="E5519" s="36">
        <v>48.26</v>
      </c>
      <c r="F5519" s="3" t="s">
        <v>39</v>
      </c>
    </row>
    <row r="5520" spans="1:6">
      <c r="A5520" s="35">
        <v>98681</v>
      </c>
      <c r="B5520" s="3" t="s">
        <v>6038</v>
      </c>
      <c r="C5520" s="3" t="s">
        <v>188</v>
      </c>
      <c r="D5520" s="3" t="s">
        <v>38</v>
      </c>
      <c r="E5520" s="36">
        <v>30.25</v>
      </c>
      <c r="F5520" s="3" t="s">
        <v>39</v>
      </c>
    </row>
    <row r="5521" spans="1:6">
      <c r="A5521" s="35">
        <v>98682</v>
      </c>
      <c r="B5521" s="3" t="s">
        <v>6039</v>
      </c>
      <c r="C5521" s="3" t="s">
        <v>188</v>
      </c>
      <c r="D5521" s="3" t="s">
        <v>38</v>
      </c>
      <c r="E5521" s="36">
        <v>39.08</v>
      </c>
      <c r="F5521" s="3" t="s">
        <v>39</v>
      </c>
    </row>
    <row r="5522" spans="1:6">
      <c r="A5522" s="35">
        <v>101750</v>
      </c>
      <c r="B5522" s="3" t="s">
        <v>6027</v>
      </c>
      <c r="C5522" s="3" t="s">
        <v>188</v>
      </c>
      <c r="D5522" s="3" t="s">
        <v>38</v>
      </c>
      <c r="E5522" s="36">
        <v>46.3</v>
      </c>
      <c r="F5522" s="3" t="s">
        <v>39</v>
      </c>
    </row>
    <row r="5523" spans="1:6">
      <c r="A5523" s="35">
        <v>101737</v>
      </c>
      <c r="B5523" s="3" t="s">
        <v>6056</v>
      </c>
      <c r="C5523" s="3" t="s">
        <v>188</v>
      </c>
      <c r="D5523" s="3" t="s">
        <v>92</v>
      </c>
      <c r="E5523" s="36">
        <v>131.81</v>
      </c>
      <c r="F5523" s="3" t="s">
        <v>39</v>
      </c>
    </row>
    <row r="5524" spans="1:6">
      <c r="A5524" s="35">
        <v>101735</v>
      </c>
      <c r="B5524" s="3" t="s">
        <v>6054</v>
      </c>
      <c r="C5524" s="3" t="s">
        <v>188</v>
      </c>
      <c r="D5524" s="3" t="s">
        <v>92</v>
      </c>
      <c r="E5524" s="36">
        <v>516.98</v>
      </c>
      <c r="F5524" s="3" t="s">
        <v>39</v>
      </c>
    </row>
    <row r="5525" spans="1:6">
      <c r="A5525" s="35">
        <v>101734</v>
      </c>
      <c r="B5525" s="3" t="s">
        <v>6053</v>
      </c>
      <c r="C5525" s="3" t="s">
        <v>188</v>
      </c>
      <c r="D5525" s="3" t="s">
        <v>92</v>
      </c>
      <c r="E5525" s="36">
        <v>503.99</v>
      </c>
      <c r="F5525" s="3" t="s">
        <v>39</v>
      </c>
    </row>
    <row r="5526" spans="1:6">
      <c r="A5526" s="35">
        <v>101736</v>
      </c>
      <c r="B5526" s="3" t="s">
        <v>6055</v>
      </c>
      <c r="C5526" s="3" t="s">
        <v>188</v>
      </c>
      <c r="D5526" s="3" t="s">
        <v>92</v>
      </c>
      <c r="E5526" s="36">
        <v>106.13</v>
      </c>
      <c r="F5526" s="3" t="s">
        <v>39</v>
      </c>
    </row>
    <row r="5527" spans="1:6">
      <c r="A5527" s="35">
        <v>101733</v>
      </c>
      <c r="B5527" s="3" t="s">
        <v>6052</v>
      </c>
      <c r="C5527" s="3" t="s">
        <v>188</v>
      </c>
      <c r="D5527" s="3" t="s">
        <v>92</v>
      </c>
      <c r="E5527" s="36">
        <v>325.04000000000002</v>
      </c>
      <c r="F5527" s="3" t="s">
        <v>39</v>
      </c>
    </row>
    <row r="5528" spans="1:6">
      <c r="A5528" s="35">
        <v>98678</v>
      </c>
      <c r="B5528" s="3" t="s">
        <v>6035</v>
      </c>
      <c r="C5528" s="3" t="s">
        <v>188</v>
      </c>
      <c r="D5528" s="3" t="s">
        <v>92</v>
      </c>
      <c r="E5528" s="36">
        <v>499.44</v>
      </c>
      <c r="F5528" s="3" t="s">
        <v>39</v>
      </c>
    </row>
    <row r="5529" spans="1:6">
      <c r="A5529" s="35">
        <v>101747</v>
      </c>
      <c r="B5529" s="3" t="s">
        <v>6066</v>
      </c>
      <c r="C5529" s="3" t="s">
        <v>188</v>
      </c>
      <c r="D5529" s="3" t="s">
        <v>38</v>
      </c>
      <c r="E5529" s="36">
        <v>76.56</v>
      </c>
      <c r="F5529" s="3" t="s">
        <v>39</v>
      </c>
    </row>
    <row r="5530" spans="1:6">
      <c r="A5530" s="35">
        <v>98671</v>
      </c>
      <c r="B5530" s="3" t="s">
        <v>6033</v>
      </c>
      <c r="C5530" s="3" t="s">
        <v>188</v>
      </c>
      <c r="D5530" s="3" t="s">
        <v>38</v>
      </c>
      <c r="E5530" s="36">
        <v>395.6</v>
      </c>
      <c r="F5530" s="3" t="s">
        <v>39</v>
      </c>
    </row>
    <row r="5531" spans="1:6">
      <c r="A5531" s="35">
        <v>101092</v>
      </c>
      <c r="B5531" s="3" t="s">
        <v>6058</v>
      </c>
      <c r="C5531" s="3" t="s">
        <v>188</v>
      </c>
      <c r="D5531" s="3" t="s">
        <v>38</v>
      </c>
      <c r="E5531" s="36">
        <v>403.62</v>
      </c>
      <c r="F5531" s="3" t="s">
        <v>39</v>
      </c>
    </row>
    <row r="5532" spans="1:6">
      <c r="A5532" s="35">
        <v>101091</v>
      </c>
      <c r="B5532" s="3" t="s">
        <v>6045</v>
      </c>
      <c r="C5532" s="3" t="s">
        <v>188</v>
      </c>
      <c r="D5532" s="3" t="s">
        <v>38</v>
      </c>
      <c r="E5532" s="36">
        <v>125.89</v>
      </c>
      <c r="F5532" s="3" t="s">
        <v>39</v>
      </c>
    </row>
    <row r="5533" spans="1:6">
      <c r="A5533" s="35">
        <v>101726</v>
      </c>
      <c r="B5533" s="3" t="s">
        <v>6047</v>
      </c>
      <c r="C5533" s="3" t="s">
        <v>188</v>
      </c>
      <c r="D5533" s="3" t="s">
        <v>38</v>
      </c>
      <c r="E5533" s="36">
        <v>157.18</v>
      </c>
      <c r="F5533" s="3" t="s">
        <v>39</v>
      </c>
    </row>
    <row r="5534" spans="1:6">
      <c r="A5534" s="35">
        <v>101725</v>
      </c>
      <c r="B5534" s="3" t="s">
        <v>6046</v>
      </c>
      <c r="C5534" s="3" t="s">
        <v>188</v>
      </c>
      <c r="D5534" s="3" t="s">
        <v>38</v>
      </c>
      <c r="E5534" s="36">
        <v>224.01</v>
      </c>
      <c r="F5534" s="3" t="s">
        <v>39</v>
      </c>
    </row>
    <row r="5535" spans="1:6">
      <c r="A5535" s="35">
        <v>98672</v>
      </c>
      <c r="B5535" s="3" t="s">
        <v>6034</v>
      </c>
      <c r="C5535" s="3" t="s">
        <v>188</v>
      </c>
      <c r="D5535" s="3" t="s">
        <v>38</v>
      </c>
      <c r="E5535" s="36">
        <v>597.91</v>
      </c>
      <c r="F5535" s="3" t="s">
        <v>39</v>
      </c>
    </row>
    <row r="5536" spans="1:6">
      <c r="A5536" s="35">
        <v>101093</v>
      </c>
      <c r="B5536" s="3" t="s">
        <v>6059</v>
      </c>
      <c r="C5536" s="3" t="s">
        <v>188</v>
      </c>
      <c r="D5536" s="3" t="s">
        <v>38</v>
      </c>
      <c r="E5536" s="36">
        <v>605.92999999999995</v>
      </c>
      <c r="F5536" s="3" t="s">
        <v>39</v>
      </c>
    </row>
    <row r="5537" spans="1:6">
      <c r="A5537" s="35">
        <v>101731</v>
      </c>
      <c r="B5537" s="3" t="s">
        <v>6048</v>
      </c>
      <c r="C5537" s="3" t="s">
        <v>188</v>
      </c>
      <c r="D5537" s="3" t="s">
        <v>92</v>
      </c>
      <c r="E5537" s="36">
        <v>283.10000000000002</v>
      </c>
      <c r="F5537" s="3" t="s">
        <v>39</v>
      </c>
    </row>
    <row r="5538" spans="1:6">
      <c r="A5538" s="35">
        <v>101732</v>
      </c>
      <c r="B5538" s="3" t="s">
        <v>6049</v>
      </c>
      <c r="C5538" s="3" t="s">
        <v>188</v>
      </c>
      <c r="D5538" s="3" t="s">
        <v>92</v>
      </c>
      <c r="E5538" s="36">
        <v>84.16</v>
      </c>
      <c r="F5538" s="3" t="s">
        <v>39</v>
      </c>
    </row>
    <row r="5539" spans="1:6">
      <c r="A5539" s="35">
        <v>101090</v>
      </c>
      <c r="B5539" s="3" t="s">
        <v>6044</v>
      </c>
      <c r="C5539" s="3" t="s">
        <v>188</v>
      </c>
      <c r="D5539" s="3" t="s">
        <v>92</v>
      </c>
      <c r="E5539" s="36">
        <v>195.56</v>
      </c>
      <c r="F5539" s="3" t="s">
        <v>39</v>
      </c>
    </row>
    <row r="5540" spans="1:6">
      <c r="A5540" s="35">
        <v>101751</v>
      </c>
      <c r="B5540" s="3" t="s">
        <v>6030</v>
      </c>
      <c r="C5540" s="3" t="s">
        <v>188</v>
      </c>
      <c r="D5540" s="3" t="s">
        <v>38</v>
      </c>
      <c r="E5540" s="36">
        <v>202.02</v>
      </c>
      <c r="F5540" s="3" t="s">
        <v>39</v>
      </c>
    </row>
    <row r="5541" spans="1:6">
      <c r="A5541" s="35">
        <v>101729</v>
      </c>
      <c r="B5541" s="3" t="s">
        <v>6028</v>
      </c>
      <c r="C5541" s="3" t="s">
        <v>188</v>
      </c>
      <c r="D5541" s="3" t="s">
        <v>38</v>
      </c>
      <c r="E5541" s="36">
        <v>197.29</v>
      </c>
      <c r="F5541" s="3" t="s">
        <v>39</v>
      </c>
    </row>
    <row r="5542" spans="1:6">
      <c r="A5542" s="35">
        <v>98460</v>
      </c>
      <c r="B5542" s="3" t="s">
        <v>220</v>
      </c>
      <c r="C5542" s="3" t="s">
        <v>188</v>
      </c>
      <c r="D5542" s="3" t="s">
        <v>92</v>
      </c>
      <c r="E5542" s="36">
        <v>174.67</v>
      </c>
      <c r="F5542" s="3" t="s">
        <v>39</v>
      </c>
    </row>
    <row r="5543" spans="1:6">
      <c r="A5543" s="35">
        <v>101094</v>
      </c>
      <c r="B5543" s="3" t="s">
        <v>6050</v>
      </c>
      <c r="C5543" s="3" t="s">
        <v>3</v>
      </c>
      <c r="D5543" s="3" t="s">
        <v>92</v>
      </c>
      <c r="E5543" s="36">
        <v>206.45</v>
      </c>
      <c r="F5543" s="3" t="s">
        <v>39</v>
      </c>
    </row>
    <row r="5544" spans="1:6">
      <c r="A5544" s="35">
        <v>101744</v>
      </c>
      <c r="B5544" s="3" t="s">
        <v>6068</v>
      </c>
      <c r="C5544" s="3" t="s">
        <v>188</v>
      </c>
      <c r="D5544" s="3" t="s">
        <v>38</v>
      </c>
      <c r="E5544" s="36">
        <v>127.45</v>
      </c>
      <c r="F5544" s="3" t="s">
        <v>39</v>
      </c>
    </row>
    <row r="5545" spans="1:6">
      <c r="A5545" s="35">
        <v>101745</v>
      </c>
      <c r="B5545" s="3" t="s">
        <v>6069</v>
      </c>
      <c r="C5545" s="3" t="s">
        <v>188</v>
      </c>
      <c r="D5545" s="3" t="s">
        <v>38</v>
      </c>
      <c r="E5545" s="36">
        <v>156.58000000000001</v>
      </c>
      <c r="F5545" s="3" t="s">
        <v>39</v>
      </c>
    </row>
    <row r="5546" spans="1:6">
      <c r="A5546" s="35">
        <v>101743</v>
      </c>
      <c r="B5546" s="3" t="s">
        <v>6067</v>
      </c>
      <c r="C5546" s="3" t="s">
        <v>188</v>
      </c>
      <c r="D5546" s="3" t="s">
        <v>38</v>
      </c>
      <c r="E5546" s="36">
        <v>159.88999999999999</v>
      </c>
      <c r="F5546" s="3" t="s">
        <v>39</v>
      </c>
    </row>
    <row r="5547" spans="1:6">
      <c r="A5547" s="35">
        <v>101727</v>
      </c>
      <c r="B5547" s="3" t="s">
        <v>6051</v>
      </c>
      <c r="C5547" s="3" t="s">
        <v>188</v>
      </c>
      <c r="D5547" s="3" t="s">
        <v>92</v>
      </c>
      <c r="E5547" s="36">
        <v>247.03</v>
      </c>
      <c r="F5547" s="3" t="s">
        <v>39</v>
      </c>
    </row>
    <row r="5548" spans="1:6">
      <c r="A5548" s="35">
        <v>103490</v>
      </c>
      <c r="B5548" s="3" t="s">
        <v>16279</v>
      </c>
      <c r="C5548" s="3" t="s">
        <v>1231</v>
      </c>
      <c r="D5548" s="3" t="s">
        <v>38</v>
      </c>
      <c r="E5548" s="37">
        <v>2640.44</v>
      </c>
      <c r="F5548" s="3" t="s">
        <v>39</v>
      </c>
    </row>
    <row r="5549" spans="1:6">
      <c r="A5549" s="35">
        <v>91278</v>
      </c>
      <c r="B5549" s="3" t="s">
        <v>445</v>
      </c>
      <c r="C5549" s="3" t="s">
        <v>363</v>
      </c>
      <c r="D5549" s="3" t="s">
        <v>38</v>
      </c>
      <c r="E5549" s="36">
        <v>0.61</v>
      </c>
      <c r="F5549" s="3" t="s">
        <v>39</v>
      </c>
    </row>
    <row r="5550" spans="1:6">
      <c r="A5550" s="35">
        <v>91277</v>
      </c>
      <c r="B5550" s="3" t="s">
        <v>304</v>
      </c>
      <c r="C5550" s="3" t="s">
        <v>12</v>
      </c>
      <c r="D5550" s="3" t="s">
        <v>38</v>
      </c>
      <c r="E5550" s="36">
        <v>11.44</v>
      </c>
      <c r="F5550" s="3" t="s">
        <v>39</v>
      </c>
    </row>
    <row r="5551" spans="1:6">
      <c r="A5551" s="35">
        <v>91273</v>
      </c>
      <c r="B5551" s="3" t="s">
        <v>812</v>
      </c>
      <c r="C5551" s="3" t="s">
        <v>9</v>
      </c>
      <c r="D5551" s="3" t="s">
        <v>38</v>
      </c>
      <c r="E5551" s="36">
        <v>0.54</v>
      </c>
      <c r="F5551" s="3" t="s">
        <v>39</v>
      </c>
    </row>
    <row r="5552" spans="1:6">
      <c r="A5552" s="35">
        <v>91274</v>
      </c>
      <c r="B5552" s="3" t="s">
        <v>813</v>
      </c>
      <c r="C5552" s="3" t="s">
        <v>9</v>
      </c>
      <c r="D5552" s="3" t="s">
        <v>38</v>
      </c>
      <c r="E5552" s="36">
        <v>7.0000000000000007E-2</v>
      </c>
      <c r="F5552" s="3" t="s">
        <v>39</v>
      </c>
    </row>
    <row r="5553" spans="1:6">
      <c r="A5553" s="35">
        <v>91275</v>
      </c>
      <c r="B5553" s="3" t="s">
        <v>814</v>
      </c>
      <c r="C5553" s="3" t="s">
        <v>9</v>
      </c>
      <c r="D5553" s="3" t="s">
        <v>38</v>
      </c>
      <c r="E5553" s="36">
        <v>0.67</v>
      </c>
      <c r="F5553" s="3" t="s">
        <v>39</v>
      </c>
    </row>
    <row r="5554" spans="1:6">
      <c r="A5554" s="35">
        <v>91276</v>
      </c>
      <c r="B5554" s="3" t="s">
        <v>815</v>
      </c>
      <c r="C5554" s="3" t="s">
        <v>9</v>
      </c>
      <c r="D5554" s="3" t="s">
        <v>410</v>
      </c>
      <c r="E5554" s="36">
        <v>10.16</v>
      </c>
      <c r="F5554" s="3" t="s">
        <v>39</v>
      </c>
    </row>
    <row r="5555" spans="1:6">
      <c r="A5555" s="35">
        <v>98509</v>
      </c>
      <c r="B5555" s="3" t="s">
        <v>4011</v>
      </c>
      <c r="C5555" s="3" t="s">
        <v>91</v>
      </c>
      <c r="D5555" s="3" t="s">
        <v>92</v>
      </c>
      <c r="E5555" s="36">
        <v>60.5</v>
      </c>
      <c r="F5555" s="3" t="s">
        <v>39</v>
      </c>
    </row>
    <row r="5556" spans="1:6">
      <c r="A5556" s="35">
        <v>98511</v>
      </c>
      <c r="B5556" s="3" t="s">
        <v>4013</v>
      </c>
      <c r="C5556" s="3" t="s">
        <v>91</v>
      </c>
      <c r="D5556" s="3" t="s">
        <v>92</v>
      </c>
      <c r="E5556" s="36">
        <v>164.43</v>
      </c>
      <c r="F5556" s="3" t="s">
        <v>39</v>
      </c>
    </row>
    <row r="5557" spans="1:6">
      <c r="A5557" s="35">
        <v>98510</v>
      </c>
      <c r="B5557" s="3" t="s">
        <v>4012</v>
      </c>
      <c r="C5557" s="3" t="s">
        <v>91</v>
      </c>
      <c r="D5557" s="3" t="s">
        <v>92</v>
      </c>
      <c r="E5557" s="36">
        <v>84.53</v>
      </c>
      <c r="F5557" s="3" t="s">
        <v>39</v>
      </c>
    </row>
    <row r="5558" spans="1:6">
      <c r="A5558" s="35">
        <v>98505</v>
      </c>
      <c r="B5558" s="3" t="s">
        <v>4022</v>
      </c>
      <c r="C5558" s="3" t="s">
        <v>188</v>
      </c>
      <c r="D5558" s="3" t="s">
        <v>92</v>
      </c>
      <c r="E5558" s="36">
        <v>86.29</v>
      </c>
      <c r="F5558" s="3" t="s">
        <v>39</v>
      </c>
    </row>
    <row r="5559" spans="1:6">
      <c r="A5559" s="35">
        <v>98503</v>
      </c>
      <c r="B5559" s="3" t="s">
        <v>4020</v>
      </c>
      <c r="C5559" s="3" t="s">
        <v>188</v>
      </c>
      <c r="D5559" s="3" t="s">
        <v>92</v>
      </c>
      <c r="E5559" s="36">
        <v>19.73</v>
      </c>
      <c r="F5559" s="3" t="s">
        <v>39</v>
      </c>
    </row>
    <row r="5560" spans="1:6">
      <c r="A5560" s="35">
        <v>98504</v>
      </c>
      <c r="B5560" s="3" t="s">
        <v>4021</v>
      </c>
      <c r="C5560" s="3" t="s">
        <v>188</v>
      </c>
      <c r="D5560" s="3" t="s">
        <v>92</v>
      </c>
      <c r="E5560" s="36">
        <v>13.31</v>
      </c>
      <c r="F5560" s="3" t="s">
        <v>39</v>
      </c>
    </row>
    <row r="5561" spans="1:6">
      <c r="A5561" s="35">
        <v>98516</v>
      </c>
      <c r="B5561" s="3" t="s">
        <v>4014</v>
      </c>
      <c r="C5561" s="3" t="s">
        <v>91</v>
      </c>
      <c r="D5561" s="3" t="s">
        <v>38</v>
      </c>
      <c r="E5561" s="36">
        <v>350.33</v>
      </c>
      <c r="F5561" s="3" t="s">
        <v>39</v>
      </c>
    </row>
    <row r="5562" spans="1:6">
      <c r="A5562" s="35">
        <v>97067</v>
      </c>
      <c r="B5562" s="3" t="s">
        <v>3960</v>
      </c>
      <c r="C5562" s="3" t="s">
        <v>3</v>
      </c>
      <c r="D5562" s="3" t="s">
        <v>92</v>
      </c>
      <c r="E5562" s="36">
        <v>585.78</v>
      </c>
      <c r="F5562" s="3" t="s">
        <v>39</v>
      </c>
    </row>
    <row r="5563" spans="1:6">
      <c r="A5563" s="35">
        <v>102885</v>
      </c>
      <c r="B5563" s="3" t="s">
        <v>16100</v>
      </c>
      <c r="C5563" s="3" t="s">
        <v>9</v>
      </c>
      <c r="D5563" s="3" t="s">
        <v>92</v>
      </c>
      <c r="E5563" s="36">
        <v>1.1599999999999999</v>
      </c>
      <c r="F5563" s="3" t="s">
        <v>39</v>
      </c>
    </row>
    <row r="5564" spans="1:6">
      <c r="A5564" s="35">
        <v>101449</v>
      </c>
      <c r="B5564" s="3" t="s">
        <v>6416</v>
      </c>
      <c r="C5564" s="3" t="s">
        <v>4127</v>
      </c>
      <c r="D5564" s="3" t="s">
        <v>92</v>
      </c>
      <c r="E5564" s="37">
        <v>2631.7</v>
      </c>
      <c r="F5564" s="3" t="s">
        <v>4035</v>
      </c>
    </row>
    <row r="5565" spans="1:6">
      <c r="A5565" s="35">
        <v>88313</v>
      </c>
      <c r="B5565" s="3" t="s">
        <v>4097</v>
      </c>
      <c r="C5565" s="3" t="s">
        <v>9</v>
      </c>
      <c r="D5565" s="3" t="s">
        <v>92</v>
      </c>
      <c r="E5565" s="36">
        <v>14.68</v>
      </c>
      <c r="F5565" s="3" t="s">
        <v>4035</v>
      </c>
    </row>
    <row r="5566" spans="1:6">
      <c r="A5566" s="35">
        <v>99272</v>
      </c>
      <c r="B5566" s="3" t="s">
        <v>4518</v>
      </c>
      <c r="C5566" s="3" t="s">
        <v>91</v>
      </c>
      <c r="D5566" s="3" t="s">
        <v>38</v>
      </c>
      <c r="E5566" s="37">
        <v>1007.03</v>
      </c>
      <c r="F5566" s="3" t="s">
        <v>39</v>
      </c>
    </row>
    <row r="5567" spans="1:6">
      <c r="A5567" s="35">
        <v>99273</v>
      </c>
      <c r="B5567" s="3" t="s">
        <v>4519</v>
      </c>
      <c r="C5567" s="3" t="s">
        <v>91</v>
      </c>
      <c r="D5567" s="3" t="s">
        <v>38</v>
      </c>
      <c r="E5567" s="37">
        <v>1413.72</v>
      </c>
      <c r="F5567" s="3" t="s">
        <v>39</v>
      </c>
    </row>
    <row r="5568" spans="1:6">
      <c r="A5568" s="35">
        <v>99268</v>
      </c>
      <c r="B5568" s="3" t="s">
        <v>4514</v>
      </c>
      <c r="C5568" s="3" t="s">
        <v>91</v>
      </c>
      <c r="D5568" s="3" t="s">
        <v>38</v>
      </c>
      <c r="E5568" s="36">
        <v>458.72</v>
      </c>
      <c r="F5568" s="3" t="s">
        <v>39</v>
      </c>
    </row>
    <row r="5569" spans="1:6">
      <c r="A5569" s="35">
        <v>99270</v>
      </c>
      <c r="B5569" s="3" t="s">
        <v>4516</v>
      </c>
      <c r="C5569" s="3" t="s">
        <v>91</v>
      </c>
      <c r="D5569" s="3" t="s">
        <v>38</v>
      </c>
      <c r="E5569" s="36">
        <v>594.33000000000004</v>
      </c>
      <c r="F5569" s="3" t="s">
        <v>39</v>
      </c>
    </row>
    <row r="5570" spans="1:6">
      <c r="A5570" s="35">
        <v>97976</v>
      </c>
      <c r="B5570" s="3" t="s">
        <v>4421</v>
      </c>
      <c r="C5570" s="3" t="s">
        <v>91</v>
      </c>
      <c r="D5570" s="3" t="s">
        <v>38</v>
      </c>
      <c r="E5570" s="37">
        <v>1040.28</v>
      </c>
      <c r="F5570" s="3" t="s">
        <v>39</v>
      </c>
    </row>
    <row r="5571" spans="1:6">
      <c r="A5571" s="35">
        <v>97977</v>
      </c>
      <c r="B5571" s="3" t="s">
        <v>4422</v>
      </c>
      <c r="C5571" s="3" t="s">
        <v>91</v>
      </c>
      <c r="D5571" s="3" t="s">
        <v>38</v>
      </c>
      <c r="E5571" s="37">
        <v>1472.65</v>
      </c>
      <c r="F5571" s="3" t="s">
        <v>39</v>
      </c>
    </row>
    <row r="5572" spans="1:6">
      <c r="A5572" s="35">
        <v>97974</v>
      </c>
      <c r="B5572" s="3" t="s">
        <v>4419</v>
      </c>
      <c r="C5572" s="3" t="s">
        <v>91</v>
      </c>
      <c r="D5572" s="3" t="s">
        <v>38</v>
      </c>
      <c r="E5572" s="36">
        <v>462.02</v>
      </c>
      <c r="F5572" s="3" t="s">
        <v>39</v>
      </c>
    </row>
    <row r="5573" spans="1:6">
      <c r="A5573" s="35">
        <v>97975</v>
      </c>
      <c r="B5573" s="3" t="s">
        <v>4420</v>
      </c>
      <c r="C5573" s="3" t="s">
        <v>91</v>
      </c>
      <c r="D5573" s="3" t="s">
        <v>38</v>
      </c>
      <c r="E5573" s="36">
        <v>598.20000000000005</v>
      </c>
      <c r="F5573" s="3" t="s">
        <v>39</v>
      </c>
    </row>
    <row r="5574" spans="1:6">
      <c r="A5574" s="35">
        <v>98533</v>
      </c>
      <c r="B5574" s="3" t="s">
        <v>4031</v>
      </c>
      <c r="C5574" s="3" t="s">
        <v>91</v>
      </c>
      <c r="D5574" s="3" t="s">
        <v>38</v>
      </c>
      <c r="E5574" s="36">
        <v>267.74</v>
      </c>
      <c r="F5574" s="3" t="s">
        <v>39</v>
      </c>
    </row>
    <row r="5575" spans="1:6">
      <c r="A5575" s="35">
        <v>98534</v>
      </c>
      <c r="B5575" s="3" t="s">
        <v>4032</v>
      </c>
      <c r="C5575" s="3" t="s">
        <v>91</v>
      </c>
      <c r="D5575" s="3" t="s">
        <v>38</v>
      </c>
      <c r="E5575" s="36">
        <v>699.85</v>
      </c>
      <c r="F5575" s="3" t="s">
        <v>39</v>
      </c>
    </row>
    <row r="5576" spans="1:6">
      <c r="A5576" s="35">
        <v>98535</v>
      </c>
      <c r="B5576" s="3" t="s">
        <v>4033</v>
      </c>
      <c r="C5576" s="3" t="s">
        <v>91</v>
      </c>
      <c r="D5576" s="3" t="s">
        <v>38</v>
      </c>
      <c r="E5576" s="37">
        <v>1083.95</v>
      </c>
      <c r="F5576" s="3" t="s">
        <v>39</v>
      </c>
    </row>
    <row r="5577" spans="1:6">
      <c r="A5577" s="35">
        <v>98532</v>
      </c>
      <c r="B5577" s="3" t="s">
        <v>4030</v>
      </c>
      <c r="C5577" s="3" t="s">
        <v>91</v>
      </c>
      <c r="D5577" s="3" t="s">
        <v>38</v>
      </c>
      <c r="E5577" s="36">
        <v>102.03</v>
      </c>
      <c r="F5577" s="3" t="s">
        <v>39</v>
      </c>
    </row>
    <row r="5578" spans="1:6">
      <c r="A5578" s="35">
        <v>95277</v>
      </c>
      <c r="B5578" s="3" t="s">
        <v>484</v>
      </c>
      <c r="C5578" s="3" t="s">
        <v>363</v>
      </c>
      <c r="D5578" s="3" t="s">
        <v>38</v>
      </c>
      <c r="E5578" s="36">
        <v>0.47</v>
      </c>
      <c r="F5578" s="3" t="s">
        <v>39</v>
      </c>
    </row>
    <row r="5579" spans="1:6">
      <c r="A5579" s="35">
        <v>95276</v>
      </c>
      <c r="B5579" s="3" t="s">
        <v>341</v>
      </c>
      <c r="C5579" s="3" t="s">
        <v>12</v>
      </c>
      <c r="D5579" s="3" t="s">
        <v>38</v>
      </c>
      <c r="E5579" s="36">
        <v>3.11</v>
      </c>
      <c r="F5579" s="3" t="s">
        <v>39</v>
      </c>
    </row>
    <row r="5580" spans="1:6">
      <c r="A5580" s="35">
        <v>95272</v>
      </c>
      <c r="B5580" s="3" t="s">
        <v>993</v>
      </c>
      <c r="C5580" s="3" t="s">
        <v>9</v>
      </c>
      <c r="D5580" s="3" t="s">
        <v>38</v>
      </c>
      <c r="E5580" s="36">
        <v>0.42</v>
      </c>
      <c r="F5580" s="3" t="s">
        <v>39</v>
      </c>
    </row>
    <row r="5581" spans="1:6">
      <c r="A5581" s="35">
        <v>95273</v>
      </c>
      <c r="B5581" s="3" t="s">
        <v>994</v>
      </c>
      <c r="C5581" s="3" t="s">
        <v>9</v>
      </c>
      <c r="D5581" s="3" t="s">
        <v>38</v>
      </c>
      <c r="E5581" s="36">
        <v>0.05</v>
      </c>
      <c r="F5581" s="3" t="s">
        <v>39</v>
      </c>
    </row>
    <row r="5582" spans="1:6">
      <c r="A5582" s="35">
        <v>95274</v>
      </c>
      <c r="B5582" s="3" t="s">
        <v>995</v>
      </c>
      <c r="C5582" s="3" t="s">
        <v>9</v>
      </c>
      <c r="D5582" s="3" t="s">
        <v>38</v>
      </c>
      <c r="E5582" s="36">
        <v>0.33</v>
      </c>
      <c r="F5582" s="3" t="s">
        <v>39</v>
      </c>
    </row>
    <row r="5583" spans="1:6">
      <c r="A5583" s="35">
        <v>95275</v>
      </c>
      <c r="B5583" s="3" t="s">
        <v>996</v>
      </c>
      <c r="C5583" s="3" t="s">
        <v>9</v>
      </c>
      <c r="D5583" s="3" t="s">
        <v>92</v>
      </c>
      <c r="E5583" s="36">
        <v>2.31</v>
      </c>
      <c r="F5583" s="3" t="s">
        <v>39</v>
      </c>
    </row>
    <row r="5584" spans="1:6">
      <c r="A5584" s="35">
        <v>97048</v>
      </c>
      <c r="B5584" s="3" t="s">
        <v>3954</v>
      </c>
      <c r="C5584" s="3" t="s">
        <v>188</v>
      </c>
      <c r="D5584" s="3" t="s">
        <v>38</v>
      </c>
      <c r="E5584" s="36">
        <v>0.1</v>
      </c>
      <c r="F5584" s="3" t="s">
        <v>39</v>
      </c>
    </row>
    <row r="5585" spans="1:6">
      <c r="A5585" s="35">
        <v>97047</v>
      </c>
      <c r="B5585" s="3" t="s">
        <v>3953</v>
      </c>
      <c r="C5585" s="3" t="s">
        <v>188</v>
      </c>
      <c r="D5585" s="3" t="s">
        <v>38</v>
      </c>
      <c r="E5585" s="36">
        <v>0.13</v>
      </c>
      <c r="F5585" s="3" t="s">
        <v>39</v>
      </c>
    </row>
    <row r="5586" spans="1:6">
      <c r="A5586" s="35">
        <v>97046</v>
      </c>
      <c r="B5586" s="3" t="s">
        <v>3952</v>
      </c>
      <c r="C5586" s="3" t="s">
        <v>188</v>
      </c>
      <c r="D5586" s="3" t="s">
        <v>38</v>
      </c>
      <c r="E5586" s="36">
        <v>0.35</v>
      </c>
      <c r="F5586" s="3" t="s">
        <v>39</v>
      </c>
    </row>
    <row r="5587" spans="1:6">
      <c r="A5587" s="35">
        <v>89957</v>
      </c>
      <c r="B5587" s="3" t="s">
        <v>3089</v>
      </c>
      <c r="C5587" s="3" t="s">
        <v>91</v>
      </c>
      <c r="D5587" s="3" t="s">
        <v>92</v>
      </c>
      <c r="E5587" s="36">
        <v>118.54</v>
      </c>
      <c r="F5587" s="3" t="s">
        <v>39</v>
      </c>
    </row>
    <row r="5588" spans="1:6">
      <c r="A5588" s="35">
        <v>89959</v>
      </c>
      <c r="B5588" s="3" t="s">
        <v>3090</v>
      </c>
      <c r="C5588" s="3" t="s">
        <v>91</v>
      </c>
      <c r="D5588" s="3" t="s">
        <v>92</v>
      </c>
      <c r="E5588" s="36">
        <v>206.94</v>
      </c>
      <c r="F5588" s="3" t="s">
        <v>39</v>
      </c>
    </row>
    <row r="5589" spans="1:6">
      <c r="A5589" s="35">
        <v>93146</v>
      </c>
      <c r="B5589" s="3" t="s">
        <v>2037</v>
      </c>
      <c r="C5589" s="3" t="s">
        <v>91</v>
      </c>
      <c r="D5589" s="3" t="s">
        <v>92</v>
      </c>
      <c r="E5589" s="36">
        <v>203.41</v>
      </c>
      <c r="F5589" s="3" t="s">
        <v>39</v>
      </c>
    </row>
    <row r="5590" spans="1:6">
      <c r="A5590" s="35">
        <v>93145</v>
      </c>
      <c r="B5590" s="3" t="s">
        <v>2036</v>
      </c>
      <c r="C5590" s="3" t="s">
        <v>91</v>
      </c>
      <c r="D5590" s="3" t="s">
        <v>92</v>
      </c>
      <c r="E5590" s="36">
        <v>187.23</v>
      </c>
      <c r="F5590" s="3" t="s">
        <v>39</v>
      </c>
    </row>
    <row r="5591" spans="1:6">
      <c r="A5591" s="35">
        <v>93147</v>
      </c>
      <c r="B5591" s="3" t="s">
        <v>2038</v>
      </c>
      <c r="C5591" s="3" t="s">
        <v>91</v>
      </c>
      <c r="D5591" s="3" t="s">
        <v>92</v>
      </c>
      <c r="E5591" s="36">
        <v>232.64</v>
      </c>
      <c r="F5591" s="3" t="s">
        <v>39</v>
      </c>
    </row>
    <row r="5592" spans="1:6">
      <c r="A5592" s="35">
        <v>93139</v>
      </c>
      <c r="B5592" s="3" t="s">
        <v>2030</v>
      </c>
      <c r="C5592" s="3" t="s">
        <v>91</v>
      </c>
      <c r="D5592" s="3" t="s">
        <v>92</v>
      </c>
      <c r="E5592" s="36">
        <v>177.56</v>
      </c>
      <c r="F5592" s="3" t="s">
        <v>39</v>
      </c>
    </row>
    <row r="5593" spans="1:6">
      <c r="A5593" s="35">
        <v>93138</v>
      </c>
      <c r="B5593" s="3" t="s">
        <v>2029</v>
      </c>
      <c r="C5593" s="3" t="s">
        <v>91</v>
      </c>
      <c r="D5593" s="3" t="s">
        <v>92</v>
      </c>
      <c r="E5593" s="36">
        <v>137.74</v>
      </c>
      <c r="F5593" s="3" t="s">
        <v>39</v>
      </c>
    </row>
    <row r="5594" spans="1:6">
      <c r="A5594" s="35">
        <v>93137</v>
      </c>
      <c r="B5594" s="3" t="s">
        <v>2028</v>
      </c>
      <c r="C5594" s="3" t="s">
        <v>91</v>
      </c>
      <c r="D5594" s="3" t="s">
        <v>92</v>
      </c>
      <c r="E5594" s="36">
        <v>145.22999999999999</v>
      </c>
      <c r="F5594" s="3" t="s">
        <v>39</v>
      </c>
    </row>
    <row r="5595" spans="1:6">
      <c r="A5595" s="35">
        <v>93140</v>
      </c>
      <c r="B5595" s="3" t="s">
        <v>2031</v>
      </c>
      <c r="C5595" s="3" t="s">
        <v>91</v>
      </c>
      <c r="D5595" s="3" t="s">
        <v>92</v>
      </c>
      <c r="E5595" s="36">
        <v>166.94</v>
      </c>
      <c r="F5595" s="3" t="s">
        <v>39</v>
      </c>
    </row>
    <row r="5596" spans="1:6">
      <c r="A5596" s="35">
        <v>93128</v>
      </c>
      <c r="B5596" s="3" t="s">
        <v>2027</v>
      </c>
      <c r="C5596" s="3" t="s">
        <v>91</v>
      </c>
      <c r="D5596" s="3" t="s">
        <v>92</v>
      </c>
      <c r="E5596" s="36">
        <v>121.56</v>
      </c>
      <c r="F5596" s="3" t="s">
        <v>39</v>
      </c>
    </row>
    <row r="5597" spans="1:6">
      <c r="A5597" s="35">
        <v>93142</v>
      </c>
      <c r="B5597" s="3" t="s">
        <v>2033</v>
      </c>
      <c r="C5597" s="3" t="s">
        <v>91</v>
      </c>
      <c r="D5597" s="3" t="s">
        <v>92</v>
      </c>
      <c r="E5597" s="36">
        <v>168.99</v>
      </c>
      <c r="F5597" s="3" t="s">
        <v>39</v>
      </c>
    </row>
    <row r="5598" spans="1:6">
      <c r="A5598" s="35">
        <v>93141</v>
      </c>
      <c r="B5598" s="3" t="s">
        <v>2032</v>
      </c>
      <c r="C5598" s="3" t="s">
        <v>91</v>
      </c>
      <c r="D5598" s="3" t="s">
        <v>92</v>
      </c>
      <c r="E5598" s="36">
        <v>152.46</v>
      </c>
      <c r="F5598" s="3" t="s">
        <v>39</v>
      </c>
    </row>
    <row r="5599" spans="1:6">
      <c r="A5599" s="35">
        <v>93143</v>
      </c>
      <c r="B5599" s="3" t="s">
        <v>2034</v>
      </c>
      <c r="C5599" s="3" t="s">
        <v>91</v>
      </c>
      <c r="D5599" s="3" t="s">
        <v>92</v>
      </c>
      <c r="E5599" s="36">
        <v>154.44999999999999</v>
      </c>
      <c r="F5599" s="3" t="s">
        <v>39</v>
      </c>
    </row>
    <row r="5600" spans="1:6">
      <c r="A5600" s="35">
        <v>93144</v>
      </c>
      <c r="B5600" s="3" t="s">
        <v>2035</v>
      </c>
      <c r="C5600" s="3" t="s">
        <v>91</v>
      </c>
      <c r="D5600" s="3" t="s">
        <v>92</v>
      </c>
      <c r="E5600" s="36">
        <v>211.34</v>
      </c>
      <c r="F5600" s="3" t="s">
        <v>39</v>
      </c>
    </row>
    <row r="5601" spans="1:6">
      <c r="A5601" s="35">
        <v>100704</v>
      </c>
      <c r="B5601" s="3" t="s">
        <v>1480</v>
      </c>
      <c r="C5601" s="3" t="s">
        <v>91</v>
      </c>
      <c r="D5601" s="3" t="s">
        <v>92</v>
      </c>
      <c r="E5601" s="36">
        <v>67.180000000000007</v>
      </c>
      <c r="F5601" s="3" t="s">
        <v>39</v>
      </c>
    </row>
    <row r="5602" spans="1:6">
      <c r="A5602" s="35">
        <v>90838</v>
      </c>
      <c r="B5602" s="3" t="s">
        <v>1472</v>
      </c>
      <c r="C5602" s="3" t="s">
        <v>91</v>
      </c>
      <c r="D5602" s="3" t="s">
        <v>92</v>
      </c>
      <c r="E5602" s="37">
        <v>1461.76</v>
      </c>
      <c r="F5602" s="3" t="s">
        <v>39</v>
      </c>
    </row>
    <row r="5603" spans="1:6">
      <c r="A5603" s="35">
        <v>102185</v>
      </c>
      <c r="B5603" s="3" t="s">
        <v>4741</v>
      </c>
      <c r="C5603" s="3" t="s">
        <v>91</v>
      </c>
      <c r="D5603" s="3" t="s">
        <v>92</v>
      </c>
      <c r="E5603" s="37">
        <v>4139.6000000000004</v>
      </c>
      <c r="F5603" s="3" t="s">
        <v>39</v>
      </c>
    </row>
    <row r="5604" spans="1:6">
      <c r="A5604" s="35">
        <v>102184</v>
      </c>
      <c r="B5604" s="3" t="s">
        <v>4740</v>
      </c>
      <c r="C5604" s="3" t="s">
        <v>91</v>
      </c>
      <c r="D5604" s="3" t="s">
        <v>92</v>
      </c>
      <c r="E5604" s="37">
        <v>2065.56</v>
      </c>
      <c r="F5604" s="3" t="s">
        <v>39</v>
      </c>
    </row>
    <row r="5605" spans="1:6">
      <c r="A5605" s="35">
        <v>91338</v>
      </c>
      <c r="B5605" s="3" t="s">
        <v>1473</v>
      </c>
      <c r="C5605" s="3" t="s">
        <v>188</v>
      </c>
      <c r="D5605" s="3" t="s">
        <v>38</v>
      </c>
      <c r="E5605" s="36">
        <v>811.14</v>
      </c>
      <c r="F5605" s="3" t="s">
        <v>39</v>
      </c>
    </row>
    <row r="5606" spans="1:6">
      <c r="A5606" s="35">
        <v>94805</v>
      </c>
      <c r="B5606" s="3" t="s">
        <v>1475</v>
      </c>
      <c r="C5606" s="3" t="s">
        <v>91</v>
      </c>
      <c r="D5606" s="3" t="s">
        <v>38</v>
      </c>
      <c r="E5606" s="36">
        <v>757</v>
      </c>
      <c r="F5606" s="3" t="s">
        <v>39</v>
      </c>
    </row>
    <row r="5607" spans="1:6">
      <c r="A5607" s="35">
        <v>100702</v>
      </c>
      <c r="B5607" s="3" t="s">
        <v>1478</v>
      </c>
      <c r="C5607" s="3" t="s">
        <v>188</v>
      </c>
      <c r="D5607" s="3" t="s">
        <v>38</v>
      </c>
      <c r="E5607" s="36">
        <v>440.45</v>
      </c>
      <c r="F5607" s="3" t="s">
        <v>39</v>
      </c>
    </row>
    <row r="5608" spans="1:6">
      <c r="A5608" s="35">
        <v>100701</v>
      </c>
      <c r="B5608" s="3" t="s">
        <v>1460</v>
      </c>
      <c r="C5608" s="3" t="s">
        <v>188</v>
      </c>
      <c r="D5608" s="3" t="s">
        <v>92</v>
      </c>
      <c r="E5608" s="36">
        <v>586.78</v>
      </c>
      <c r="F5608" s="3" t="s">
        <v>39</v>
      </c>
    </row>
    <row r="5609" spans="1:6">
      <c r="A5609" s="35">
        <v>100700</v>
      </c>
      <c r="B5609" s="3" t="s">
        <v>1450</v>
      </c>
      <c r="C5609" s="3" t="s">
        <v>91</v>
      </c>
      <c r="D5609" s="3" t="s">
        <v>92</v>
      </c>
      <c r="E5609" s="36">
        <v>693.83</v>
      </c>
      <c r="F5609" s="3" t="s">
        <v>39</v>
      </c>
    </row>
    <row r="5610" spans="1:6">
      <c r="A5610" s="35">
        <v>91295</v>
      </c>
      <c r="B5610" s="3" t="s">
        <v>1393</v>
      </c>
      <c r="C5610" s="3" t="s">
        <v>91</v>
      </c>
      <c r="D5610" s="3" t="s">
        <v>92</v>
      </c>
      <c r="E5610" s="36">
        <v>314.64</v>
      </c>
      <c r="F5610" s="3" t="s">
        <v>39</v>
      </c>
    </row>
    <row r="5611" spans="1:6">
      <c r="A5611" s="35">
        <v>91296</v>
      </c>
      <c r="B5611" s="3" t="s">
        <v>1394</v>
      </c>
      <c r="C5611" s="3" t="s">
        <v>91</v>
      </c>
      <c r="D5611" s="3" t="s">
        <v>92</v>
      </c>
      <c r="E5611" s="36">
        <v>336.35</v>
      </c>
      <c r="F5611" s="3" t="s">
        <v>39</v>
      </c>
    </row>
    <row r="5612" spans="1:6">
      <c r="A5612" s="35">
        <v>91297</v>
      </c>
      <c r="B5612" s="3" t="s">
        <v>1395</v>
      </c>
      <c r="C5612" s="3" t="s">
        <v>91</v>
      </c>
      <c r="D5612" s="3" t="s">
        <v>92</v>
      </c>
      <c r="E5612" s="36">
        <v>369.27</v>
      </c>
      <c r="F5612" s="3" t="s">
        <v>39</v>
      </c>
    </row>
    <row r="5613" spans="1:6">
      <c r="A5613" s="35">
        <v>90820</v>
      </c>
      <c r="B5613" s="3" t="s">
        <v>1367</v>
      </c>
      <c r="C5613" s="3" t="s">
        <v>91</v>
      </c>
      <c r="D5613" s="3" t="s">
        <v>92</v>
      </c>
      <c r="E5613" s="36">
        <v>295.44</v>
      </c>
      <c r="F5613" s="3" t="s">
        <v>39</v>
      </c>
    </row>
    <row r="5614" spans="1:6">
      <c r="A5614" s="35">
        <v>90821</v>
      </c>
      <c r="B5614" s="3" t="s">
        <v>1368</v>
      </c>
      <c r="C5614" s="3" t="s">
        <v>91</v>
      </c>
      <c r="D5614" s="3" t="s">
        <v>92</v>
      </c>
      <c r="E5614" s="36">
        <v>300.67</v>
      </c>
      <c r="F5614" s="3" t="s">
        <v>39</v>
      </c>
    </row>
    <row r="5615" spans="1:6">
      <c r="A5615" s="35">
        <v>90822</v>
      </c>
      <c r="B5615" s="3" t="s">
        <v>1369</v>
      </c>
      <c r="C5615" s="3" t="s">
        <v>91</v>
      </c>
      <c r="D5615" s="3" t="s">
        <v>92</v>
      </c>
      <c r="E5615" s="36">
        <v>321.54000000000002</v>
      </c>
      <c r="F5615" s="3" t="s">
        <v>39</v>
      </c>
    </row>
    <row r="5616" spans="1:6">
      <c r="A5616" s="35">
        <v>90823</v>
      </c>
      <c r="B5616" s="3" t="s">
        <v>1370</v>
      </c>
      <c r="C5616" s="3" t="s">
        <v>91</v>
      </c>
      <c r="D5616" s="3" t="s">
        <v>92</v>
      </c>
      <c r="E5616" s="36">
        <v>393.83</v>
      </c>
      <c r="F5616" s="3" t="s">
        <v>39</v>
      </c>
    </row>
    <row r="5617" spans="1:6">
      <c r="A5617" s="35">
        <v>90824</v>
      </c>
      <c r="B5617" s="3" t="s">
        <v>1371</v>
      </c>
      <c r="C5617" s="3" t="s">
        <v>91</v>
      </c>
      <c r="D5617" s="3" t="s">
        <v>92</v>
      </c>
      <c r="E5617" s="36">
        <v>559.67999999999995</v>
      </c>
      <c r="F5617" s="3" t="s">
        <v>39</v>
      </c>
    </row>
    <row r="5618" spans="1:6">
      <c r="A5618" s="35">
        <v>91009</v>
      </c>
      <c r="B5618" s="3" t="s">
        <v>1383</v>
      </c>
      <c r="C5618" s="3" t="s">
        <v>91</v>
      </c>
      <c r="D5618" s="3" t="s">
        <v>92</v>
      </c>
      <c r="E5618" s="36">
        <v>305.73</v>
      </c>
      <c r="F5618" s="3" t="s">
        <v>39</v>
      </c>
    </row>
    <row r="5619" spans="1:6">
      <c r="A5619" s="35">
        <v>91010</v>
      </c>
      <c r="B5619" s="3" t="s">
        <v>1384</v>
      </c>
      <c r="C5619" s="3" t="s">
        <v>91</v>
      </c>
      <c r="D5619" s="3" t="s">
        <v>92</v>
      </c>
      <c r="E5619" s="36">
        <v>311.45</v>
      </c>
      <c r="F5619" s="3" t="s">
        <v>39</v>
      </c>
    </row>
    <row r="5620" spans="1:6">
      <c r="A5620" s="35">
        <v>91011</v>
      </c>
      <c r="B5620" s="3" t="s">
        <v>1385</v>
      </c>
      <c r="C5620" s="3" t="s">
        <v>91</v>
      </c>
      <c r="D5620" s="3" t="s">
        <v>92</v>
      </c>
      <c r="E5620" s="36">
        <v>363.33</v>
      </c>
      <c r="F5620" s="3" t="s">
        <v>39</v>
      </c>
    </row>
    <row r="5621" spans="1:6">
      <c r="A5621" s="35">
        <v>91012</v>
      </c>
      <c r="B5621" s="3" t="s">
        <v>1386</v>
      </c>
      <c r="C5621" s="3" t="s">
        <v>91</v>
      </c>
      <c r="D5621" s="3" t="s">
        <v>92</v>
      </c>
      <c r="E5621" s="36">
        <v>402.95</v>
      </c>
      <c r="F5621" s="3" t="s">
        <v>39</v>
      </c>
    </row>
    <row r="5622" spans="1:6">
      <c r="A5622" s="35">
        <v>91298</v>
      </c>
      <c r="B5622" s="3" t="s">
        <v>1396</v>
      </c>
      <c r="C5622" s="3" t="s">
        <v>91</v>
      </c>
      <c r="D5622" s="3" t="s">
        <v>38</v>
      </c>
      <c r="E5622" s="36">
        <v>709.04</v>
      </c>
      <c r="F5622" s="3" t="s">
        <v>39</v>
      </c>
    </row>
    <row r="5623" spans="1:6">
      <c r="A5623" s="35">
        <v>90825</v>
      </c>
      <c r="B5623" s="3" t="s">
        <v>1372</v>
      </c>
      <c r="C5623" s="3" t="s">
        <v>91</v>
      </c>
      <c r="D5623" s="3" t="s">
        <v>92</v>
      </c>
      <c r="E5623" s="36">
        <v>622.37</v>
      </c>
      <c r="F5623" s="3" t="s">
        <v>39</v>
      </c>
    </row>
    <row r="5624" spans="1:6">
      <c r="A5624" s="35">
        <v>91299</v>
      </c>
      <c r="B5624" s="3" t="s">
        <v>1397</v>
      </c>
      <c r="C5624" s="3" t="s">
        <v>91</v>
      </c>
      <c r="D5624" s="3" t="s">
        <v>38</v>
      </c>
      <c r="E5624" s="36">
        <v>985.55</v>
      </c>
      <c r="F5624" s="3" t="s">
        <v>39</v>
      </c>
    </row>
    <row r="5625" spans="1:6">
      <c r="A5625" s="35">
        <v>94806</v>
      </c>
      <c r="B5625" s="3" t="s">
        <v>1476</v>
      </c>
      <c r="C5625" s="3" t="s">
        <v>91</v>
      </c>
      <c r="D5625" s="3" t="s">
        <v>92</v>
      </c>
      <c r="E5625" s="36">
        <v>676.05</v>
      </c>
      <c r="F5625" s="3" t="s">
        <v>39</v>
      </c>
    </row>
    <row r="5626" spans="1:6">
      <c r="A5626" s="35">
        <v>94807</v>
      </c>
      <c r="B5626" s="3" t="s">
        <v>1477</v>
      </c>
      <c r="C5626" s="3" t="s">
        <v>91</v>
      </c>
      <c r="D5626" s="3" t="s">
        <v>92</v>
      </c>
      <c r="E5626" s="36">
        <v>614.57000000000005</v>
      </c>
      <c r="F5626" s="3" t="s">
        <v>39</v>
      </c>
    </row>
    <row r="5627" spans="1:6">
      <c r="A5627" s="35">
        <v>91341</v>
      </c>
      <c r="B5627" s="3" t="s">
        <v>1474</v>
      </c>
      <c r="C5627" s="3" t="s">
        <v>188</v>
      </c>
      <c r="D5627" s="3" t="s">
        <v>38</v>
      </c>
      <c r="E5627" s="36">
        <v>639.33000000000004</v>
      </c>
      <c r="F5627" s="3" t="s">
        <v>39</v>
      </c>
    </row>
    <row r="5628" spans="1:6">
      <c r="A5628" s="35">
        <v>102183</v>
      </c>
      <c r="B5628" s="3" t="s">
        <v>4739</v>
      </c>
      <c r="C5628" s="3" t="s">
        <v>91</v>
      </c>
      <c r="D5628" s="3" t="s">
        <v>92</v>
      </c>
      <c r="E5628" s="37">
        <v>2311.86</v>
      </c>
      <c r="F5628" s="3" t="s">
        <v>39</v>
      </c>
    </row>
    <row r="5629" spans="1:6">
      <c r="A5629" s="35">
        <v>102182</v>
      </c>
      <c r="B5629" s="3" t="s">
        <v>4738</v>
      </c>
      <c r="C5629" s="3" t="s">
        <v>91</v>
      </c>
      <c r="D5629" s="3" t="s">
        <v>92</v>
      </c>
      <c r="E5629" s="37">
        <v>1151.57</v>
      </c>
      <c r="F5629" s="3" t="s">
        <v>39</v>
      </c>
    </row>
    <row r="5630" spans="1:6">
      <c r="A5630" s="35">
        <v>95543</v>
      </c>
      <c r="B5630" s="3" t="s">
        <v>3059</v>
      </c>
      <c r="C5630" s="3" t="s">
        <v>91</v>
      </c>
      <c r="D5630" s="3" t="s">
        <v>92</v>
      </c>
      <c r="E5630" s="36">
        <v>57.21</v>
      </c>
      <c r="F5630" s="3" t="s">
        <v>39</v>
      </c>
    </row>
    <row r="5631" spans="1:6">
      <c r="A5631" s="35">
        <v>95542</v>
      </c>
      <c r="B5631" s="3" t="s">
        <v>3058</v>
      </c>
      <c r="C5631" s="3" t="s">
        <v>91</v>
      </c>
      <c r="D5631" s="3" t="s">
        <v>92</v>
      </c>
      <c r="E5631" s="36">
        <v>34.49</v>
      </c>
      <c r="F5631" s="3" t="s">
        <v>39</v>
      </c>
    </row>
    <row r="5632" spans="1:6">
      <c r="A5632" s="35">
        <v>101205</v>
      </c>
      <c r="B5632" s="3" t="s">
        <v>6287</v>
      </c>
      <c r="C5632" s="3" t="s">
        <v>3</v>
      </c>
      <c r="D5632" s="3" t="s">
        <v>92</v>
      </c>
      <c r="E5632" s="36">
        <v>35.11</v>
      </c>
      <c r="F5632" s="3" t="s">
        <v>39</v>
      </c>
    </row>
    <row r="5633" spans="1:6">
      <c r="A5633" s="35">
        <v>102891</v>
      </c>
      <c r="B5633" s="3" t="s">
        <v>16101</v>
      </c>
      <c r="C5633" s="3" t="s">
        <v>9</v>
      </c>
      <c r="D5633" s="3" t="s">
        <v>92</v>
      </c>
      <c r="E5633" s="36">
        <v>1.1599999999999999</v>
      </c>
      <c r="F5633" s="3" t="s">
        <v>39</v>
      </c>
    </row>
    <row r="5634" spans="1:6">
      <c r="A5634" s="35">
        <v>100623</v>
      </c>
      <c r="B5634" s="3" t="s">
        <v>2026</v>
      </c>
      <c r="C5634" s="3" t="s">
        <v>91</v>
      </c>
      <c r="D5634" s="3" t="s">
        <v>38</v>
      </c>
      <c r="E5634" s="37">
        <v>3080.99</v>
      </c>
      <c r="F5634" s="3" t="s">
        <v>39</v>
      </c>
    </row>
    <row r="5635" spans="1:6">
      <c r="A5635" s="35">
        <v>100621</v>
      </c>
      <c r="B5635" s="3" t="s">
        <v>2024</v>
      </c>
      <c r="C5635" s="3" t="s">
        <v>91</v>
      </c>
      <c r="D5635" s="3" t="s">
        <v>38</v>
      </c>
      <c r="E5635" s="37">
        <v>4512.78</v>
      </c>
      <c r="F5635" s="3" t="s">
        <v>39</v>
      </c>
    </row>
    <row r="5636" spans="1:6">
      <c r="A5636" s="35">
        <v>100622</v>
      </c>
      <c r="B5636" s="3" t="s">
        <v>2025</v>
      </c>
      <c r="C5636" s="3" t="s">
        <v>91</v>
      </c>
      <c r="D5636" s="3" t="s">
        <v>38</v>
      </c>
      <c r="E5636" s="37">
        <v>2854.17</v>
      </c>
      <c r="F5636" s="3" t="s">
        <v>39</v>
      </c>
    </row>
    <row r="5637" spans="1:6">
      <c r="A5637" s="35">
        <v>100620</v>
      </c>
      <c r="B5637" s="3" t="s">
        <v>2023</v>
      </c>
      <c r="C5637" s="3" t="s">
        <v>91</v>
      </c>
      <c r="D5637" s="3" t="s">
        <v>38</v>
      </c>
      <c r="E5637" s="37">
        <v>3959.76</v>
      </c>
      <c r="F5637" s="3" t="s">
        <v>39</v>
      </c>
    </row>
    <row r="5638" spans="1:6">
      <c r="A5638" s="35">
        <v>100619</v>
      </c>
      <c r="B5638" s="3" t="s">
        <v>2022</v>
      </c>
      <c r="C5638" s="3" t="s">
        <v>91</v>
      </c>
      <c r="D5638" s="3" t="s">
        <v>38</v>
      </c>
      <c r="E5638" s="36">
        <v>610.27</v>
      </c>
      <c r="F5638" s="3" t="s">
        <v>39</v>
      </c>
    </row>
    <row r="5639" spans="1:6">
      <c r="A5639" s="35">
        <v>101748</v>
      </c>
      <c r="B5639" s="3" t="s">
        <v>6057</v>
      </c>
      <c r="C5639" s="3" t="s">
        <v>188</v>
      </c>
      <c r="D5639" s="3" t="s">
        <v>38</v>
      </c>
      <c r="E5639" s="36">
        <v>2.65</v>
      </c>
      <c r="F5639" s="3" t="s">
        <v>39</v>
      </c>
    </row>
    <row r="5640" spans="1:6">
      <c r="A5640" s="35">
        <v>101617</v>
      </c>
      <c r="B5640" s="3" t="s">
        <v>5854</v>
      </c>
      <c r="C5640" s="3" t="s">
        <v>188</v>
      </c>
      <c r="D5640" s="3" t="s">
        <v>38</v>
      </c>
      <c r="E5640" s="36">
        <v>2.27</v>
      </c>
      <c r="F5640" s="3" t="s">
        <v>39</v>
      </c>
    </row>
    <row r="5641" spans="1:6">
      <c r="A5641" s="35">
        <v>101620</v>
      </c>
      <c r="B5641" s="3" t="s">
        <v>5857</v>
      </c>
      <c r="C5641" s="3" t="s">
        <v>1231</v>
      </c>
      <c r="D5641" s="3" t="s">
        <v>38</v>
      </c>
      <c r="E5641" s="36">
        <v>188.87</v>
      </c>
      <c r="F5641" s="3" t="s">
        <v>39</v>
      </c>
    </row>
    <row r="5642" spans="1:6">
      <c r="A5642" s="35">
        <v>101625</v>
      </c>
      <c r="B5642" s="3" t="s">
        <v>5862</v>
      </c>
      <c r="C5642" s="3" t="s">
        <v>1231</v>
      </c>
      <c r="D5642" s="3" t="s">
        <v>38</v>
      </c>
      <c r="E5642" s="36">
        <v>158.97999999999999</v>
      </c>
      <c r="F5642" s="3" t="s">
        <v>39</v>
      </c>
    </row>
    <row r="5643" spans="1:6">
      <c r="A5643" s="35">
        <v>101621</v>
      </c>
      <c r="B5643" s="3" t="s">
        <v>5858</v>
      </c>
      <c r="C5643" s="3" t="s">
        <v>1231</v>
      </c>
      <c r="D5643" s="3" t="s">
        <v>38</v>
      </c>
      <c r="E5643" s="36">
        <v>201.27</v>
      </c>
      <c r="F5643" s="3" t="s">
        <v>39</v>
      </c>
    </row>
    <row r="5644" spans="1:6">
      <c r="A5644" s="35">
        <v>101624</v>
      </c>
      <c r="B5644" s="3" t="s">
        <v>5861</v>
      </c>
      <c r="C5644" s="3" t="s">
        <v>1231</v>
      </c>
      <c r="D5644" s="3" t="s">
        <v>38</v>
      </c>
      <c r="E5644" s="36">
        <v>162.76</v>
      </c>
      <c r="F5644" s="3" t="s">
        <v>39</v>
      </c>
    </row>
    <row r="5645" spans="1:6">
      <c r="A5645" s="35">
        <v>101616</v>
      </c>
      <c r="B5645" s="3" t="s">
        <v>5853</v>
      </c>
      <c r="C5645" s="3" t="s">
        <v>188</v>
      </c>
      <c r="D5645" s="3" t="s">
        <v>38</v>
      </c>
      <c r="E5645" s="36">
        <v>4.6100000000000003</v>
      </c>
      <c r="F5645" s="3" t="s">
        <v>39</v>
      </c>
    </row>
    <row r="5646" spans="1:6">
      <c r="A5646" s="35">
        <v>101618</v>
      </c>
      <c r="B5646" s="3" t="s">
        <v>5855</v>
      </c>
      <c r="C5646" s="3" t="s">
        <v>1231</v>
      </c>
      <c r="D5646" s="3" t="s">
        <v>38</v>
      </c>
      <c r="E5646" s="36">
        <v>207.34</v>
      </c>
      <c r="F5646" s="3" t="s">
        <v>39</v>
      </c>
    </row>
    <row r="5647" spans="1:6">
      <c r="A5647" s="35">
        <v>101622</v>
      </c>
      <c r="B5647" s="3" t="s">
        <v>5859</v>
      </c>
      <c r="C5647" s="3" t="s">
        <v>1231</v>
      </c>
      <c r="D5647" s="3" t="s">
        <v>38</v>
      </c>
      <c r="E5647" s="36">
        <v>189.3</v>
      </c>
      <c r="F5647" s="3" t="s">
        <v>39</v>
      </c>
    </row>
    <row r="5648" spans="1:6">
      <c r="A5648" s="35">
        <v>101619</v>
      </c>
      <c r="B5648" s="3" t="s">
        <v>5856</v>
      </c>
      <c r="C5648" s="3" t="s">
        <v>1231</v>
      </c>
      <c r="D5648" s="3" t="s">
        <v>38</v>
      </c>
      <c r="E5648" s="36">
        <v>219.74</v>
      </c>
      <c r="F5648" s="3" t="s">
        <v>39</v>
      </c>
    </row>
    <row r="5649" spans="1:6">
      <c r="A5649" s="35">
        <v>101623</v>
      </c>
      <c r="B5649" s="3" t="s">
        <v>5860</v>
      </c>
      <c r="C5649" s="3" t="s">
        <v>1231</v>
      </c>
      <c r="D5649" s="3" t="s">
        <v>38</v>
      </c>
      <c r="E5649" s="36">
        <v>197.49</v>
      </c>
      <c r="F5649" s="3" t="s">
        <v>39</v>
      </c>
    </row>
    <row r="5650" spans="1:6">
      <c r="A5650" s="35">
        <v>102488</v>
      </c>
      <c r="B5650" s="3" t="s">
        <v>6006</v>
      </c>
      <c r="C5650" s="3" t="s">
        <v>188</v>
      </c>
      <c r="D5650" s="3" t="s">
        <v>38</v>
      </c>
      <c r="E5650" s="36">
        <v>2.61</v>
      </c>
      <c r="F5650" s="3" t="s">
        <v>39</v>
      </c>
    </row>
    <row r="5651" spans="1:6">
      <c r="A5651" s="35">
        <v>88430</v>
      </c>
      <c r="B5651" s="3" t="s">
        <v>407</v>
      </c>
      <c r="C5651" s="3" t="s">
        <v>363</v>
      </c>
      <c r="D5651" s="3" t="s">
        <v>92</v>
      </c>
      <c r="E5651" s="36">
        <v>6.19</v>
      </c>
      <c r="F5651" s="3" t="s">
        <v>39</v>
      </c>
    </row>
    <row r="5652" spans="1:6">
      <c r="A5652" s="35">
        <v>88418</v>
      </c>
      <c r="B5652" s="3" t="s">
        <v>266</v>
      </c>
      <c r="C5652" s="3" t="s">
        <v>12</v>
      </c>
      <c r="D5652" s="3" t="s">
        <v>92</v>
      </c>
      <c r="E5652" s="36">
        <v>14.08</v>
      </c>
      <c r="F5652" s="3" t="s">
        <v>39</v>
      </c>
    </row>
    <row r="5653" spans="1:6">
      <c r="A5653" s="35">
        <v>88419</v>
      </c>
      <c r="B5653" s="3" t="s">
        <v>623</v>
      </c>
      <c r="C5653" s="3" t="s">
        <v>9</v>
      </c>
      <c r="D5653" s="3" t="s">
        <v>92</v>
      </c>
      <c r="E5653" s="36">
        <v>5.54</v>
      </c>
      <c r="F5653" s="3" t="s">
        <v>39</v>
      </c>
    </row>
    <row r="5654" spans="1:6">
      <c r="A5654" s="35">
        <v>88422</v>
      </c>
      <c r="B5654" s="3" t="s">
        <v>624</v>
      </c>
      <c r="C5654" s="3" t="s">
        <v>9</v>
      </c>
      <c r="D5654" s="3" t="s">
        <v>92</v>
      </c>
      <c r="E5654" s="36">
        <v>0.65</v>
      </c>
      <c r="F5654" s="3" t="s">
        <v>39</v>
      </c>
    </row>
    <row r="5655" spans="1:6">
      <c r="A5655" s="35">
        <v>88425</v>
      </c>
      <c r="B5655" s="3" t="s">
        <v>625</v>
      </c>
      <c r="C5655" s="3" t="s">
        <v>9</v>
      </c>
      <c r="D5655" s="3" t="s">
        <v>92</v>
      </c>
      <c r="E5655" s="36">
        <v>6.93</v>
      </c>
      <c r="F5655" s="3" t="s">
        <v>39</v>
      </c>
    </row>
    <row r="5656" spans="1:6">
      <c r="A5656" s="35">
        <v>88427</v>
      </c>
      <c r="B5656" s="3" t="s">
        <v>626</v>
      </c>
      <c r="C5656" s="3" t="s">
        <v>9</v>
      </c>
      <c r="D5656" s="3" t="s">
        <v>92</v>
      </c>
      <c r="E5656" s="36">
        <v>0.96</v>
      </c>
      <c r="F5656" s="3" t="s">
        <v>39</v>
      </c>
    </row>
    <row r="5657" spans="1:6">
      <c r="A5657" s="35">
        <v>88438</v>
      </c>
      <c r="B5657" s="3" t="s">
        <v>408</v>
      </c>
      <c r="C5657" s="3" t="s">
        <v>363</v>
      </c>
      <c r="D5657" s="3" t="s">
        <v>92</v>
      </c>
      <c r="E5657" s="36">
        <v>8.2200000000000006</v>
      </c>
      <c r="F5657" s="3" t="s">
        <v>39</v>
      </c>
    </row>
    <row r="5658" spans="1:6">
      <c r="A5658" s="35">
        <v>88433</v>
      </c>
      <c r="B5658" s="3" t="s">
        <v>267</v>
      </c>
      <c r="C5658" s="3" t="s">
        <v>12</v>
      </c>
      <c r="D5658" s="3" t="s">
        <v>92</v>
      </c>
      <c r="E5658" s="36">
        <v>18.37</v>
      </c>
      <c r="F5658" s="3" t="s">
        <v>39</v>
      </c>
    </row>
    <row r="5659" spans="1:6">
      <c r="A5659" s="35">
        <v>88434</v>
      </c>
      <c r="B5659" s="3" t="s">
        <v>627</v>
      </c>
      <c r="C5659" s="3" t="s">
        <v>9</v>
      </c>
      <c r="D5659" s="3" t="s">
        <v>92</v>
      </c>
      <c r="E5659" s="36">
        <v>7.35</v>
      </c>
      <c r="F5659" s="3" t="s">
        <v>39</v>
      </c>
    </row>
    <row r="5660" spans="1:6">
      <c r="A5660" s="35">
        <v>88435</v>
      </c>
      <c r="B5660" s="3" t="s">
        <v>628</v>
      </c>
      <c r="C5660" s="3" t="s">
        <v>9</v>
      </c>
      <c r="D5660" s="3" t="s">
        <v>92</v>
      </c>
      <c r="E5660" s="36">
        <v>0.87</v>
      </c>
      <c r="F5660" s="3" t="s">
        <v>39</v>
      </c>
    </row>
    <row r="5661" spans="1:6">
      <c r="A5661" s="35">
        <v>88436</v>
      </c>
      <c r="B5661" s="3" t="s">
        <v>629</v>
      </c>
      <c r="C5661" s="3" t="s">
        <v>9</v>
      </c>
      <c r="D5661" s="3" t="s">
        <v>92</v>
      </c>
      <c r="E5661" s="36">
        <v>9.19</v>
      </c>
      <c r="F5661" s="3" t="s">
        <v>39</v>
      </c>
    </row>
    <row r="5662" spans="1:6">
      <c r="A5662" s="35">
        <v>88437</v>
      </c>
      <c r="B5662" s="3" t="s">
        <v>630</v>
      </c>
      <c r="C5662" s="3" t="s">
        <v>9</v>
      </c>
      <c r="D5662" s="3" t="s">
        <v>92</v>
      </c>
      <c r="E5662" s="36">
        <v>0.96</v>
      </c>
      <c r="F5662" s="3" t="s">
        <v>39</v>
      </c>
    </row>
    <row r="5663" spans="1:6">
      <c r="A5663" s="35">
        <v>90669</v>
      </c>
      <c r="B5663" s="3" t="s">
        <v>435</v>
      </c>
      <c r="C5663" s="3" t="s">
        <v>363</v>
      </c>
      <c r="D5663" s="3" t="s">
        <v>38</v>
      </c>
      <c r="E5663" s="36">
        <v>6</v>
      </c>
      <c r="F5663" s="3" t="s">
        <v>39</v>
      </c>
    </row>
    <row r="5664" spans="1:6">
      <c r="A5664" s="35">
        <v>90668</v>
      </c>
      <c r="B5664" s="3" t="s">
        <v>293</v>
      </c>
      <c r="C5664" s="3" t="s">
        <v>12</v>
      </c>
      <c r="D5664" s="3" t="s">
        <v>38</v>
      </c>
      <c r="E5664" s="36">
        <v>29.87</v>
      </c>
      <c r="F5664" s="3" t="s">
        <v>39</v>
      </c>
    </row>
    <row r="5665" spans="1:6">
      <c r="A5665" s="35">
        <v>90664</v>
      </c>
      <c r="B5665" s="3" t="s">
        <v>768</v>
      </c>
      <c r="C5665" s="3" t="s">
        <v>9</v>
      </c>
      <c r="D5665" s="3" t="s">
        <v>38</v>
      </c>
      <c r="E5665" s="36">
        <v>5.28</v>
      </c>
      <c r="F5665" s="3" t="s">
        <v>39</v>
      </c>
    </row>
    <row r="5666" spans="1:6">
      <c r="A5666" s="35">
        <v>90665</v>
      </c>
      <c r="B5666" s="3" t="s">
        <v>769</v>
      </c>
      <c r="C5666" s="3" t="s">
        <v>9</v>
      </c>
      <c r="D5666" s="3" t="s">
        <v>38</v>
      </c>
      <c r="E5666" s="36">
        <v>0.72</v>
      </c>
      <c r="F5666" s="3" t="s">
        <v>39</v>
      </c>
    </row>
    <row r="5667" spans="1:6">
      <c r="A5667" s="35">
        <v>90666</v>
      </c>
      <c r="B5667" s="3" t="s">
        <v>770</v>
      </c>
      <c r="C5667" s="3" t="s">
        <v>9</v>
      </c>
      <c r="D5667" s="3" t="s">
        <v>38</v>
      </c>
      <c r="E5667" s="36">
        <v>6.6</v>
      </c>
      <c r="F5667" s="3" t="s">
        <v>39</v>
      </c>
    </row>
    <row r="5668" spans="1:6">
      <c r="A5668" s="35">
        <v>90667</v>
      </c>
      <c r="B5668" s="3" t="s">
        <v>771</v>
      </c>
      <c r="C5668" s="3" t="s">
        <v>9</v>
      </c>
      <c r="D5668" s="3" t="s">
        <v>410</v>
      </c>
      <c r="E5668" s="36">
        <v>17.27</v>
      </c>
      <c r="F5668" s="3" t="s">
        <v>39</v>
      </c>
    </row>
    <row r="5669" spans="1:6">
      <c r="A5669" s="35">
        <v>98563</v>
      </c>
      <c r="B5669" s="3" t="s">
        <v>1712</v>
      </c>
      <c r="C5669" s="3" t="s">
        <v>188</v>
      </c>
      <c r="D5669" s="3" t="s">
        <v>92</v>
      </c>
      <c r="E5669" s="36">
        <v>31.8</v>
      </c>
      <c r="F5669" s="3" t="s">
        <v>39</v>
      </c>
    </row>
    <row r="5670" spans="1:6">
      <c r="A5670" s="35">
        <v>98565</v>
      </c>
      <c r="B5670" s="3" t="s">
        <v>1714</v>
      </c>
      <c r="C5670" s="3" t="s">
        <v>188</v>
      </c>
      <c r="D5670" s="3" t="s">
        <v>92</v>
      </c>
      <c r="E5670" s="36">
        <v>44.94</v>
      </c>
      <c r="F5670" s="3" t="s">
        <v>39</v>
      </c>
    </row>
    <row r="5671" spans="1:6">
      <c r="A5671" s="35">
        <v>98567</v>
      </c>
      <c r="B5671" s="3" t="s">
        <v>1716</v>
      </c>
      <c r="C5671" s="3" t="s">
        <v>188</v>
      </c>
      <c r="D5671" s="3" t="s">
        <v>92</v>
      </c>
      <c r="E5671" s="36">
        <v>57.34</v>
      </c>
      <c r="F5671" s="3" t="s">
        <v>39</v>
      </c>
    </row>
    <row r="5672" spans="1:6">
      <c r="A5672" s="35">
        <v>98569</v>
      </c>
      <c r="B5672" s="3" t="s">
        <v>1718</v>
      </c>
      <c r="C5672" s="3" t="s">
        <v>188</v>
      </c>
      <c r="D5672" s="3" t="s">
        <v>92</v>
      </c>
      <c r="E5672" s="36">
        <v>70.45</v>
      </c>
      <c r="F5672" s="3" t="s">
        <v>39</v>
      </c>
    </row>
    <row r="5673" spans="1:6">
      <c r="A5673" s="35">
        <v>98571</v>
      </c>
      <c r="B5673" s="3" t="s">
        <v>1720</v>
      </c>
      <c r="C5673" s="3" t="s">
        <v>188</v>
      </c>
      <c r="D5673" s="3" t="s">
        <v>92</v>
      </c>
      <c r="E5673" s="36">
        <v>42.11</v>
      </c>
      <c r="F5673" s="3" t="s">
        <v>39</v>
      </c>
    </row>
    <row r="5674" spans="1:6">
      <c r="A5674" s="35">
        <v>98572</v>
      </c>
      <c r="B5674" s="3" t="s">
        <v>1721</v>
      </c>
      <c r="C5674" s="3" t="s">
        <v>188</v>
      </c>
      <c r="D5674" s="3" t="s">
        <v>92</v>
      </c>
      <c r="E5674" s="36">
        <v>51.52</v>
      </c>
      <c r="F5674" s="3" t="s">
        <v>39</v>
      </c>
    </row>
    <row r="5675" spans="1:6">
      <c r="A5675" s="35">
        <v>98564</v>
      </c>
      <c r="B5675" s="3" t="s">
        <v>1713</v>
      </c>
      <c r="C5675" s="3" t="s">
        <v>188</v>
      </c>
      <c r="D5675" s="3" t="s">
        <v>92</v>
      </c>
      <c r="E5675" s="36">
        <v>45.53</v>
      </c>
      <c r="F5675" s="3" t="s">
        <v>39</v>
      </c>
    </row>
    <row r="5676" spans="1:6">
      <c r="A5676" s="35">
        <v>98566</v>
      </c>
      <c r="B5676" s="3" t="s">
        <v>1715</v>
      </c>
      <c r="C5676" s="3" t="s">
        <v>188</v>
      </c>
      <c r="D5676" s="3" t="s">
        <v>92</v>
      </c>
      <c r="E5676" s="36">
        <v>58.67</v>
      </c>
      <c r="F5676" s="3" t="s">
        <v>39</v>
      </c>
    </row>
    <row r="5677" spans="1:6">
      <c r="A5677" s="35">
        <v>98568</v>
      </c>
      <c r="B5677" s="3" t="s">
        <v>1717</v>
      </c>
      <c r="C5677" s="3" t="s">
        <v>188</v>
      </c>
      <c r="D5677" s="3" t="s">
        <v>92</v>
      </c>
      <c r="E5677" s="36">
        <v>71.05</v>
      </c>
      <c r="F5677" s="3" t="s">
        <v>39</v>
      </c>
    </row>
    <row r="5678" spans="1:6">
      <c r="A5678" s="35">
        <v>98570</v>
      </c>
      <c r="B5678" s="3" t="s">
        <v>1719</v>
      </c>
      <c r="C5678" s="3" t="s">
        <v>188</v>
      </c>
      <c r="D5678" s="3" t="s">
        <v>92</v>
      </c>
      <c r="E5678" s="36">
        <v>84.2</v>
      </c>
      <c r="F5678" s="3" t="s">
        <v>39</v>
      </c>
    </row>
    <row r="5679" spans="1:6">
      <c r="A5679" s="35">
        <v>98573</v>
      </c>
      <c r="B5679" s="3" t="s">
        <v>1722</v>
      </c>
      <c r="C5679" s="3" t="s">
        <v>188</v>
      </c>
      <c r="D5679" s="3" t="s">
        <v>92</v>
      </c>
      <c r="E5679" s="36">
        <v>64.94</v>
      </c>
      <c r="F5679" s="3" t="s">
        <v>39</v>
      </c>
    </row>
    <row r="5680" spans="1:6">
      <c r="A5680" s="35">
        <v>92755</v>
      </c>
      <c r="B5680" s="3" t="s">
        <v>1244</v>
      </c>
      <c r="C5680" s="3" t="s">
        <v>188</v>
      </c>
      <c r="D5680" s="3" t="s">
        <v>38</v>
      </c>
      <c r="E5680" s="36">
        <v>199.17</v>
      </c>
      <c r="F5680" s="3" t="s">
        <v>39</v>
      </c>
    </row>
    <row r="5681" spans="1:6">
      <c r="A5681" s="35">
        <v>92756</v>
      </c>
      <c r="B5681" s="3" t="s">
        <v>1245</v>
      </c>
      <c r="C5681" s="3" t="s">
        <v>188</v>
      </c>
      <c r="D5681" s="3" t="s">
        <v>38</v>
      </c>
      <c r="E5681" s="36">
        <v>226.26</v>
      </c>
      <c r="F5681" s="3" t="s">
        <v>39</v>
      </c>
    </row>
    <row r="5682" spans="1:6">
      <c r="A5682" s="35">
        <v>92757</v>
      </c>
      <c r="B5682" s="3" t="s">
        <v>1246</v>
      </c>
      <c r="C5682" s="3" t="s">
        <v>188</v>
      </c>
      <c r="D5682" s="3" t="s">
        <v>38</v>
      </c>
      <c r="E5682" s="36">
        <v>259.12</v>
      </c>
      <c r="F5682" s="3" t="s">
        <v>39</v>
      </c>
    </row>
    <row r="5683" spans="1:6">
      <c r="A5683" s="35">
        <v>92758</v>
      </c>
      <c r="B5683" s="3" t="s">
        <v>1247</v>
      </c>
      <c r="C5683" s="3" t="s">
        <v>1231</v>
      </c>
      <c r="D5683" s="3" t="s">
        <v>92</v>
      </c>
      <c r="E5683" s="36">
        <v>585.57000000000005</v>
      </c>
      <c r="F5683" s="3" t="s">
        <v>39</v>
      </c>
    </row>
    <row r="5684" spans="1:6">
      <c r="A5684" s="35">
        <v>95217</v>
      </c>
      <c r="B5684" s="3" t="s">
        <v>981</v>
      </c>
      <c r="C5684" s="3" t="s">
        <v>9</v>
      </c>
      <c r="D5684" s="3" t="s">
        <v>92</v>
      </c>
      <c r="E5684" s="36">
        <v>0.56999999999999995</v>
      </c>
      <c r="F5684" s="3" t="s">
        <v>39</v>
      </c>
    </row>
    <row r="5685" spans="1:6">
      <c r="A5685" s="35">
        <v>100703</v>
      </c>
      <c r="B5685" s="3" t="s">
        <v>1479</v>
      </c>
      <c r="C5685" s="3" t="s">
        <v>91</v>
      </c>
      <c r="D5685" s="3" t="s">
        <v>92</v>
      </c>
      <c r="E5685" s="36">
        <v>30.71</v>
      </c>
      <c r="F5685" s="3" t="s">
        <v>39</v>
      </c>
    </row>
    <row r="5686" spans="1:6">
      <c r="A5686" s="35">
        <v>100874</v>
      </c>
      <c r="B5686" s="3" t="s">
        <v>3087</v>
      </c>
      <c r="C5686" s="3" t="s">
        <v>91</v>
      </c>
      <c r="D5686" s="3" t="s">
        <v>38</v>
      </c>
      <c r="E5686" s="36">
        <v>442.93</v>
      </c>
      <c r="F5686" s="3" t="s">
        <v>39</v>
      </c>
    </row>
    <row r="5687" spans="1:6">
      <c r="A5687" s="35">
        <v>101875</v>
      </c>
      <c r="B5687" s="3" t="s">
        <v>5066</v>
      </c>
      <c r="C5687" s="3" t="s">
        <v>91</v>
      </c>
      <c r="D5687" s="3" t="s">
        <v>92</v>
      </c>
      <c r="E5687" s="36">
        <v>548.91</v>
      </c>
      <c r="F5687" s="3" t="s">
        <v>39</v>
      </c>
    </row>
    <row r="5688" spans="1:6">
      <c r="A5688" s="35">
        <v>101883</v>
      </c>
      <c r="B5688" s="3" t="s">
        <v>5074</v>
      </c>
      <c r="C5688" s="3" t="s">
        <v>91</v>
      </c>
      <c r="D5688" s="3" t="s">
        <v>92</v>
      </c>
      <c r="E5688" s="36">
        <v>762.08</v>
      </c>
      <c r="F5688" s="3" t="s">
        <v>39</v>
      </c>
    </row>
    <row r="5689" spans="1:6">
      <c r="A5689" s="35">
        <v>101879</v>
      </c>
      <c r="B5689" s="3" t="s">
        <v>5070</v>
      </c>
      <c r="C5689" s="3" t="s">
        <v>91</v>
      </c>
      <c r="D5689" s="3" t="s">
        <v>92</v>
      </c>
      <c r="E5689" s="36">
        <v>800.08</v>
      </c>
      <c r="F5689" s="3" t="s">
        <v>39</v>
      </c>
    </row>
    <row r="5690" spans="1:6">
      <c r="A5690" s="35">
        <v>101880</v>
      </c>
      <c r="B5690" s="3" t="s">
        <v>5071</v>
      </c>
      <c r="C5690" s="3" t="s">
        <v>91</v>
      </c>
      <c r="D5690" s="3" t="s">
        <v>92</v>
      </c>
      <c r="E5690" s="36">
        <v>919.95</v>
      </c>
      <c r="F5690" s="3" t="s">
        <v>39</v>
      </c>
    </row>
    <row r="5691" spans="1:6">
      <c r="A5691" s="35">
        <v>101882</v>
      </c>
      <c r="B5691" s="3" t="s">
        <v>5073</v>
      </c>
      <c r="C5691" s="3" t="s">
        <v>91</v>
      </c>
      <c r="D5691" s="3" t="s">
        <v>92</v>
      </c>
      <c r="E5691" s="37">
        <v>1902.73</v>
      </c>
      <c r="F5691" s="3" t="s">
        <v>39</v>
      </c>
    </row>
    <row r="5692" spans="1:6">
      <c r="A5692" s="35">
        <v>101881</v>
      </c>
      <c r="B5692" s="3" t="s">
        <v>5072</v>
      </c>
      <c r="C5692" s="3" t="s">
        <v>91</v>
      </c>
      <c r="D5692" s="3" t="s">
        <v>92</v>
      </c>
      <c r="E5692" s="37">
        <v>1333.17</v>
      </c>
      <c r="F5692" s="3" t="s">
        <v>39</v>
      </c>
    </row>
    <row r="5693" spans="1:6">
      <c r="A5693" s="35">
        <v>101878</v>
      </c>
      <c r="B5693" s="3" t="s">
        <v>5069</v>
      </c>
      <c r="C5693" s="3" t="s">
        <v>91</v>
      </c>
      <c r="D5693" s="3" t="s">
        <v>92</v>
      </c>
      <c r="E5693" s="36">
        <v>736.81</v>
      </c>
      <c r="F5693" s="3" t="s">
        <v>39</v>
      </c>
    </row>
    <row r="5694" spans="1:6">
      <c r="A5694" s="35">
        <v>101877</v>
      </c>
      <c r="B5694" s="3" t="s">
        <v>5068</v>
      </c>
      <c r="C5694" s="3" t="s">
        <v>91</v>
      </c>
      <c r="D5694" s="3" t="s">
        <v>92</v>
      </c>
      <c r="E5694" s="36">
        <v>47.73</v>
      </c>
      <c r="F5694" s="3" t="s">
        <v>39</v>
      </c>
    </row>
    <row r="5695" spans="1:6">
      <c r="A5695" s="35">
        <v>101876</v>
      </c>
      <c r="B5695" s="3" t="s">
        <v>5067</v>
      </c>
      <c r="C5695" s="3" t="s">
        <v>91</v>
      </c>
      <c r="D5695" s="3" t="s">
        <v>92</v>
      </c>
      <c r="E5695" s="36">
        <v>69.709999999999994</v>
      </c>
      <c r="F5695" s="3" t="s">
        <v>39</v>
      </c>
    </row>
    <row r="5696" spans="1:6">
      <c r="A5696" s="35">
        <v>100560</v>
      </c>
      <c r="B5696" s="3" t="s">
        <v>2093</v>
      </c>
      <c r="C5696" s="3" t="s">
        <v>91</v>
      </c>
      <c r="D5696" s="3" t="s">
        <v>92</v>
      </c>
      <c r="E5696" s="36">
        <v>125.49</v>
      </c>
      <c r="F5696" s="3" t="s">
        <v>39</v>
      </c>
    </row>
    <row r="5697" spans="1:6">
      <c r="A5697" s="35">
        <v>100561</v>
      </c>
      <c r="B5697" s="3" t="s">
        <v>2094</v>
      </c>
      <c r="C5697" s="3" t="s">
        <v>91</v>
      </c>
      <c r="D5697" s="3" t="s">
        <v>92</v>
      </c>
      <c r="E5697" s="36">
        <v>243.37</v>
      </c>
      <c r="F5697" s="3" t="s">
        <v>39</v>
      </c>
    </row>
    <row r="5698" spans="1:6">
      <c r="A5698" s="35">
        <v>100562</v>
      </c>
      <c r="B5698" s="3" t="s">
        <v>2095</v>
      </c>
      <c r="C5698" s="3" t="s">
        <v>91</v>
      </c>
      <c r="D5698" s="3" t="s">
        <v>92</v>
      </c>
      <c r="E5698" s="36">
        <v>385.81</v>
      </c>
      <c r="F5698" s="3" t="s">
        <v>39</v>
      </c>
    </row>
    <row r="5699" spans="1:6">
      <c r="A5699" s="35">
        <v>100563</v>
      </c>
      <c r="B5699" s="3" t="s">
        <v>2096</v>
      </c>
      <c r="C5699" s="3" t="s">
        <v>91</v>
      </c>
      <c r="D5699" s="3" t="s">
        <v>92</v>
      </c>
      <c r="E5699" s="36">
        <v>563.63</v>
      </c>
      <c r="F5699" s="3" t="s">
        <v>39</v>
      </c>
    </row>
    <row r="5700" spans="1:6">
      <c r="A5700" s="35">
        <v>97360</v>
      </c>
      <c r="B5700" s="3" t="s">
        <v>5063</v>
      </c>
      <c r="C5700" s="3" t="s">
        <v>91</v>
      </c>
      <c r="D5700" s="3" t="s">
        <v>92</v>
      </c>
      <c r="E5700" s="37">
        <v>6101.59</v>
      </c>
      <c r="F5700" s="3" t="s">
        <v>39</v>
      </c>
    </row>
    <row r="5701" spans="1:6">
      <c r="A5701" s="35">
        <v>97361</v>
      </c>
      <c r="B5701" s="3" t="s">
        <v>5064</v>
      </c>
      <c r="C5701" s="3" t="s">
        <v>91</v>
      </c>
      <c r="D5701" s="3" t="s">
        <v>92</v>
      </c>
      <c r="E5701" s="37">
        <v>8135.47</v>
      </c>
      <c r="F5701" s="3" t="s">
        <v>39</v>
      </c>
    </row>
    <row r="5702" spans="1:6">
      <c r="A5702" s="35">
        <v>97359</v>
      </c>
      <c r="B5702" s="3" t="s">
        <v>5062</v>
      </c>
      <c r="C5702" s="3" t="s">
        <v>91</v>
      </c>
      <c r="D5702" s="3" t="s">
        <v>92</v>
      </c>
      <c r="E5702" s="37">
        <v>3161.06</v>
      </c>
      <c r="F5702" s="3" t="s">
        <v>39</v>
      </c>
    </row>
    <row r="5703" spans="1:6">
      <c r="A5703" s="35">
        <v>101946</v>
      </c>
      <c r="B5703" s="3" t="s">
        <v>5091</v>
      </c>
      <c r="C5703" s="3" t="s">
        <v>91</v>
      </c>
      <c r="D5703" s="3" t="s">
        <v>92</v>
      </c>
      <c r="E5703" s="36">
        <v>132.24</v>
      </c>
      <c r="F5703" s="3" t="s">
        <v>39</v>
      </c>
    </row>
    <row r="5704" spans="1:6">
      <c r="A5704" s="35">
        <v>97362</v>
      </c>
      <c r="B5704" s="3" t="s">
        <v>5065</v>
      </c>
      <c r="C5704" s="3" t="s">
        <v>91</v>
      </c>
      <c r="D5704" s="3" t="s">
        <v>92</v>
      </c>
      <c r="E5704" s="37">
        <v>2616.1799999999998</v>
      </c>
      <c r="F5704" s="3" t="s">
        <v>39</v>
      </c>
    </row>
    <row r="5705" spans="1:6">
      <c r="A5705" s="35">
        <v>90459</v>
      </c>
      <c r="B5705" s="3" t="s">
        <v>3133</v>
      </c>
      <c r="C5705" s="3" t="s">
        <v>91</v>
      </c>
      <c r="D5705" s="3" t="s">
        <v>92</v>
      </c>
      <c r="E5705" s="36">
        <v>29.51</v>
      </c>
      <c r="F5705" s="3" t="s">
        <v>39</v>
      </c>
    </row>
    <row r="5706" spans="1:6">
      <c r="A5706" s="35">
        <v>90456</v>
      </c>
      <c r="B5706" s="3" t="s">
        <v>3130</v>
      </c>
      <c r="C5706" s="3" t="s">
        <v>91</v>
      </c>
      <c r="D5706" s="3" t="s">
        <v>92</v>
      </c>
      <c r="E5706" s="36">
        <v>3.23</v>
      </c>
      <c r="F5706" s="3" t="s">
        <v>39</v>
      </c>
    </row>
    <row r="5707" spans="1:6">
      <c r="A5707" s="35">
        <v>90458</v>
      </c>
      <c r="B5707" s="3" t="s">
        <v>3132</v>
      </c>
      <c r="C5707" s="3" t="s">
        <v>91</v>
      </c>
      <c r="D5707" s="3" t="s">
        <v>92</v>
      </c>
      <c r="E5707" s="36">
        <v>20.92</v>
      </c>
      <c r="F5707" s="3" t="s">
        <v>39</v>
      </c>
    </row>
    <row r="5708" spans="1:6">
      <c r="A5708" s="35">
        <v>90457</v>
      </c>
      <c r="B5708" s="3" t="s">
        <v>3131</v>
      </c>
      <c r="C5708" s="3" t="s">
        <v>91</v>
      </c>
      <c r="D5708" s="3" t="s">
        <v>92</v>
      </c>
      <c r="E5708" s="36">
        <v>7.37</v>
      </c>
      <c r="F5708" s="3" t="s">
        <v>39</v>
      </c>
    </row>
    <row r="5709" spans="1:6">
      <c r="A5709" s="35">
        <v>89710</v>
      </c>
      <c r="B5709" s="3" t="s">
        <v>2993</v>
      </c>
      <c r="C5709" s="3" t="s">
        <v>91</v>
      </c>
      <c r="D5709" s="3" t="s">
        <v>92</v>
      </c>
      <c r="E5709" s="36">
        <v>12.53</v>
      </c>
      <c r="F5709" s="3" t="s">
        <v>39</v>
      </c>
    </row>
    <row r="5710" spans="1:6">
      <c r="A5710" s="35">
        <v>89495</v>
      </c>
      <c r="B5710" s="3" t="s">
        <v>2989</v>
      </c>
      <c r="C5710" s="3" t="s">
        <v>91</v>
      </c>
      <c r="D5710" s="3" t="s">
        <v>92</v>
      </c>
      <c r="E5710" s="36">
        <v>13.69</v>
      </c>
      <c r="F5710" s="3" t="s">
        <v>39</v>
      </c>
    </row>
    <row r="5711" spans="1:6">
      <c r="A5711" s="35">
        <v>89709</v>
      </c>
      <c r="B5711" s="3" t="s">
        <v>2992</v>
      </c>
      <c r="C5711" s="3" t="s">
        <v>91</v>
      </c>
      <c r="D5711" s="3" t="s">
        <v>92</v>
      </c>
      <c r="E5711" s="36">
        <v>14.98</v>
      </c>
      <c r="F5711" s="3" t="s">
        <v>39</v>
      </c>
    </row>
    <row r="5712" spans="1:6">
      <c r="A5712" s="35">
        <v>103288</v>
      </c>
      <c r="B5712" s="3" t="s">
        <v>16316</v>
      </c>
      <c r="C5712" s="3" t="s">
        <v>91</v>
      </c>
      <c r="D5712" s="3" t="s">
        <v>92</v>
      </c>
      <c r="E5712" s="36">
        <v>13.39</v>
      </c>
      <c r="F5712" s="3" t="s">
        <v>39</v>
      </c>
    </row>
    <row r="5713" spans="1:6">
      <c r="A5713" s="35">
        <v>90447</v>
      </c>
      <c r="B5713" s="3" t="s">
        <v>3124</v>
      </c>
      <c r="C5713" s="3" t="s">
        <v>3</v>
      </c>
      <c r="D5713" s="3" t="s">
        <v>92</v>
      </c>
      <c r="E5713" s="36">
        <v>5.05</v>
      </c>
      <c r="F5713" s="3" t="s">
        <v>39</v>
      </c>
    </row>
    <row r="5714" spans="1:6">
      <c r="A5714" s="35">
        <v>91222</v>
      </c>
      <c r="B5714" s="3" t="s">
        <v>3166</v>
      </c>
      <c r="C5714" s="3" t="s">
        <v>3</v>
      </c>
      <c r="D5714" s="3" t="s">
        <v>92</v>
      </c>
      <c r="E5714" s="36">
        <v>10.85</v>
      </c>
      <c r="F5714" s="3" t="s">
        <v>39</v>
      </c>
    </row>
    <row r="5715" spans="1:6">
      <c r="A5715" s="35">
        <v>90443</v>
      </c>
      <c r="B5715" s="3" t="s">
        <v>3120</v>
      </c>
      <c r="C5715" s="3" t="s">
        <v>3</v>
      </c>
      <c r="D5715" s="3" t="s">
        <v>92</v>
      </c>
      <c r="E5715" s="36">
        <v>10.07</v>
      </c>
      <c r="F5715" s="3" t="s">
        <v>39</v>
      </c>
    </row>
    <row r="5716" spans="1:6">
      <c r="A5716" s="35">
        <v>90445</v>
      </c>
      <c r="B5716" s="3" t="s">
        <v>3122</v>
      </c>
      <c r="C5716" s="3" t="s">
        <v>3</v>
      </c>
      <c r="D5716" s="3" t="s">
        <v>92</v>
      </c>
      <c r="E5716" s="36">
        <v>20.28</v>
      </c>
      <c r="F5716" s="3" t="s">
        <v>39</v>
      </c>
    </row>
    <row r="5717" spans="1:6">
      <c r="A5717" s="35">
        <v>90446</v>
      </c>
      <c r="B5717" s="3" t="s">
        <v>3123</v>
      </c>
      <c r="C5717" s="3" t="s">
        <v>3</v>
      </c>
      <c r="D5717" s="3" t="s">
        <v>92</v>
      </c>
      <c r="E5717" s="36">
        <v>22.03</v>
      </c>
      <c r="F5717" s="3" t="s">
        <v>39</v>
      </c>
    </row>
    <row r="5718" spans="1:6">
      <c r="A5718" s="35">
        <v>90444</v>
      </c>
      <c r="B5718" s="3" t="s">
        <v>3121</v>
      </c>
      <c r="C5718" s="3" t="s">
        <v>3</v>
      </c>
      <c r="D5718" s="3" t="s">
        <v>92</v>
      </c>
      <c r="E5718" s="36">
        <v>18.98</v>
      </c>
      <c r="F5718" s="3" t="s">
        <v>39</v>
      </c>
    </row>
    <row r="5719" spans="1:6">
      <c r="A5719" s="35">
        <v>88314</v>
      </c>
      <c r="B5719" s="3" t="s">
        <v>4098</v>
      </c>
      <c r="C5719" s="3" t="s">
        <v>9</v>
      </c>
      <c r="D5719" s="3" t="s">
        <v>92</v>
      </c>
      <c r="E5719" s="36">
        <v>13.47</v>
      </c>
      <c r="F5719" s="3" t="s">
        <v>4035</v>
      </c>
    </row>
    <row r="5720" spans="1:6">
      <c r="A5720" s="35">
        <v>101450</v>
      </c>
      <c r="B5720" s="3" t="s">
        <v>4098</v>
      </c>
      <c r="C5720" s="3" t="s">
        <v>4127</v>
      </c>
      <c r="D5720" s="3" t="s">
        <v>92</v>
      </c>
      <c r="E5720" s="37">
        <v>2426.31</v>
      </c>
      <c r="F5720" s="3" t="s">
        <v>4035</v>
      </c>
    </row>
    <row r="5721" spans="1:6">
      <c r="A5721" s="35">
        <v>101870</v>
      </c>
      <c r="B5721" s="3" t="s">
        <v>5931</v>
      </c>
      <c r="C5721" s="3" t="s">
        <v>188</v>
      </c>
      <c r="D5721" s="3" t="s">
        <v>38</v>
      </c>
      <c r="E5721" s="36">
        <v>29.18</v>
      </c>
      <c r="F5721" s="3" t="s">
        <v>39</v>
      </c>
    </row>
    <row r="5722" spans="1:6">
      <c r="A5722" s="35">
        <v>101866</v>
      </c>
      <c r="B5722" s="3" t="s">
        <v>5927</v>
      </c>
      <c r="C5722" s="3" t="s">
        <v>188</v>
      </c>
      <c r="D5722" s="3" t="s">
        <v>38</v>
      </c>
      <c r="E5722" s="36">
        <v>24.92</v>
      </c>
      <c r="F5722" s="3" t="s">
        <v>39</v>
      </c>
    </row>
    <row r="5723" spans="1:6">
      <c r="A5723" s="35">
        <v>101867</v>
      </c>
      <c r="B5723" s="3" t="s">
        <v>5928</v>
      </c>
      <c r="C5723" s="3" t="s">
        <v>188</v>
      </c>
      <c r="D5723" s="3" t="s">
        <v>38</v>
      </c>
      <c r="E5723" s="36">
        <v>28.19</v>
      </c>
      <c r="F5723" s="3" t="s">
        <v>39</v>
      </c>
    </row>
    <row r="5724" spans="1:6">
      <c r="A5724" s="35">
        <v>101868</v>
      </c>
      <c r="B5724" s="3" t="s">
        <v>5929</v>
      </c>
      <c r="C5724" s="3" t="s">
        <v>188</v>
      </c>
      <c r="D5724" s="3" t="s">
        <v>38</v>
      </c>
      <c r="E5724" s="36">
        <v>22.65</v>
      </c>
      <c r="F5724" s="3" t="s">
        <v>39</v>
      </c>
    </row>
    <row r="5725" spans="1:6">
      <c r="A5725" s="35">
        <v>101869</v>
      </c>
      <c r="B5725" s="3" t="s">
        <v>5930</v>
      </c>
      <c r="C5725" s="3" t="s">
        <v>188</v>
      </c>
      <c r="D5725" s="3" t="s">
        <v>38</v>
      </c>
      <c r="E5725" s="36">
        <v>25.93</v>
      </c>
      <c r="F5725" s="3" t="s">
        <v>39</v>
      </c>
    </row>
    <row r="5726" spans="1:6">
      <c r="A5726" s="35">
        <v>101856</v>
      </c>
      <c r="B5726" s="3" t="s">
        <v>5917</v>
      </c>
      <c r="C5726" s="3" t="s">
        <v>188</v>
      </c>
      <c r="D5726" s="3" t="s">
        <v>38</v>
      </c>
      <c r="E5726" s="36">
        <v>20.63</v>
      </c>
      <c r="F5726" s="3" t="s">
        <v>39</v>
      </c>
    </row>
    <row r="5727" spans="1:6">
      <c r="A5727" s="35">
        <v>101865</v>
      </c>
      <c r="B5727" s="3" t="s">
        <v>5926</v>
      </c>
      <c r="C5727" s="3" t="s">
        <v>188</v>
      </c>
      <c r="D5727" s="3" t="s">
        <v>38</v>
      </c>
      <c r="E5727" s="36">
        <v>27.87</v>
      </c>
      <c r="F5727" s="3" t="s">
        <v>39</v>
      </c>
    </row>
    <row r="5728" spans="1:6">
      <c r="A5728" s="35">
        <v>101861</v>
      </c>
      <c r="B5728" s="3" t="s">
        <v>5922</v>
      </c>
      <c r="C5728" s="3" t="s">
        <v>188</v>
      </c>
      <c r="D5728" s="3" t="s">
        <v>38</v>
      </c>
      <c r="E5728" s="36">
        <v>24.77</v>
      </c>
      <c r="F5728" s="3" t="s">
        <v>39</v>
      </c>
    </row>
    <row r="5729" spans="1:6">
      <c r="A5729" s="35">
        <v>101862</v>
      </c>
      <c r="B5729" s="3" t="s">
        <v>5923</v>
      </c>
      <c r="C5729" s="3" t="s">
        <v>188</v>
      </c>
      <c r="D5729" s="3" t="s">
        <v>38</v>
      </c>
      <c r="E5729" s="36">
        <v>26.87</v>
      </c>
      <c r="F5729" s="3" t="s">
        <v>39</v>
      </c>
    </row>
    <row r="5730" spans="1:6">
      <c r="A5730" s="35">
        <v>101863</v>
      </c>
      <c r="B5730" s="3" t="s">
        <v>5924</v>
      </c>
      <c r="C5730" s="3" t="s">
        <v>188</v>
      </c>
      <c r="D5730" s="3" t="s">
        <v>38</v>
      </c>
      <c r="E5730" s="36">
        <v>21.34</v>
      </c>
      <c r="F5730" s="3" t="s">
        <v>39</v>
      </c>
    </row>
    <row r="5731" spans="1:6">
      <c r="A5731" s="35">
        <v>101864</v>
      </c>
      <c r="B5731" s="3" t="s">
        <v>5925</v>
      </c>
      <c r="C5731" s="3" t="s">
        <v>188</v>
      </c>
      <c r="D5731" s="3" t="s">
        <v>38</v>
      </c>
      <c r="E5731" s="36">
        <v>24.6</v>
      </c>
      <c r="F5731" s="3" t="s">
        <v>39</v>
      </c>
    </row>
    <row r="5732" spans="1:6">
      <c r="A5732" s="35">
        <v>101860</v>
      </c>
      <c r="B5732" s="3" t="s">
        <v>5921</v>
      </c>
      <c r="C5732" s="3" t="s">
        <v>188</v>
      </c>
      <c r="D5732" s="3" t="s">
        <v>38</v>
      </c>
      <c r="E5732" s="36">
        <v>26.39</v>
      </c>
      <c r="F5732" s="3" t="s">
        <v>39</v>
      </c>
    </row>
    <row r="5733" spans="1:6">
      <c r="A5733" s="35">
        <v>101857</v>
      </c>
      <c r="B5733" s="3" t="s">
        <v>5918</v>
      </c>
      <c r="C5733" s="3" t="s">
        <v>188</v>
      </c>
      <c r="D5733" s="3" t="s">
        <v>38</v>
      </c>
      <c r="E5733" s="36">
        <v>25.47</v>
      </c>
      <c r="F5733" s="3" t="s">
        <v>39</v>
      </c>
    </row>
    <row r="5734" spans="1:6">
      <c r="A5734" s="35">
        <v>101858</v>
      </c>
      <c r="B5734" s="3" t="s">
        <v>5919</v>
      </c>
      <c r="C5734" s="3" t="s">
        <v>188</v>
      </c>
      <c r="D5734" s="3" t="s">
        <v>38</v>
      </c>
      <c r="E5734" s="36">
        <v>21.04</v>
      </c>
      <c r="F5734" s="3" t="s">
        <v>39</v>
      </c>
    </row>
    <row r="5735" spans="1:6">
      <c r="A5735" s="35">
        <v>101859</v>
      </c>
      <c r="B5735" s="3" t="s">
        <v>5920</v>
      </c>
      <c r="C5735" s="3" t="s">
        <v>188</v>
      </c>
      <c r="D5735" s="3" t="s">
        <v>38</v>
      </c>
      <c r="E5735" s="36">
        <v>23.13</v>
      </c>
      <c r="F5735" s="3" t="s">
        <v>39</v>
      </c>
    </row>
    <row r="5736" spans="1:6">
      <c r="A5736" s="35">
        <v>101852</v>
      </c>
      <c r="B5736" s="3" t="s">
        <v>5913</v>
      </c>
      <c r="C5736" s="3" t="s">
        <v>188</v>
      </c>
      <c r="D5736" s="3" t="s">
        <v>38</v>
      </c>
      <c r="E5736" s="36">
        <v>61.73</v>
      </c>
      <c r="F5736" s="3" t="s">
        <v>39</v>
      </c>
    </row>
    <row r="5737" spans="1:6">
      <c r="A5737" s="35">
        <v>101851</v>
      </c>
      <c r="B5737" s="3" t="s">
        <v>5912</v>
      </c>
      <c r="C5737" s="3" t="s">
        <v>188</v>
      </c>
      <c r="D5737" s="3" t="s">
        <v>38</v>
      </c>
      <c r="E5737" s="36">
        <v>140.05000000000001</v>
      </c>
      <c r="F5737" s="3" t="s">
        <v>39</v>
      </c>
    </row>
    <row r="5738" spans="1:6">
      <c r="A5738" s="35">
        <v>101850</v>
      </c>
      <c r="B5738" s="3" t="s">
        <v>5911</v>
      </c>
      <c r="C5738" s="3" t="s">
        <v>188</v>
      </c>
      <c r="D5738" s="3" t="s">
        <v>38</v>
      </c>
      <c r="E5738" s="36">
        <v>48.67</v>
      </c>
      <c r="F5738" s="3" t="s">
        <v>39</v>
      </c>
    </row>
    <row r="5739" spans="1:6">
      <c r="A5739" s="35">
        <v>101855</v>
      </c>
      <c r="B5739" s="3" t="s">
        <v>5916</v>
      </c>
      <c r="C5739" s="3" t="s">
        <v>188</v>
      </c>
      <c r="D5739" s="3" t="s">
        <v>38</v>
      </c>
      <c r="E5739" s="36">
        <v>68.03</v>
      </c>
      <c r="F5739" s="3" t="s">
        <v>39</v>
      </c>
    </row>
    <row r="5740" spans="1:6">
      <c r="A5740" s="35">
        <v>101854</v>
      </c>
      <c r="B5740" s="3" t="s">
        <v>5915</v>
      </c>
      <c r="C5740" s="3" t="s">
        <v>188</v>
      </c>
      <c r="D5740" s="3" t="s">
        <v>38</v>
      </c>
      <c r="E5740" s="36">
        <v>141.13</v>
      </c>
      <c r="F5740" s="3" t="s">
        <v>39</v>
      </c>
    </row>
    <row r="5741" spans="1:6">
      <c r="A5741" s="35">
        <v>101853</v>
      </c>
      <c r="B5741" s="3" t="s">
        <v>5914</v>
      </c>
      <c r="C5741" s="3" t="s">
        <v>188</v>
      </c>
      <c r="D5741" s="3" t="s">
        <v>38</v>
      </c>
      <c r="E5741" s="36">
        <v>44.17</v>
      </c>
      <c r="F5741" s="3" t="s">
        <v>39</v>
      </c>
    </row>
    <row r="5742" spans="1:6">
      <c r="A5742" s="35">
        <v>96995</v>
      </c>
      <c r="B5742" s="3" t="s">
        <v>27</v>
      </c>
      <c r="C5742" s="3" t="s">
        <v>1231</v>
      </c>
      <c r="D5742" s="3" t="s">
        <v>410</v>
      </c>
      <c r="E5742" s="36">
        <v>38.42</v>
      </c>
      <c r="F5742" s="3" t="s">
        <v>39</v>
      </c>
    </row>
    <row r="5743" spans="1:6">
      <c r="A5743" s="35">
        <v>93382</v>
      </c>
      <c r="B5743" s="3" t="s">
        <v>3229</v>
      </c>
      <c r="C5743" s="3" t="s">
        <v>1231</v>
      </c>
      <c r="D5743" s="3" t="s">
        <v>38</v>
      </c>
      <c r="E5743" s="36">
        <v>23.34</v>
      </c>
      <c r="F5743" s="3" t="s">
        <v>39</v>
      </c>
    </row>
    <row r="5744" spans="1:6">
      <c r="A5744" s="35">
        <v>93361</v>
      </c>
      <c r="B5744" s="3" t="s">
        <v>3208</v>
      </c>
      <c r="C5744" s="3" t="s">
        <v>1231</v>
      </c>
      <c r="D5744" s="3" t="s">
        <v>38</v>
      </c>
      <c r="E5744" s="36">
        <v>16.48</v>
      </c>
      <c r="F5744" s="3" t="s">
        <v>39</v>
      </c>
    </row>
    <row r="5745" spans="1:6">
      <c r="A5745" s="35">
        <v>93368</v>
      </c>
      <c r="B5745" s="3" t="s">
        <v>3215</v>
      </c>
      <c r="C5745" s="3" t="s">
        <v>1231</v>
      </c>
      <c r="D5745" s="3" t="s">
        <v>38</v>
      </c>
      <c r="E5745" s="36">
        <v>15.01</v>
      </c>
      <c r="F5745" s="3" t="s">
        <v>39</v>
      </c>
    </row>
    <row r="5746" spans="1:6">
      <c r="A5746" s="35">
        <v>93363</v>
      </c>
      <c r="B5746" s="3" t="s">
        <v>3210</v>
      </c>
      <c r="C5746" s="3" t="s">
        <v>1231</v>
      </c>
      <c r="D5746" s="3" t="s">
        <v>38</v>
      </c>
      <c r="E5746" s="36">
        <v>13.34</v>
      </c>
      <c r="F5746" s="3" t="s">
        <v>39</v>
      </c>
    </row>
    <row r="5747" spans="1:6">
      <c r="A5747" s="35">
        <v>93370</v>
      </c>
      <c r="B5747" s="3" t="s">
        <v>3217</v>
      </c>
      <c r="C5747" s="3" t="s">
        <v>1231</v>
      </c>
      <c r="D5747" s="3" t="s">
        <v>38</v>
      </c>
      <c r="E5747" s="36">
        <v>12</v>
      </c>
      <c r="F5747" s="3" t="s">
        <v>39</v>
      </c>
    </row>
    <row r="5748" spans="1:6">
      <c r="A5748" s="35">
        <v>93365</v>
      </c>
      <c r="B5748" s="3" t="s">
        <v>3212</v>
      </c>
      <c r="C5748" s="3" t="s">
        <v>1231</v>
      </c>
      <c r="D5748" s="3" t="s">
        <v>38</v>
      </c>
      <c r="E5748" s="36">
        <v>11.91</v>
      </c>
      <c r="F5748" s="3" t="s">
        <v>39</v>
      </c>
    </row>
    <row r="5749" spans="1:6">
      <c r="A5749" s="35">
        <v>93372</v>
      </c>
      <c r="B5749" s="3" t="s">
        <v>3219</v>
      </c>
      <c r="C5749" s="3" t="s">
        <v>1231</v>
      </c>
      <c r="D5749" s="3" t="s">
        <v>38</v>
      </c>
      <c r="E5749" s="36">
        <v>10.65</v>
      </c>
      <c r="F5749" s="3" t="s">
        <v>39</v>
      </c>
    </row>
    <row r="5750" spans="1:6">
      <c r="A5750" s="35">
        <v>93360</v>
      </c>
      <c r="B5750" s="3" t="s">
        <v>3207</v>
      </c>
      <c r="C5750" s="3" t="s">
        <v>1231</v>
      </c>
      <c r="D5750" s="3" t="s">
        <v>38</v>
      </c>
      <c r="E5750" s="36">
        <v>19.510000000000002</v>
      </c>
      <c r="F5750" s="3" t="s">
        <v>39</v>
      </c>
    </row>
    <row r="5751" spans="1:6">
      <c r="A5751" s="35">
        <v>93367</v>
      </c>
      <c r="B5751" s="3" t="s">
        <v>3214</v>
      </c>
      <c r="C5751" s="3" t="s">
        <v>1231</v>
      </c>
      <c r="D5751" s="3" t="s">
        <v>38</v>
      </c>
      <c r="E5751" s="36">
        <v>18.16</v>
      </c>
      <c r="F5751" s="3" t="s">
        <v>39</v>
      </c>
    </row>
    <row r="5752" spans="1:6">
      <c r="A5752" s="35">
        <v>93369</v>
      </c>
      <c r="B5752" s="3" t="s">
        <v>3216</v>
      </c>
      <c r="C5752" s="3" t="s">
        <v>1231</v>
      </c>
      <c r="D5752" s="3" t="s">
        <v>38</v>
      </c>
      <c r="E5752" s="36">
        <v>11.08</v>
      </c>
      <c r="F5752" s="3" t="s">
        <v>39</v>
      </c>
    </row>
    <row r="5753" spans="1:6">
      <c r="A5753" s="35">
        <v>93362</v>
      </c>
      <c r="B5753" s="3" t="s">
        <v>3209</v>
      </c>
      <c r="C5753" s="3" t="s">
        <v>1231</v>
      </c>
      <c r="D5753" s="3" t="s">
        <v>38</v>
      </c>
      <c r="E5753" s="36">
        <v>12.43</v>
      </c>
      <c r="F5753" s="3" t="s">
        <v>39</v>
      </c>
    </row>
    <row r="5754" spans="1:6">
      <c r="A5754" s="35">
        <v>93364</v>
      </c>
      <c r="B5754" s="3" t="s">
        <v>3211</v>
      </c>
      <c r="C5754" s="3" t="s">
        <v>1231</v>
      </c>
      <c r="D5754" s="3" t="s">
        <v>38</v>
      </c>
      <c r="E5754" s="36">
        <v>10.78</v>
      </c>
      <c r="F5754" s="3" t="s">
        <v>39</v>
      </c>
    </row>
    <row r="5755" spans="1:6">
      <c r="A5755" s="35">
        <v>93371</v>
      </c>
      <c r="B5755" s="3" t="s">
        <v>3218</v>
      </c>
      <c r="C5755" s="3" t="s">
        <v>1231</v>
      </c>
      <c r="D5755" s="3" t="s">
        <v>38</v>
      </c>
      <c r="E5755" s="36">
        <v>9.44</v>
      </c>
      <c r="F5755" s="3" t="s">
        <v>39</v>
      </c>
    </row>
    <row r="5756" spans="1:6">
      <c r="A5756" s="35">
        <v>93373</v>
      </c>
      <c r="B5756" s="3" t="s">
        <v>3220</v>
      </c>
      <c r="C5756" s="3" t="s">
        <v>1231</v>
      </c>
      <c r="D5756" s="3" t="s">
        <v>38</v>
      </c>
      <c r="E5756" s="36">
        <v>8.61</v>
      </c>
      <c r="F5756" s="3" t="s">
        <v>39</v>
      </c>
    </row>
    <row r="5757" spans="1:6">
      <c r="A5757" s="35">
        <v>93366</v>
      </c>
      <c r="B5757" s="3" t="s">
        <v>3213</v>
      </c>
      <c r="C5757" s="3" t="s">
        <v>1231</v>
      </c>
      <c r="D5757" s="3" t="s">
        <v>38</v>
      </c>
      <c r="E5757" s="36">
        <v>9.9600000000000009</v>
      </c>
      <c r="F5757" s="3" t="s">
        <v>39</v>
      </c>
    </row>
    <row r="5758" spans="1:6">
      <c r="A5758" s="35">
        <v>93374</v>
      </c>
      <c r="B5758" s="3" t="s">
        <v>3221</v>
      </c>
      <c r="C5758" s="3" t="s">
        <v>1231</v>
      </c>
      <c r="D5758" s="3" t="s">
        <v>38</v>
      </c>
      <c r="E5758" s="36">
        <v>20.39</v>
      </c>
      <c r="F5758" s="3" t="s">
        <v>39</v>
      </c>
    </row>
    <row r="5759" spans="1:6">
      <c r="A5759" s="35">
        <v>93378</v>
      </c>
      <c r="B5759" s="3" t="s">
        <v>3225</v>
      </c>
      <c r="C5759" s="3" t="s">
        <v>1231</v>
      </c>
      <c r="D5759" s="3" t="s">
        <v>38</v>
      </c>
      <c r="E5759" s="36">
        <v>18.940000000000001</v>
      </c>
      <c r="F5759" s="3" t="s">
        <v>39</v>
      </c>
    </row>
    <row r="5760" spans="1:6">
      <c r="A5760" s="35">
        <v>93376</v>
      </c>
      <c r="B5760" s="3" t="s">
        <v>3223</v>
      </c>
      <c r="C5760" s="3" t="s">
        <v>1231</v>
      </c>
      <c r="D5760" s="3" t="s">
        <v>38</v>
      </c>
      <c r="E5760" s="36">
        <v>13.06</v>
      </c>
      <c r="F5760" s="3" t="s">
        <v>39</v>
      </c>
    </row>
    <row r="5761" spans="1:6">
      <c r="A5761" s="35">
        <v>93380</v>
      </c>
      <c r="B5761" s="3" t="s">
        <v>3227</v>
      </c>
      <c r="C5761" s="3" t="s">
        <v>1231</v>
      </c>
      <c r="D5761" s="3" t="s">
        <v>38</v>
      </c>
      <c r="E5761" s="36">
        <v>12.2</v>
      </c>
      <c r="F5761" s="3" t="s">
        <v>39</v>
      </c>
    </row>
    <row r="5762" spans="1:6">
      <c r="A5762" s="35">
        <v>93375</v>
      </c>
      <c r="B5762" s="3" t="s">
        <v>3222</v>
      </c>
      <c r="C5762" s="3" t="s">
        <v>1231</v>
      </c>
      <c r="D5762" s="3" t="s">
        <v>38</v>
      </c>
      <c r="E5762" s="36">
        <v>15.79</v>
      </c>
      <c r="F5762" s="3" t="s">
        <v>39</v>
      </c>
    </row>
    <row r="5763" spans="1:6">
      <c r="A5763" s="35">
        <v>93379</v>
      </c>
      <c r="B5763" s="3" t="s">
        <v>3226</v>
      </c>
      <c r="C5763" s="3" t="s">
        <v>1231</v>
      </c>
      <c r="D5763" s="3" t="s">
        <v>38</v>
      </c>
      <c r="E5763" s="36">
        <v>14.68</v>
      </c>
      <c r="F5763" s="3" t="s">
        <v>39</v>
      </c>
    </row>
    <row r="5764" spans="1:6">
      <c r="A5764" s="35">
        <v>93377</v>
      </c>
      <c r="B5764" s="3" t="s">
        <v>3224</v>
      </c>
      <c r="C5764" s="3" t="s">
        <v>1231</v>
      </c>
      <c r="D5764" s="3" t="s">
        <v>38</v>
      </c>
      <c r="E5764" s="36">
        <v>9.1</v>
      </c>
      <c r="F5764" s="3" t="s">
        <v>39</v>
      </c>
    </row>
    <row r="5765" spans="1:6">
      <c r="A5765" s="35">
        <v>93381</v>
      </c>
      <c r="B5765" s="3" t="s">
        <v>3228</v>
      </c>
      <c r="C5765" s="3" t="s">
        <v>1231</v>
      </c>
      <c r="D5765" s="3" t="s">
        <v>38</v>
      </c>
      <c r="E5765" s="36">
        <v>8.49</v>
      </c>
      <c r="F5765" s="3" t="s">
        <v>39</v>
      </c>
    </row>
    <row r="5766" spans="1:6">
      <c r="A5766" s="35">
        <v>100922</v>
      </c>
      <c r="B5766" s="3" t="s">
        <v>5125</v>
      </c>
      <c r="C5766" s="3" t="s">
        <v>91</v>
      </c>
      <c r="D5766" s="3" t="s">
        <v>38</v>
      </c>
      <c r="E5766" s="36">
        <v>55.62</v>
      </c>
      <c r="F5766" s="3" t="s">
        <v>39</v>
      </c>
    </row>
    <row r="5767" spans="1:6">
      <c r="A5767" s="35">
        <v>100923</v>
      </c>
      <c r="B5767" s="3" t="s">
        <v>5126</v>
      </c>
      <c r="C5767" s="3" t="s">
        <v>91</v>
      </c>
      <c r="D5767" s="3" t="s">
        <v>38</v>
      </c>
      <c r="E5767" s="36">
        <v>66.180000000000007</v>
      </c>
      <c r="F5767" s="3" t="s">
        <v>39</v>
      </c>
    </row>
    <row r="5768" spans="1:6">
      <c r="A5768" s="35">
        <v>100921</v>
      </c>
      <c r="B5768" s="3" t="s">
        <v>5124</v>
      </c>
      <c r="C5768" s="3" t="s">
        <v>91</v>
      </c>
      <c r="D5768" s="3" t="s">
        <v>38</v>
      </c>
      <c r="E5768" s="36">
        <v>76.75</v>
      </c>
      <c r="F5768" s="3" t="s">
        <v>39</v>
      </c>
    </row>
    <row r="5769" spans="1:6">
      <c r="A5769" s="35">
        <v>101628</v>
      </c>
      <c r="B5769" s="3" t="s">
        <v>5202</v>
      </c>
      <c r="C5769" s="3" t="s">
        <v>91</v>
      </c>
      <c r="D5769" s="3" t="s">
        <v>38</v>
      </c>
      <c r="E5769" s="36">
        <v>173.26</v>
      </c>
      <c r="F5769" s="3" t="s">
        <v>39</v>
      </c>
    </row>
    <row r="5770" spans="1:6">
      <c r="A5770" s="35">
        <v>101629</v>
      </c>
      <c r="B5770" s="3" t="s">
        <v>5203</v>
      </c>
      <c r="C5770" s="3" t="s">
        <v>91</v>
      </c>
      <c r="D5770" s="3" t="s">
        <v>38</v>
      </c>
      <c r="E5770" s="36">
        <v>205.18</v>
      </c>
      <c r="F5770" s="3" t="s">
        <v>39</v>
      </c>
    </row>
    <row r="5771" spans="1:6">
      <c r="A5771" s="35">
        <v>101626</v>
      </c>
      <c r="B5771" s="3" t="s">
        <v>5200</v>
      </c>
      <c r="C5771" s="3" t="s">
        <v>91</v>
      </c>
      <c r="D5771" s="3" t="s">
        <v>38</v>
      </c>
      <c r="E5771" s="36">
        <v>235.23</v>
      </c>
      <c r="F5771" s="3" t="s">
        <v>39</v>
      </c>
    </row>
    <row r="5772" spans="1:6">
      <c r="A5772" s="35">
        <v>101627</v>
      </c>
      <c r="B5772" s="3" t="s">
        <v>5201</v>
      </c>
      <c r="C5772" s="3" t="s">
        <v>91</v>
      </c>
      <c r="D5772" s="3" t="s">
        <v>38</v>
      </c>
      <c r="E5772" s="36">
        <v>369.21</v>
      </c>
      <c r="F5772" s="3" t="s">
        <v>39</v>
      </c>
    </row>
    <row r="5773" spans="1:6">
      <c r="A5773" s="35">
        <v>89251</v>
      </c>
      <c r="B5773" s="3" t="s">
        <v>421</v>
      </c>
      <c r="C5773" s="3" t="s">
        <v>363</v>
      </c>
      <c r="D5773" s="3" t="s">
        <v>38</v>
      </c>
      <c r="E5773" s="36">
        <v>312.26</v>
      </c>
      <c r="F5773" s="3" t="s">
        <v>39</v>
      </c>
    </row>
    <row r="5774" spans="1:6">
      <c r="A5774" s="35">
        <v>89250</v>
      </c>
      <c r="B5774" s="3" t="s">
        <v>278</v>
      </c>
      <c r="C5774" s="3" t="s">
        <v>12</v>
      </c>
      <c r="D5774" s="3" t="s">
        <v>38</v>
      </c>
      <c r="E5774" s="37">
        <v>1200.19</v>
      </c>
      <c r="F5774" s="3" t="s">
        <v>39</v>
      </c>
    </row>
    <row r="5775" spans="1:6">
      <c r="A5775" s="35">
        <v>89246</v>
      </c>
      <c r="B5775" s="3" t="s">
        <v>705</v>
      </c>
      <c r="C5775" s="3" t="s">
        <v>9</v>
      </c>
      <c r="D5775" s="3" t="s">
        <v>38</v>
      </c>
      <c r="E5775" s="36">
        <v>253.89</v>
      </c>
      <c r="F5775" s="3" t="s">
        <v>39</v>
      </c>
    </row>
    <row r="5776" spans="1:6">
      <c r="A5776" s="35">
        <v>89247</v>
      </c>
      <c r="B5776" s="3" t="s">
        <v>706</v>
      </c>
      <c r="C5776" s="3" t="s">
        <v>9</v>
      </c>
      <c r="D5776" s="3" t="s">
        <v>38</v>
      </c>
      <c r="E5776" s="36">
        <v>40.229999999999997</v>
      </c>
      <c r="F5776" s="3" t="s">
        <v>39</v>
      </c>
    </row>
    <row r="5777" spans="1:6">
      <c r="A5777" s="35">
        <v>89248</v>
      </c>
      <c r="B5777" s="3" t="s">
        <v>707</v>
      </c>
      <c r="C5777" s="3" t="s">
        <v>9</v>
      </c>
      <c r="D5777" s="3" t="s">
        <v>38</v>
      </c>
      <c r="E5777" s="36">
        <v>452.88</v>
      </c>
      <c r="F5777" s="3" t="s">
        <v>39</v>
      </c>
    </row>
    <row r="5778" spans="1:6">
      <c r="A5778" s="35">
        <v>89249</v>
      </c>
      <c r="B5778" s="3" t="s">
        <v>708</v>
      </c>
      <c r="C5778" s="3" t="s">
        <v>9</v>
      </c>
      <c r="D5778" s="3" t="s">
        <v>410</v>
      </c>
      <c r="E5778" s="36">
        <v>435.05</v>
      </c>
      <c r="F5778" s="3" t="s">
        <v>39</v>
      </c>
    </row>
    <row r="5779" spans="1:6">
      <c r="A5779" s="35">
        <v>100695</v>
      </c>
      <c r="B5779" s="3" t="s">
        <v>1445</v>
      </c>
      <c r="C5779" s="3" t="s">
        <v>91</v>
      </c>
      <c r="D5779" s="3" t="s">
        <v>92</v>
      </c>
      <c r="E5779" s="36">
        <v>44.4</v>
      </c>
      <c r="F5779" s="3" t="s">
        <v>39</v>
      </c>
    </row>
    <row r="5780" spans="1:6">
      <c r="A5780" s="35">
        <v>100696</v>
      </c>
      <c r="B5780" s="3" t="s">
        <v>1446</v>
      </c>
      <c r="C5780" s="3" t="s">
        <v>91</v>
      </c>
      <c r="D5780" s="3" t="s">
        <v>92</v>
      </c>
      <c r="E5780" s="36">
        <v>49.35</v>
      </c>
      <c r="F5780" s="3" t="s">
        <v>39</v>
      </c>
    </row>
    <row r="5781" spans="1:6">
      <c r="A5781" s="35">
        <v>100697</v>
      </c>
      <c r="B5781" s="3" t="s">
        <v>1447</v>
      </c>
      <c r="C5781" s="3" t="s">
        <v>91</v>
      </c>
      <c r="D5781" s="3" t="s">
        <v>92</v>
      </c>
      <c r="E5781" s="36">
        <v>54.35</v>
      </c>
      <c r="F5781" s="3" t="s">
        <v>39</v>
      </c>
    </row>
    <row r="5782" spans="1:6">
      <c r="A5782" s="35">
        <v>100698</v>
      </c>
      <c r="B5782" s="3" t="s">
        <v>1448</v>
      </c>
      <c r="C5782" s="3" t="s">
        <v>91</v>
      </c>
      <c r="D5782" s="3" t="s">
        <v>92</v>
      </c>
      <c r="E5782" s="36">
        <v>59.33</v>
      </c>
      <c r="F5782" s="3" t="s">
        <v>39</v>
      </c>
    </row>
    <row r="5783" spans="1:6">
      <c r="A5783" s="35">
        <v>100699</v>
      </c>
      <c r="B5783" s="3" t="s">
        <v>1449</v>
      </c>
      <c r="C5783" s="3" t="s">
        <v>91</v>
      </c>
      <c r="D5783" s="3" t="s">
        <v>92</v>
      </c>
      <c r="E5783" s="36">
        <v>70.47</v>
      </c>
      <c r="F5783" s="3" t="s">
        <v>39</v>
      </c>
    </row>
    <row r="5784" spans="1:6">
      <c r="A5784" s="35">
        <v>101849</v>
      </c>
      <c r="B5784" s="3" t="s">
        <v>5910</v>
      </c>
      <c r="C5784" s="3" t="s">
        <v>1231</v>
      </c>
      <c r="D5784" s="3" t="s">
        <v>38</v>
      </c>
      <c r="E5784" s="36">
        <v>156.13</v>
      </c>
      <c r="F5784" s="3" t="s">
        <v>39</v>
      </c>
    </row>
    <row r="5785" spans="1:6">
      <c r="A5785" s="35">
        <v>101841</v>
      </c>
      <c r="B5785" s="3" t="s">
        <v>5905</v>
      </c>
      <c r="C5785" s="3" t="s">
        <v>1231</v>
      </c>
      <c r="D5785" s="3" t="s">
        <v>38</v>
      </c>
      <c r="E5785" s="36">
        <v>91.5</v>
      </c>
      <c r="F5785" s="3" t="s">
        <v>39</v>
      </c>
    </row>
    <row r="5786" spans="1:6">
      <c r="A5786" s="35">
        <v>101843</v>
      </c>
      <c r="B5786" s="3" t="s">
        <v>16771</v>
      </c>
      <c r="C5786" s="3" t="s">
        <v>1231</v>
      </c>
      <c r="D5786" s="3" t="s">
        <v>38</v>
      </c>
      <c r="E5786" s="36">
        <v>161.27000000000001</v>
      </c>
      <c r="F5786" s="3" t="s">
        <v>39</v>
      </c>
    </row>
    <row r="5787" spans="1:6">
      <c r="A5787" s="35">
        <v>101844</v>
      </c>
      <c r="B5787" s="3" t="s">
        <v>16772</v>
      </c>
      <c r="C5787" s="3" t="s">
        <v>1231</v>
      </c>
      <c r="D5787" s="3" t="s">
        <v>38</v>
      </c>
      <c r="E5787" s="36">
        <v>193.91</v>
      </c>
      <c r="F5787" s="3" t="s">
        <v>39</v>
      </c>
    </row>
    <row r="5788" spans="1:6">
      <c r="A5788" s="35">
        <v>101845</v>
      </c>
      <c r="B5788" s="3" t="s">
        <v>16773</v>
      </c>
      <c r="C5788" s="3" t="s">
        <v>1231</v>
      </c>
      <c r="D5788" s="3" t="s">
        <v>38</v>
      </c>
      <c r="E5788" s="36">
        <v>226.11</v>
      </c>
      <c r="F5788" s="3" t="s">
        <v>39</v>
      </c>
    </row>
    <row r="5789" spans="1:6">
      <c r="A5789" s="35">
        <v>101842</v>
      </c>
      <c r="B5789" s="3" t="s">
        <v>5906</v>
      </c>
      <c r="C5789" s="3" t="s">
        <v>1231</v>
      </c>
      <c r="D5789" s="3" t="s">
        <v>38</v>
      </c>
      <c r="E5789" s="36">
        <v>79.900000000000006</v>
      </c>
      <c r="F5789" s="3" t="s">
        <v>39</v>
      </c>
    </row>
    <row r="5790" spans="1:6">
      <c r="A5790" s="35">
        <v>101846</v>
      </c>
      <c r="B5790" s="3" t="s">
        <v>5907</v>
      </c>
      <c r="C5790" s="3" t="s">
        <v>1231</v>
      </c>
      <c r="D5790" s="3" t="s">
        <v>38</v>
      </c>
      <c r="E5790" s="36">
        <v>150.13</v>
      </c>
      <c r="F5790" s="3" t="s">
        <v>39</v>
      </c>
    </row>
    <row r="5791" spans="1:6">
      <c r="A5791" s="35">
        <v>101847</v>
      </c>
      <c r="B5791" s="3" t="s">
        <v>5908</v>
      </c>
      <c r="C5791" s="3" t="s">
        <v>1231</v>
      </c>
      <c r="D5791" s="3" t="s">
        <v>38</v>
      </c>
      <c r="E5791" s="36">
        <v>183</v>
      </c>
      <c r="F5791" s="3" t="s">
        <v>39</v>
      </c>
    </row>
    <row r="5792" spans="1:6">
      <c r="A5792" s="35">
        <v>101848</v>
      </c>
      <c r="B5792" s="3" t="s">
        <v>5909</v>
      </c>
      <c r="C5792" s="3" t="s">
        <v>1231</v>
      </c>
      <c r="D5792" s="3" t="s">
        <v>38</v>
      </c>
      <c r="E5792" s="36">
        <v>215.43</v>
      </c>
      <c r="F5792" s="3" t="s">
        <v>39</v>
      </c>
    </row>
    <row r="5793" spans="1:6">
      <c r="A5793" s="35">
        <v>101839</v>
      </c>
      <c r="B5793" s="3" t="s">
        <v>5903</v>
      </c>
      <c r="C5793" s="3" t="s">
        <v>1231</v>
      </c>
      <c r="D5793" s="3" t="s">
        <v>38</v>
      </c>
      <c r="E5793" s="36">
        <v>128.44999999999999</v>
      </c>
      <c r="F5793" s="3" t="s">
        <v>39</v>
      </c>
    </row>
    <row r="5794" spans="1:6">
      <c r="A5794" s="35">
        <v>101840</v>
      </c>
      <c r="B5794" s="3" t="s">
        <v>5904</v>
      </c>
      <c r="C5794" s="3" t="s">
        <v>1231</v>
      </c>
      <c r="D5794" s="3" t="s">
        <v>38</v>
      </c>
      <c r="E5794" s="36">
        <v>197.59</v>
      </c>
      <c r="F5794" s="3" t="s">
        <v>39</v>
      </c>
    </row>
    <row r="5795" spans="1:6">
      <c r="A5795" s="35">
        <v>101837</v>
      </c>
      <c r="B5795" s="3" t="s">
        <v>5901</v>
      </c>
      <c r="C5795" s="3" t="s">
        <v>1231</v>
      </c>
      <c r="D5795" s="3" t="s">
        <v>38</v>
      </c>
      <c r="E5795" s="36">
        <v>59.43</v>
      </c>
      <c r="F5795" s="3" t="s">
        <v>39</v>
      </c>
    </row>
    <row r="5796" spans="1:6">
      <c r="A5796" s="35">
        <v>101838</v>
      </c>
      <c r="B5796" s="3" t="s">
        <v>5902</v>
      </c>
      <c r="C5796" s="3" t="s">
        <v>1231</v>
      </c>
      <c r="D5796" s="3" t="s">
        <v>38</v>
      </c>
      <c r="E5796" s="36">
        <v>94.41</v>
      </c>
      <c r="F5796" s="3" t="s">
        <v>39</v>
      </c>
    </row>
    <row r="5797" spans="1:6">
      <c r="A5797" s="35">
        <v>101836</v>
      </c>
      <c r="B5797" s="3" t="s">
        <v>5900</v>
      </c>
      <c r="C5797" s="3" t="s">
        <v>1231</v>
      </c>
      <c r="D5797" s="3" t="s">
        <v>38</v>
      </c>
      <c r="E5797" s="36">
        <v>21.86</v>
      </c>
      <c r="F5797" s="3" t="s">
        <v>39</v>
      </c>
    </row>
    <row r="5798" spans="1:6">
      <c r="A5798" s="35">
        <v>101835</v>
      </c>
      <c r="B5798" s="3" t="s">
        <v>5899</v>
      </c>
      <c r="C5798" s="3" t="s">
        <v>1231</v>
      </c>
      <c r="D5798" s="3" t="s">
        <v>38</v>
      </c>
      <c r="E5798" s="36">
        <v>220.18</v>
      </c>
      <c r="F5798" s="3" t="s">
        <v>39</v>
      </c>
    </row>
    <row r="5799" spans="1:6">
      <c r="A5799" s="35">
        <v>101827</v>
      </c>
      <c r="B5799" s="3" t="s">
        <v>5894</v>
      </c>
      <c r="C5799" s="3" t="s">
        <v>1231</v>
      </c>
      <c r="D5799" s="3" t="s">
        <v>38</v>
      </c>
      <c r="E5799" s="36">
        <v>155.55000000000001</v>
      </c>
      <c r="F5799" s="3" t="s">
        <v>39</v>
      </c>
    </row>
    <row r="5800" spans="1:6">
      <c r="A5800" s="35">
        <v>101829</v>
      </c>
      <c r="B5800" s="3" t="s">
        <v>16768</v>
      </c>
      <c r="C5800" s="3" t="s">
        <v>1231</v>
      </c>
      <c r="D5800" s="3" t="s">
        <v>38</v>
      </c>
      <c r="E5800" s="36">
        <v>225.32</v>
      </c>
      <c r="F5800" s="3" t="s">
        <v>39</v>
      </c>
    </row>
    <row r="5801" spans="1:6">
      <c r="A5801" s="35">
        <v>101830</v>
      </c>
      <c r="B5801" s="3" t="s">
        <v>16769</v>
      </c>
      <c r="C5801" s="3" t="s">
        <v>1231</v>
      </c>
      <c r="D5801" s="3" t="s">
        <v>38</v>
      </c>
      <c r="E5801" s="36">
        <v>257.95999999999998</v>
      </c>
      <c r="F5801" s="3" t="s">
        <v>39</v>
      </c>
    </row>
    <row r="5802" spans="1:6">
      <c r="A5802" s="35">
        <v>101831</v>
      </c>
      <c r="B5802" s="3" t="s">
        <v>16770</v>
      </c>
      <c r="C5802" s="3" t="s">
        <v>1231</v>
      </c>
      <c r="D5802" s="3" t="s">
        <v>38</v>
      </c>
      <c r="E5802" s="36">
        <v>290.16000000000003</v>
      </c>
      <c r="F5802" s="3" t="s">
        <v>39</v>
      </c>
    </row>
    <row r="5803" spans="1:6">
      <c r="A5803" s="35">
        <v>101828</v>
      </c>
      <c r="B5803" s="3" t="s">
        <v>5895</v>
      </c>
      <c r="C5803" s="3" t="s">
        <v>1231</v>
      </c>
      <c r="D5803" s="3" t="s">
        <v>38</v>
      </c>
      <c r="E5803" s="36">
        <v>143.94999999999999</v>
      </c>
      <c r="F5803" s="3" t="s">
        <v>39</v>
      </c>
    </row>
    <row r="5804" spans="1:6">
      <c r="A5804" s="35">
        <v>101832</v>
      </c>
      <c r="B5804" s="3" t="s">
        <v>5896</v>
      </c>
      <c r="C5804" s="3" t="s">
        <v>1231</v>
      </c>
      <c r="D5804" s="3" t="s">
        <v>38</v>
      </c>
      <c r="E5804" s="36">
        <v>214.18</v>
      </c>
      <c r="F5804" s="3" t="s">
        <v>39</v>
      </c>
    </row>
    <row r="5805" spans="1:6">
      <c r="A5805" s="35">
        <v>101833</v>
      </c>
      <c r="B5805" s="3" t="s">
        <v>5897</v>
      </c>
      <c r="C5805" s="3" t="s">
        <v>1231</v>
      </c>
      <c r="D5805" s="3" t="s">
        <v>38</v>
      </c>
      <c r="E5805" s="36">
        <v>247.05</v>
      </c>
      <c r="F5805" s="3" t="s">
        <v>39</v>
      </c>
    </row>
    <row r="5806" spans="1:6">
      <c r="A5806" s="35">
        <v>101834</v>
      </c>
      <c r="B5806" s="3" t="s">
        <v>5898</v>
      </c>
      <c r="C5806" s="3" t="s">
        <v>1231</v>
      </c>
      <c r="D5806" s="3" t="s">
        <v>38</v>
      </c>
      <c r="E5806" s="36">
        <v>279.48</v>
      </c>
      <c r="F5806" s="3" t="s">
        <v>39</v>
      </c>
    </row>
    <row r="5807" spans="1:6">
      <c r="A5807" s="35">
        <v>101825</v>
      </c>
      <c r="B5807" s="3" t="s">
        <v>5892</v>
      </c>
      <c r="C5807" s="3" t="s">
        <v>1231</v>
      </c>
      <c r="D5807" s="3" t="s">
        <v>38</v>
      </c>
      <c r="E5807" s="36">
        <v>192.5</v>
      </c>
      <c r="F5807" s="3" t="s">
        <v>39</v>
      </c>
    </row>
    <row r="5808" spans="1:6">
      <c r="A5808" s="35">
        <v>101826</v>
      </c>
      <c r="B5808" s="3" t="s">
        <v>5893</v>
      </c>
      <c r="C5808" s="3" t="s">
        <v>1231</v>
      </c>
      <c r="D5808" s="3" t="s">
        <v>38</v>
      </c>
      <c r="E5808" s="36">
        <v>226.09</v>
      </c>
      <c r="F5808" s="3" t="s">
        <v>39</v>
      </c>
    </row>
    <row r="5809" spans="1:6">
      <c r="A5809" s="35">
        <v>101823</v>
      </c>
      <c r="B5809" s="3" t="s">
        <v>5890</v>
      </c>
      <c r="C5809" s="3" t="s">
        <v>1231</v>
      </c>
      <c r="D5809" s="3" t="s">
        <v>38</v>
      </c>
      <c r="E5809" s="36">
        <v>123.48</v>
      </c>
      <c r="F5809" s="3" t="s">
        <v>39</v>
      </c>
    </row>
    <row r="5810" spans="1:6">
      <c r="A5810" s="35">
        <v>101824</v>
      </c>
      <c r="B5810" s="3" t="s">
        <v>5891</v>
      </c>
      <c r="C5810" s="3" t="s">
        <v>1231</v>
      </c>
      <c r="D5810" s="3" t="s">
        <v>38</v>
      </c>
      <c r="E5810" s="36">
        <v>158.46</v>
      </c>
      <c r="F5810" s="3" t="s">
        <v>39</v>
      </c>
    </row>
    <row r="5811" spans="1:6">
      <c r="A5811" s="35">
        <v>101822</v>
      </c>
      <c r="B5811" s="3" t="s">
        <v>5889</v>
      </c>
      <c r="C5811" s="3" t="s">
        <v>1231</v>
      </c>
      <c r="D5811" s="3" t="s">
        <v>38</v>
      </c>
      <c r="E5811" s="36">
        <v>85.91</v>
      </c>
      <c r="F5811" s="3" t="s">
        <v>39</v>
      </c>
    </row>
    <row r="5812" spans="1:6">
      <c r="A5812" s="35">
        <v>101819</v>
      </c>
      <c r="B5812" s="3" t="s">
        <v>5887</v>
      </c>
      <c r="C5812" s="3" t="s">
        <v>188</v>
      </c>
      <c r="D5812" s="3" t="s">
        <v>38</v>
      </c>
      <c r="E5812" s="36">
        <v>54.03</v>
      </c>
      <c r="F5812" s="3" t="s">
        <v>39</v>
      </c>
    </row>
    <row r="5813" spans="1:6">
      <c r="A5813" s="35">
        <v>101818</v>
      </c>
      <c r="B5813" s="3" t="s">
        <v>5886</v>
      </c>
      <c r="C5813" s="3" t="s">
        <v>188</v>
      </c>
      <c r="D5813" s="3" t="s">
        <v>38</v>
      </c>
      <c r="E5813" s="36">
        <v>59.17</v>
      </c>
      <c r="F5813" s="3" t="s">
        <v>39</v>
      </c>
    </row>
    <row r="5814" spans="1:6">
      <c r="A5814" s="35">
        <v>101817</v>
      </c>
      <c r="B5814" s="3" t="s">
        <v>5885</v>
      </c>
      <c r="C5814" s="3" t="s">
        <v>188</v>
      </c>
      <c r="D5814" s="3" t="s">
        <v>38</v>
      </c>
      <c r="E5814" s="36">
        <v>41.31</v>
      </c>
      <c r="F5814" s="3" t="s">
        <v>39</v>
      </c>
    </row>
    <row r="5815" spans="1:6">
      <c r="A5815" s="35">
        <v>101816</v>
      </c>
      <c r="B5815" s="3" t="s">
        <v>5884</v>
      </c>
      <c r="C5815" s="3" t="s">
        <v>188</v>
      </c>
      <c r="D5815" s="3" t="s">
        <v>38</v>
      </c>
      <c r="E5815" s="36">
        <v>61.91</v>
      </c>
      <c r="F5815" s="3" t="s">
        <v>39</v>
      </c>
    </row>
    <row r="5816" spans="1:6">
      <c r="A5816" s="35">
        <v>101815</v>
      </c>
      <c r="B5816" s="3" t="s">
        <v>5883</v>
      </c>
      <c r="C5816" s="3" t="s">
        <v>188</v>
      </c>
      <c r="D5816" s="3" t="s">
        <v>38</v>
      </c>
      <c r="E5816" s="36">
        <v>74.41</v>
      </c>
      <c r="F5816" s="3" t="s">
        <v>39</v>
      </c>
    </row>
    <row r="5817" spans="1:6">
      <c r="A5817" s="35">
        <v>101820</v>
      </c>
      <c r="B5817" s="3" t="s">
        <v>5888</v>
      </c>
      <c r="C5817" s="3" t="s">
        <v>188</v>
      </c>
      <c r="D5817" s="3" t="s">
        <v>38</v>
      </c>
      <c r="E5817" s="36">
        <v>32.21</v>
      </c>
      <c r="F5817" s="3" t="s">
        <v>39</v>
      </c>
    </row>
    <row r="5818" spans="1:6">
      <c r="A5818" s="35">
        <v>102988</v>
      </c>
      <c r="B5818" s="3" t="s">
        <v>16774</v>
      </c>
      <c r="C5818" s="3" t="s">
        <v>188</v>
      </c>
      <c r="D5818" s="3" t="s">
        <v>38</v>
      </c>
      <c r="E5818" s="36">
        <v>42.54</v>
      </c>
      <c r="F5818" s="3" t="s">
        <v>39</v>
      </c>
    </row>
    <row r="5819" spans="1:6">
      <c r="A5819" s="35">
        <v>101814</v>
      </c>
      <c r="B5819" s="3" t="s">
        <v>5882</v>
      </c>
      <c r="C5819" s="3" t="s">
        <v>188</v>
      </c>
      <c r="D5819" s="3" t="s">
        <v>38</v>
      </c>
      <c r="E5819" s="36">
        <v>38.29</v>
      </c>
      <c r="F5819" s="3" t="s">
        <v>39</v>
      </c>
    </row>
    <row r="5820" spans="1:6">
      <c r="A5820" s="35">
        <v>102098</v>
      </c>
      <c r="B5820" s="3" t="s">
        <v>5933</v>
      </c>
      <c r="C5820" s="3" t="s">
        <v>1231</v>
      </c>
      <c r="D5820" s="3" t="s">
        <v>38</v>
      </c>
      <c r="E5820" s="37">
        <v>1755.75</v>
      </c>
      <c r="F5820" s="3" t="s">
        <v>39</v>
      </c>
    </row>
    <row r="5821" spans="1:6">
      <c r="A5821" s="35">
        <v>101812</v>
      </c>
      <c r="B5821" s="3" t="s">
        <v>5880</v>
      </c>
      <c r="C5821" s="3" t="s">
        <v>1231</v>
      </c>
      <c r="D5821" s="3" t="s">
        <v>38</v>
      </c>
      <c r="E5821" s="37">
        <v>1691.6</v>
      </c>
      <c r="F5821" s="3" t="s">
        <v>39</v>
      </c>
    </row>
    <row r="5822" spans="1:6">
      <c r="A5822" s="35">
        <v>101813</v>
      </c>
      <c r="B5822" s="3" t="s">
        <v>5881</v>
      </c>
      <c r="C5822" s="3" t="s">
        <v>1231</v>
      </c>
      <c r="D5822" s="3" t="s">
        <v>38</v>
      </c>
      <c r="E5822" s="37">
        <v>1256.57</v>
      </c>
      <c r="F5822" s="3" t="s">
        <v>39</v>
      </c>
    </row>
    <row r="5823" spans="1:6">
      <c r="A5823" s="35">
        <v>101188</v>
      </c>
      <c r="B5823" s="3" t="s">
        <v>6272</v>
      </c>
      <c r="C5823" s="3" t="s">
        <v>3</v>
      </c>
      <c r="D5823" s="3" t="s">
        <v>92</v>
      </c>
      <c r="E5823" s="36">
        <v>4.6900000000000004</v>
      </c>
      <c r="F5823" s="3" t="s">
        <v>39</v>
      </c>
    </row>
    <row r="5824" spans="1:6">
      <c r="A5824" s="35">
        <v>89673</v>
      </c>
      <c r="B5824" s="3" t="s">
        <v>2507</v>
      </c>
      <c r="C5824" s="3" t="s">
        <v>91</v>
      </c>
      <c r="D5824" s="3" t="s">
        <v>92</v>
      </c>
      <c r="E5824" s="36">
        <v>33.21</v>
      </c>
      <c r="F5824" s="3" t="s">
        <v>39</v>
      </c>
    </row>
    <row r="5825" spans="1:6">
      <c r="A5825" s="35">
        <v>89557</v>
      </c>
      <c r="B5825" s="3" t="s">
        <v>2408</v>
      </c>
      <c r="C5825" s="3" t="s">
        <v>91</v>
      </c>
      <c r="D5825" s="3" t="s">
        <v>92</v>
      </c>
      <c r="E5825" s="36">
        <v>34.11</v>
      </c>
      <c r="F5825" s="3" t="s">
        <v>39</v>
      </c>
    </row>
    <row r="5826" spans="1:6">
      <c r="A5826" s="35">
        <v>89681</v>
      </c>
      <c r="B5826" s="3" t="s">
        <v>2515</v>
      </c>
      <c r="C5826" s="3" t="s">
        <v>91</v>
      </c>
      <c r="D5826" s="3" t="s">
        <v>92</v>
      </c>
      <c r="E5826" s="36">
        <v>91.47</v>
      </c>
      <c r="F5826" s="3" t="s">
        <v>39</v>
      </c>
    </row>
    <row r="5827" spans="1:6">
      <c r="A5827" s="35">
        <v>89665</v>
      </c>
      <c r="B5827" s="3" t="s">
        <v>2499</v>
      </c>
      <c r="C5827" s="3" t="s">
        <v>91</v>
      </c>
      <c r="D5827" s="3" t="s">
        <v>92</v>
      </c>
      <c r="E5827" s="36">
        <v>16.41</v>
      </c>
      <c r="F5827" s="3" t="s">
        <v>39</v>
      </c>
    </row>
    <row r="5828" spans="1:6">
      <c r="A5828" s="35">
        <v>89549</v>
      </c>
      <c r="B5828" s="3" t="s">
        <v>2400</v>
      </c>
      <c r="C5828" s="3" t="s">
        <v>91</v>
      </c>
      <c r="D5828" s="3" t="s">
        <v>92</v>
      </c>
      <c r="E5828" s="36">
        <v>17.510000000000002</v>
      </c>
      <c r="F5828" s="3" t="s">
        <v>39</v>
      </c>
    </row>
    <row r="5829" spans="1:6">
      <c r="A5829" s="35">
        <v>97600</v>
      </c>
      <c r="B5829" s="3" t="s">
        <v>5238</v>
      </c>
      <c r="C5829" s="3" t="s">
        <v>91</v>
      </c>
      <c r="D5829" s="3" t="s">
        <v>38</v>
      </c>
      <c r="E5829" s="36">
        <v>368.19</v>
      </c>
      <c r="F5829" s="3" t="s">
        <v>39</v>
      </c>
    </row>
    <row r="5830" spans="1:6">
      <c r="A5830" s="35">
        <v>97601</v>
      </c>
      <c r="B5830" s="3" t="s">
        <v>5239</v>
      </c>
      <c r="C5830" s="3" t="s">
        <v>91</v>
      </c>
      <c r="D5830" s="3" t="s">
        <v>38</v>
      </c>
      <c r="E5830" s="36">
        <v>379.25</v>
      </c>
      <c r="F5830" s="3" t="s">
        <v>39</v>
      </c>
    </row>
    <row r="5831" spans="1:6">
      <c r="A5831" s="35">
        <v>101666</v>
      </c>
      <c r="B5831" s="3" t="s">
        <v>5236</v>
      </c>
      <c r="C5831" s="3" t="s">
        <v>91</v>
      </c>
      <c r="D5831" s="3" t="s">
        <v>38</v>
      </c>
      <c r="E5831" s="36">
        <v>466.57</v>
      </c>
      <c r="F5831" s="3" t="s">
        <v>39</v>
      </c>
    </row>
    <row r="5832" spans="1:6">
      <c r="A5832" s="35">
        <v>102803</v>
      </c>
      <c r="B5832" s="3" t="s">
        <v>6127</v>
      </c>
      <c r="C5832" s="3" t="s">
        <v>188</v>
      </c>
      <c r="D5832" s="3" t="s">
        <v>410</v>
      </c>
      <c r="E5832" s="36">
        <v>1.83</v>
      </c>
      <c r="F5832" s="3" t="s">
        <v>39</v>
      </c>
    </row>
    <row r="5833" spans="1:6">
      <c r="A5833" s="35">
        <v>103041</v>
      </c>
      <c r="B5833" s="3" t="s">
        <v>16635</v>
      </c>
      <c r="C5833" s="3" t="s">
        <v>91</v>
      </c>
      <c r="D5833" s="3" t="s">
        <v>92</v>
      </c>
      <c r="E5833" s="36">
        <v>14.46</v>
      </c>
      <c r="F5833" s="3" t="s">
        <v>39</v>
      </c>
    </row>
    <row r="5834" spans="1:6">
      <c r="A5834" s="35">
        <v>103042</v>
      </c>
      <c r="B5834" s="3" t="s">
        <v>16636</v>
      </c>
      <c r="C5834" s="3" t="s">
        <v>91</v>
      </c>
      <c r="D5834" s="3" t="s">
        <v>92</v>
      </c>
      <c r="E5834" s="36">
        <v>17.95</v>
      </c>
      <c r="F5834" s="3" t="s">
        <v>39</v>
      </c>
    </row>
    <row r="5835" spans="1:6">
      <c r="A5835" s="35">
        <v>103043</v>
      </c>
      <c r="B5835" s="3" t="s">
        <v>16637</v>
      </c>
      <c r="C5835" s="3" t="s">
        <v>91</v>
      </c>
      <c r="D5835" s="3" t="s">
        <v>92</v>
      </c>
      <c r="E5835" s="36">
        <v>16.649999999999999</v>
      </c>
      <c r="F5835" s="3" t="s">
        <v>39</v>
      </c>
    </row>
    <row r="5836" spans="1:6">
      <c r="A5836" s="35">
        <v>103044</v>
      </c>
      <c r="B5836" s="3" t="s">
        <v>16638</v>
      </c>
      <c r="C5836" s="3" t="s">
        <v>91</v>
      </c>
      <c r="D5836" s="3" t="s">
        <v>92</v>
      </c>
      <c r="E5836" s="36">
        <v>22.52</v>
      </c>
      <c r="F5836" s="3" t="s">
        <v>39</v>
      </c>
    </row>
    <row r="5837" spans="1:6">
      <c r="A5837" s="35">
        <v>103039</v>
      </c>
      <c r="B5837" s="3" t="s">
        <v>16633</v>
      </c>
      <c r="C5837" s="3" t="s">
        <v>91</v>
      </c>
      <c r="D5837" s="3" t="s">
        <v>92</v>
      </c>
      <c r="E5837" s="36">
        <v>49.78</v>
      </c>
      <c r="F5837" s="3" t="s">
        <v>39</v>
      </c>
    </row>
    <row r="5838" spans="1:6">
      <c r="A5838" s="35">
        <v>103038</v>
      </c>
      <c r="B5838" s="3" t="s">
        <v>16632</v>
      </c>
      <c r="C5838" s="3" t="s">
        <v>91</v>
      </c>
      <c r="D5838" s="3" t="s">
        <v>92</v>
      </c>
      <c r="E5838" s="36">
        <v>45.6</v>
      </c>
      <c r="F5838" s="3" t="s">
        <v>39</v>
      </c>
    </row>
    <row r="5839" spans="1:6">
      <c r="A5839" s="35">
        <v>103037</v>
      </c>
      <c r="B5839" s="3" t="s">
        <v>16631</v>
      </c>
      <c r="C5839" s="3" t="s">
        <v>91</v>
      </c>
      <c r="D5839" s="3" t="s">
        <v>92</v>
      </c>
      <c r="E5839" s="36">
        <v>34.06</v>
      </c>
      <c r="F5839" s="3" t="s">
        <v>39</v>
      </c>
    </row>
    <row r="5840" spans="1:6">
      <c r="A5840" s="35">
        <v>103036</v>
      </c>
      <c r="B5840" s="3" t="s">
        <v>16630</v>
      </c>
      <c r="C5840" s="3" t="s">
        <v>91</v>
      </c>
      <c r="D5840" s="3" t="s">
        <v>92</v>
      </c>
      <c r="E5840" s="36">
        <v>17.29</v>
      </c>
      <c r="F5840" s="3" t="s">
        <v>39</v>
      </c>
    </row>
    <row r="5841" spans="1:6">
      <c r="A5841" s="35">
        <v>103040</v>
      </c>
      <c r="B5841" s="3" t="s">
        <v>16634</v>
      </c>
      <c r="C5841" s="3" t="s">
        <v>91</v>
      </c>
      <c r="D5841" s="3" t="s">
        <v>92</v>
      </c>
      <c r="E5841" s="36">
        <v>73.77</v>
      </c>
      <c r="F5841" s="3" t="s">
        <v>39</v>
      </c>
    </row>
    <row r="5842" spans="1:6">
      <c r="A5842" s="35">
        <v>90371</v>
      </c>
      <c r="B5842" s="3" t="s">
        <v>16572</v>
      </c>
      <c r="C5842" s="3" t="s">
        <v>91</v>
      </c>
      <c r="D5842" s="3" t="s">
        <v>92</v>
      </c>
      <c r="E5842" s="36">
        <v>21.61</v>
      </c>
      <c r="F5842" s="3" t="s">
        <v>39</v>
      </c>
    </row>
    <row r="5843" spans="1:6">
      <c r="A5843" s="35">
        <v>103047</v>
      </c>
      <c r="B5843" s="3" t="s">
        <v>16641</v>
      </c>
      <c r="C5843" s="3" t="s">
        <v>91</v>
      </c>
      <c r="D5843" s="3" t="s">
        <v>92</v>
      </c>
      <c r="E5843" s="36">
        <v>18.149999999999999</v>
      </c>
      <c r="F5843" s="3" t="s">
        <v>39</v>
      </c>
    </row>
    <row r="5844" spans="1:6">
      <c r="A5844" s="35">
        <v>94489</v>
      </c>
      <c r="B5844" s="3" t="s">
        <v>16573</v>
      </c>
      <c r="C5844" s="3" t="s">
        <v>91</v>
      </c>
      <c r="D5844" s="3" t="s">
        <v>92</v>
      </c>
      <c r="E5844" s="36">
        <v>22.38</v>
      </c>
      <c r="F5844" s="3" t="s">
        <v>39</v>
      </c>
    </row>
    <row r="5845" spans="1:6">
      <c r="A5845" s="35">
        <v>94490</v>
      </c>
      <c r="B5845" s="3" t="s">
        <v>16574</v>
      </c>
      <c r="C5845" s="3" t="s">
        <v>91</v>
      </c>
      <c r="D5845" s="3" t="s">
        <v>92</v>
      </c>
      <c r="E5845" s="36">
        <v>32.770000000000003</v>
      </c>
      <c r="F5845" s="3" t="s">
        <v>39</v>
      </c>
    </row>
    <row r="5846" spans="1:6">
      <c r="A5846" s="35">
        <v>94491</v>
      </c>
      <c r="B5846" s="3" t="s">
        <v>16575</v>
      </c>
      <c r="C5846" s="3" t="s">
        <v>91</v>
      </c>
      <c r="D5846" s="3" t="s">
        <v>92</v>
      </c>
      <c r="E5846" s="36">
        <v>45</v>
      </c>
      <c r="F5846" s="3" t="s">
        <v>39</v>
      </c>
    </row>
    <row r="5847" spans="1:6">
      <c r="A5847" s="35">
        <v>94492</v>
      </c>
      <c r="B5847" s="3" t="s">
        <v>16576</v>
      </c>
      <c r="C5847" s="3" t="s">
        <v>91</v>
      </c>
      <c r="D5847" s="3" t="s">
        <v>92</v>
      </c>
      <c r="E5847" s="36">
        <v>46.23</v>
      </c>
      <c r="F5847" s="3" t="s">
        <v>39</v>
      </c>
    </row>
    <row r="5848" spans="1:6">
      <c r="A5848" s="35">
        <v>94493</v>
      </c>
      <c r="B5848" s="3" t="s">
        <v>16577</v>
      </c>
      <c r="C5848" s="3" t="s">
        <v>91</v>
      </c>
      <c r="D5848" s="3" t="s">
        <v>92</v>
      </c>
      <c r="E5848" s="36">
        <v>85.12</v>
      </c>
      <c r="F5848" s="3" t="s">
        <v>39</v>
      </c>
    </row>
    <row r="5849" spans="1:6">
      <c r="A5849" s="35">
        <v>94497</v>
      </c>
      <c r="B5849" s="3" t="s">
        <v>16580</v>
      </c>
      <c r="C5849" s="3" t="s">
        <v>91</v>
      </c>
      <c r="D5849" s="3" t="s">
        <v>92</v>
      </c>
      <c r="E5849" s="36">
        <v>93.96</v>
      </c>
      <c r="F5849" s="3" t="s">
        <v>39</v>
      </c>
    </row>
    <row r="5850" spans="1:6">
      <c r="A5850" s="35">
        <v>94794</v>
      </c>
      <c r="B5850" s="3" t="s">
        <v>16587</v>
      </c>
      <c r="C5850" s="3" t="s">
        <v>91</v>
      </c>
      <c r="D5850" s="3" t="s">
        <v>92</v>
      </c>
      <c r="E5850" s="36">
        <v>148.34</v>
      </c>
      <c r="F5850" s="3" t="s">
        <v>39</v>
      </c>
    </row>
    <row r="5851" spans="1:6">
      <c r="A5851" s="35">
        <v>94496</v>
      </c>
      <c r="B5851" s="3" t="s">
        <v>16579</v>
      </c>
      <c r="C5851" s="3" t="s">
        <v>91</v>
      </c>
      <c r="D5851" s="3" t="s">
        <v>92</v>
      </c>
      <c r="E5851" s="36">
        <v>74.2</v>
      </c>
      <c r="F5851" s="3" t="s">
        <v>39</v>
      </c>
    </row>
    <row r="5852" spans="1:6">
      <c r="A5852" s="35">
        <v>94793</v>
      </c>
      <c r="B5852" s="3" t="s">
        <v>16586</v>
      </c>
      <c r="C5852" s="3" t="s">
        <v>91</v>
      </c>
      <c r="D5852" s="3" t="s">
        <v>92</v>
      </c>
      <c r="E5852" s="36">
        <v>140.16999999999999</v>
      </c>
      <c r="F5852" s="3" t="s">
        <v>39</v>
      </c>
    </row>
    <row r="5853" spans="1:6">
      <c r="A5853" s="35">
        <v>94495</v>
      </c>
      <c r="B5853" s="3" t="s">
        <v>16578</v>
      </c>
      <c r="C5853" s="3" t="s">
        <v>91</v>
      </c>
      <c r="D5853" s="3" t="s">
        <v>92</v>
      </c>
      <c r="E5853" s="36">
        <v>54.48</v>
      </c>
      <c r="F5853" s="3" t="s">
        <v>39</v>
      </c>
    </row>
    <row r="5854" spans="1:6">
      <c r="A5854" s="35">
        <v>94792</v>
      </c>
      <c r="B5854" s="3" t="s">
        <v>16585</v>
      </c>
      <c r="C5854" s="3" t="s">
        <v>91</v>
      </c>
      <c r="D5854" s="3" t="s">
        <v>92</v>
      </c>
      <c r="E5854" s="36">
        <v>102.07</v>
      </c>
      <c r="F5854" s="3" t="s">
        <v>39</v>
      </c>
    </row>
    <row r="5855" spans="1:6">
      <c r="A5855" s="35">
        <v>89352</v>
      </c>
      <c r="B5855" s="3" t="s">
        <v>16565</v>
      </c>
      <c r="C5855" s="3" t="s">
        <v>91</v>
      </c>
      <c r="D5855" s="3" t="s">
        <v>92</v>
      </c>
      <c r="E5855" s="36">
        <v>32.090000000000003</v>
      </c>
      <c r="F5855" s="3" t="s">
        <v>39</v>
      </c>
    </row>
    <row r="5856" spans="1:6">
      <c r="A5856" s="35">
        <v>89986</v>
      </c>
      <c r="B5856" s="3" t="s">
        <v>16570</v>
      </c>
      <c r="C5856" s="3" t="s">
        <v>91</v>
      </c>
      <c r="D5856" s="3" t="s">
        <v>92</v>
      </c>
      <c r="E5856" s="36">
        <v>73.709999999999994</v>
      </c>
      <c r="F5856" s="3" t="s">
        <v>39</v>
      </c>
    </row>
    <row r="5857" spans="1:6">
      <c r="A5857" s="35">
        <v>94499</v>
      </c>
      <c r="B5857" s="3" t="s">
        <v>16582</v>
      </c>
      <c r="C5857" s="3" t="s">
        <v>91</v>
      </c>
      <c r="D5857" s="3" t="s">
        <v>92</v>
      </c>
      <c r="E5857" s="36">
        <v>259.85000000000002</v>
      </c>
      <c r="F5857" s="3" t="s">
        <v>39</v>
      </c>
    </row>
    <row r="5858" spans="1:6">
      <c r="A5858" s="35">
        <v>94498</v>
      </c>
      <c r="B5858" s="3" t="s">
        <v>16581</v>
      </c>
      <c r="C5858" s="3" t="s">
        <v>91</v>
      </c>
      <c r="D5858" s="3" t="s">
        <v>92</v>
      </c>
      <c r="E5858" s="36">
        <v>129.83000000000001</v>
      </c>
      <c r="F5858" s="3" t="s">
        <v>39</v>
      </c>
    </row>
    <row r="5859" spans="1:6">
      <c r="A5859" s="35">
        <v>94500</v>
      </c>
      <c r="B5859" s="3" t="s">
        <v>16583</v>
      </c>
      <c r="C5859" s="3" t="s">
        <v>91</v>
      </c>
      <c r="D5859" s="3" t="s">
        <v>92</v>
      </c>
      <c r="E5859" s="36">
        <v>315.27</v>
      </c>
      <c r="F5859" s="3" t="s">
        <v>39</v>
      </c>
    </row>
    <row r="5860" spans="1:6">
      <c r="A5860" s="35">
        <v>89353</v>
      </c>
      <c r="B5860" s="3" t="s">
        <v>16566</v>
      </c>
      <c r="C5860" s="3" t="s">
        <v>91</v>
      </c>
      <c r="D5860" s="3" t="s">
        <v>92</v>
      </c>
      <c r="E5860" s="36">
        <v>35.14</v>
      </c>
      <c r="F5860" s="3" t="s">
        <v>39</v>
      </c>
    </row>
    <row r="5861" spans="1:6">
      <c r="A5861" s="35">
        <v>89987</v>
      </c>
      <c r="B5861" s="3" t="s">
        <v>16571</v>
      </c>
      <c r="C5861" s="3" t="s">
        <v>91</v>
      </c>
      <c r="D5861" s="3" t="s">
        <v>92</v>
      </c>
      <c r="E5861" s="36">
        <v>83.71</v>
      </c>
      <c r="F5861" s="3" t="s">
        <v>39</v>
      </c>
    </row>
    <row r="5862" spans="1:6">
      <c r="A5862" s="35">
        <v>94501</v>
      </c>
      <c r="B5862" s="3" t="s">
        <v>16584</v>
      </c>
      <c r="C5862" s="3" t="s">
        <v>91</v>
      </c>
      <c r="D5862" s="3" t="s">
        <v>92</v>
      </c>
      <c r="E5862" s="36">
        <v>639.54</v>
      </c>
      <c r="F5862" s="3" t="s">
        <v>39</v>
      </c>
    </row>
    <row r="5863" spans="1:6">
      <c r="A5863" s="35">
        <v>89351</v>
      </c>
      <c r="B5863" s="3" t="s">
        <v>16564</v>
      </c>
      <c r="C5863" s="3" t="s">
        <v>91</v>
      </c>
      <c r="D5863" s="3" t="s">
        <v>92</v>
      </c>
      <c r="E5863" s="36">
        <v>29.01</v>
      </c>
      <c r="F5863" s="3" t="s">
        <v>39</v>
      </c>
    </row>
    <row r="5864" spans="1:6">
      <c r="A5864" s="35">
        <v>89349</v>
      </c>
      <c r="B5864" s="3" t="s">
        <v>16563</v>
      </c>
      <c r="C5864" s="3" t="s">
        <v>91</v>
      </c>
      <c r="D5864" s="3" t="s">
        <v>92</v>
      </c>
      <c r="E5864" s="36">
        <v>23.54</v>
      </c>
      <c r="F5864" s="3" t="s">
        <v>39</v>
      </c>
    </row>
    <row r="5865" spans="1:6">
      <c r="A5865" s="35">
        <v>89984</v>
      </c>
      <c r="B5865" s="3" t="s">
        <v>16568</v>
      </c>
      <c r="C5865" s="3" t="s">
        <v>91</v>
      </c>
      <c r="D5865" s="3" t="s">
        <v>92</v>
      </c>
      <c r="E5865" s="36">
        <v>75.67</v>
      </c>
      <c r="F5865" s="3" t="s">
        <v>39</v>
      </c>
    </row>
    <row r="5866" spans="1:6">
      <c r="A5866" s="35">
        <v>89985</v>
      </c>
      <c r="B5866" s="3" t="s">
        <v>16569</v>
      </c>
      <c r="C5866" s="3" t="s">
        <v>91</v>
      </c>
      <c r="D5866" s="3" t="s">
        <v>92</v>
      </c>
      <c r="E5866" s="36">
        <v>79.42</v>
      </c>
      <c r="F5866" s="3" t="s">
        <v>39</v>
      </c>
    </row>
    <row r="5867" spans="1:6">
      <c r="A5867" s="35">
        <v>103045</v>
      </c>
      <c r="B5867" s="3" t="s">
        <v>16639</v>
      </c>
      <c r="C5867" s="3" t="s">
        <v>91</v>
      </c>
      <c r="D5867" s="3" t="s">
        <v>92</v>
      </c>
      <c r="E5867" s="36">
        <v>7.25</v>
      </c>
      <c r="F5867" s="3" t="s">
        <v>39</v>
      </c>
    </row>
    <row r="5868" spans="1:6">
      <c r="A5868" s="35">
        <v>103046</v>
      </c>
      <c r="B5868" s="3" t="s">
        <v>16640</v>
      </c>
      <c r="C5868" s="3" t="s">
        <v>91</v>
      </c>
      <c r="D5868" s="3" t="s">
        <v>92</v>
      </c>
      <c r="E5868" s="36">
        <v>17.03</v>
      </c>
      <c r="F5868" s="3" t="s">
        <v>39</v>
      </c>
    </row>
    <row r="5869" spans="1:6">
      <c r="A5869" s="35">
        <v>103048</v>
      </c>
      <c r="B5869" s="3" t="s">
        <v>16642</v>
      </c>
      <c r="C5869" s="3" t="s">
        <v>91</v>
      </c>
      <c r="D5869" s="3" t="s">
        <v>92</v>
      </c>
      <c r="E5869" s="36">
        <v>13.79</v>
      </c>
      <c r="F5869" s="3" t="s">
        <v>39</v>
      </c>
    </row>
    <row r="5870" spans="1:6">
      <c r="A5870" s="35">
        <v>103049</v>
      </c>
      <c r="B5870" s="3" t="s">
        <v>16643</v>
      </c>
      <c r="C5870" s="3" t="s">
        <v>91</v>
      </c>
      <c r="D5870" s="3" t="s">
        <v>92</v>
      </c>
      <c r="E5870" s="36">
        <v>15.12</v>
      </c>
      <c r="F5870" s="3" t="s">
        <v>39</v>
      </c>
    </row>
    <row r="5871" spans="1:6">
      <c r="A5871" s="35">
        <v>103029</v>
      </c>
      <c r="B5871" s="3" t="s">
        <v>16629</v>
      </c>
      <c r="C5871" s="3" t="s">
        <v>91</v>
      </c>
      <c r="D5871" s="3" t="s">
        <v>92</v>
      </c>
      <c r="E5871" s="36">
        <v>40.25</v>
      </c>
      <c r="F5871" s="3" t="s">
        <v>39</v>
      </c>
    </row>
    <row r="5872" spans="1:6">
      <c r="A5872" s="35">
        <v>103019</v>
      </c>
      <c r="B5872" s="3" t="s">
        <v>16628</v>
      </c>
      <c r="C5872" s="3" t="s">
        <v>91</v>
      </c>
      <c r="D5872" s="3" t="s">
        <v>92</v>
      </c>
      <c r="E5872" s="36">
        <v>174.51</v>
      </c>
      <c r="F5872" s="3" t="s">
        <v>39</v>
      </c>
    </row>
    <row r="5873" spans="1:6">
      <c r="A5873" s="35">
        <v>95271</v>
      </c>
      <c r="B5873" s="3" t="s">
        <v>483</v>
      </c>
      <c r="C5873" s="3" t="s">
        <v>363</v>
      </c>
      <c r="D5873" s="3" t="s">
        <v>38</v>
      </c>
      <c r="E5873" s="36">
        <v>0.47</v>
      </c>
      <c r="F5873" s="3" t="s">
        <v>39</v>
      </c>
    </row>
    <row r="5874" spans="1:6">
      <c r="A5874" s="35">
        <v>95270</v>
      </c>
      <c r="B5874" s="3" t="s">
        <v>340</v>
      </c>
      <c r="C5874" s="3" t="s">
        <v>12</v>
      </c>
      <c r="D5874" s="3" t="s">
        <v>38</v>
      </c>
      <c r="E5874" s="36">
        <v>11.05</v>
      </c>
      <c r="F5874" s="3" t="s">
        <v>39</v>
      </c>
    </row>
    <row r="5875" spans="1:6">
      <c r="A5875" s="35">
        <v>95266</v>
      </c>
      <c r="B5875" s="3" t="s">
        <v>989</v>
      </c>
      <c r="C5875" s="3" t="s">
        <v>9</v>
      </c>
      <c r="D5875" s="3" t="s">
        <v>38</v>
      </c>
      <c r="E5875" s="36">
        <v>0.43</v>
      </c>
      <c r="F5875" s="3" t="s">
        <v>39</v>
      </c>
    </row>
    <row r="5876" spans="1:6">
      <c r="A5876" s="35">
        <v>95267</v>
      </c>
      <c r="B5876" s="3" t="s">
        <v>990</v>
      </c>
      <c r="C5876" s="3" t="s">
        <v>9</v>
      </c>
      <c r="D5876" s="3" t="s">
        <v>38</v>
      </c>
      <c r="E5876" s="36">
        <v>0.04</v>
      </c>
      <c r="F5876" s="3" t="s">
        <v>39</v>
      </c>
    </row>
    <row r="5877" spans="1:6">
      <c r="A5877" s="35">
        <v>95268</v>
      </c>
      <c r="B5877" s="3" t="s">
        <v>991</v>
      </c>
      <c r="C5877" s="3" t="s">
        <v>9</v>
      </c>
      <c r="D5877" s="3" t="s">
        <v>38</v>
      </c>
      <c r="E5877" s="36">
        <v>0.42</v>
      </c>
      <c r="F5877" s="3" t="s">
        <v>39</v>
      </c>
    </row>
    <row r="5878" spans="1:6">
      <c r="A5878" s="35">
        <v>95269</v>
      </c>
      <c r="B5878" s="3" t="s">
        <v>992</v>
      </c>
      <c r="C5878" s="3" t="s">
        <v>9</v>
      </c>
      <c r="D5878" s="3" t="s">
        <v>410</v>
      </c>
      <c r="E5878" s="36">
        <v>10.16</v>
      </c>
      <c r="F5878" s="3" t="s">
        <v>39</v>
      </c>
    </row>
    <row r="5879" spans="1:6">
      <c r="A5879" s="35">
        <v>100575</v>
      </c>
      <c r="B5879" s="3" t="s">
        <v>3337</v>
      </c>
      <c r="C5879" s="3" t="s">
        <v>188</v>
      </c>
      <c r="D5879" s="3" t="s">
        <v>38</v>
      </c>
      <c r="E5879" s="36">
        <v>0.09</v>
      </c>
      <c r="F5879" s="3" t="s">
        <v>39</v>
      </c>
    </row>
    <row r="5880" spans="1:6">
      <c r="A5880" s="35">
        <v>100576</v>
      </c>
      <c r="B5880" s="3" t="s">
        <v>3316</v>
      </c>
      <c r="C5880" s="3" t="s">
        <v>188</v>
      </c>
      <c r="D5880" s="3" t="s">
        <v>38</v>
      </c>
      <c r="E5880" s="36">
        <v>2.02</v>
      </c>
      <c r="F5880" s="3" t="s">
        <v>39</v>
      </c>
    </row>
    <row r="5881" spans="1:6">
      <c r="A5881" s="35">
        <v>100577</v>
      </c>
      <c r="B5881" s="3" t="s">
        <v>3317</v>
      </c>
      <c r="C5881" s="3" t="s">
        <v>188</v>
      </c>
      <c r="D5881" s="3" t="s">
        <v>38</v>
      </c>
      <c r="E5881" s="36">
        <v>1.01</v>
      </c>
      <c r="F5881" s="3" t="s">
        <v>39</v>
      </c>
    </row>
    <row r="5882" spans="1:6">
      <c r="A5882" s="35">
        <v>101632</v>
      </c>
      <c r="B5882" s="3" t="s">
        <v>5206</v>
      </c>
      <c r="C5882" s="3" t="s">
        <v>91</v>
      </c>
      <c r="D5882" s="3" t="s">
        <v>38</v>
      </c>
      <c r="E5882" s="36">
        <v>53.09</v>
      </c>
      <c r="F5882" s="3" t="s">
        <v>39</v>
      </c>
    </row>
    <row r="5883" spans="1:6">
      <c r="A5883" s="35">
        <v>97664</v>
      </c>
      <c r="B5883" s="3" t="s">
        <v>4002</v>
      </c>
      <c r="C5883" s="3" t="s">
        <v>91</v>
      </c>
      <c r="D5883" s="3" t="s">
        <v>410</v>
      </c>
      <c r="E5883" s="36">
        <v>1.1200000000000001</v>
      </c>
      <c r="F5883" s="3" t="s">
        <v>39</v>
      </c>
    </row>
    <row r="5884" spans="1:6">
      <c r="A5884" s="35">
        <v>97661</v>
      </c>
      <c r="B5884" s="3" t="s">
        <v>3999</v>
      </c>
      <c r="C5884" s="3" t="s">
        <v>3</v>
      </c>
      <c r="D5884" s="3" t="s">
        <v>410</v>
      </c>
      <c r="E5884" s="36">
        <v>0.49</v>
      </c>
      <c r="F5884" s="3" t="s">
        <v>39</v>
      </c>
    </row>
    <row r="5885" spans="1:6">
      <c r="A5885" s="35">
        <v>97638</v>
      </c>
      <c r="B5885" s="3" t="s">
        <v>3977</v>
      </c>
      <c r="C5885" s="3" t="s">
        <v>188</v>
      </c>
      <c r="D5885" s="3" t="s">
        <v>92</v>
      </c>
      <c r="E5885" s="36">
        <v>5.44</v>
      </c>
      <c r="F5885" s="3" t="s">
        <v>39</v>
      </c>
    </row>
    <row r="5886" spans="1:6">
      <c r="A5886" s="35">
        <v>97641</v>
      </c>
      <c r="B5886" s="3" t="s">
        <v>3980</v>
      </c>
      <c r="C5886" s="3" t="s">
        <v>188</v>
      </c>
      <c r="D5886" s="3" t="s">
        <v>92</v>
      </c>
      <c r="E5886" s="36">
        <v>3.6</v>
      </c>
      <c r="F5886" s="3" t="s">
        <v>39</v>
      </c>
    </row>
    <row r="5887" spans="1:6">
      <c r="A5887" s="35">
        <v>97640</v>
      </c>
      <c r="B5887" s="3" t="s">
        <v>3979</v>
      </c>
      <c r="C5887" s="3" t="s">
        <v>188</v>
      </c>
      <c r="D5887" s="3" t="s">
        <v>92</v>
      </c>
      <c r="E5887" s="36">
        <v>1.18</v>
      </c>
      <c r="F5887" s="3" t="s">
        <v>39</v>
      </c>
    </row>
    <row r="5888" spans="1:6">
      <c r="A5888" s="35">
        <v>97660</v>
      </c>
      <c r="B5888" s="3" t="s">
        <v>3998</v>
      </c>
      <c r="C5888" s="3" t="s">
        <v>91</v>
      </c>
      <c r="D5888" s="3" t="s">
        <v>410</v>
      </c>
      <c r="E5888" s="36">
        <v>0.48</v>
      </c>
      <c r="F5888" s="3" t="s">
        <v>39</v>
      </c>
    </row>
    <row r="5889" spans="1:6">
      <c r="A5889" s="35">
        <v>97645</v>
      </c>
      <c r="B5889" s="3" t="s">
        <v>3984</v>
      </c>
      <c r="C5889" s="3" t="s">
        <v>188</v>
      </c>
      <c r="D5889" s="3" t="s">
        <v>92</v>
      </c>
      <c r="E5889" s="36">
        <v>24.95</v>
      </c>
      <c r="F5889" s="3" t="s">
        <v>39</v>
      </c>
    </row>
    <row r="5890" spans="1:6">
      <c r="A5890" s="35">
        <v>97663</v>
      </c>
      <c r="B5890" s="3" t="s">
        <v>4001</v>
      </c>
      <c r="C5890" s="3" t="s">
        <v>91</v>
      </c>
      <c r="D5890" s="3" t="s">
        <v>410</v>
      </c>
      <c r="E5890" s="36">
        <v>9</v>
      </c>
      <c r="F5890" s="3" t="s">
        <v>39</v>
      </c>
    </row>
    <row r="5891" spans="1:6">
      <c r="A5891" s="35">
        <v>97665</v>
      </c>
      <c r="B5891" s="3" t="s">
        <v>4003</v>
      </c>
      <c r="C5891" s="3" t="s">
        <v>91</v>
      </c>
      <c r="D5891" s="3" t="s">
        <v>410</v>
      </c>
      <c r="E5891" s="36">
        <v>0.94</v>
      </c>
      <c r="F5891" s="3" t="s">
        <v>39</v>
      </c>
    </row>
    <row r="5892" spans="1:6">
      <c r="A5892" s="35">
        <v>97666</v>
      </c>
      <c r="B5892" s="3" t="s">
        <v>4004</v>
      </c>
      <c r="C5892" s="3" t="s">
        <v>91</v>
      </c>
      <c r="D5892" s="3" t="s">
        <v>410</v>
      </c>
      <c r="E5892" s="36">
        <v>6.56</v>
      </c>
      <c r="F5892" s="3" t="s">
        <v>39</v>
      </c>
    </row>
    <row r="5893" spans="1:6">
      <c r="A5893" s="35">
        <v>97643</v>
      </c>
      <c r="B5893" s="3" t="s">
        <v>3982</v>
      </c>
      <c r="C5893" s="3" t="s">
        <v>188</v>
      </c>
      <c r="D5893" s="3" t="s">
        <v>410</v>
      </c>
      <c r="E5893" s="36">
        <v>17.93</v>
      </c>
      <c r="F5893" s="3" t="s">
        <v>39</v>
      </c>
    </row>
    <row r="5894" spans="1:6">
      <c r="A5894" s="35">
        <v>97639</v>
      </c>
      <c r="B5894" s="3" t="s">
        <v>3978</v>
      </c>
      <c r="C5894" s="3" t="s">
        <v>188</v>
      </c>
      <c r="D5894" s="3" t="s">
        <v>410</v>
      </c>
      <c r="E5894" s="36">
        <v>14.62</v>
      </c>
      <c r="F5894" s="3" t="s">
        <v>39</v>
      </c>
    </row>
    <row r="5895" spans="1:6">
      <c r="A5895" s="35">
        <v>97644</v>
      </c>
      <c r="B5895" s="3" t="s">
        <v>3983</v>
      </c>
      <c r="C5895" s="3" t="s">
        <v>188</v>
      </c>
      <c r="D5895" s="3" t="s">
        <v>410</v>
      </c>
      <c r="E5895" s="36">
        <v>6.75</v>
      </c>
      <c r="F5895" s="3" t="s">
        <v>39</v>
      </c>
    </row>
    <row r="5896" spans="1:6">
      <c r="A5896" s="35">
        <v>97648</v>
      </c>
      <c r="B5896" s="3" t="s">
        <v>3986</v>
      </c>
      <c r="C5896" s="3" t="s">
        <v>188</v>
      </c>
      <c r="D5896" s="3" t="s">
        <v>92</v>
      </c>
      <c r="E5896" s="36">
        <v>1.44</v>
      </c>
      <c r="F5896" s="3" t="s">
        <v>39</v>
      </c>
    </row>
    <row r="5897" spans="1:6">
      <c r="A5897" s="35">
        <v>98526</v>
      </c>
      <c r="B5897" s="3" t="s">
        <v>4024</v>
      </c>
      <c r="C5897" s="3" t="s">
        <v>91</v>
      </c>
      <c r="D5897" s="3" t="s">
        <v>38</v>
      </c>
      <c r="E5897" s="36">
        <v>65.91</v>
      </c>
      <c r="F5897" s="3" t="s">
        <v>39</v>
      </c>
    </row>
    <row r="5898" spans="1:6">
      <c r="A5898" s="35">
        <v>98527</v>
      </c>
      <c r="B5898" s="3" t="s">
        <v>4025</v>
      </c>
      <c r="C5898" s="3" t="s">
        <v>91</v>
      </c>
      <c r="D5898" s="3" t="s">
        <v>38</v>
      </c>
      <c r="E5898" s="36">
        <v>141.87</v>
      </c>
      <c r="F5898" s="3" t="s">
        <v>39</v>
      </c>
    </row>
    <row r="5899" spans="1:6">
      <c r="A5899" s="35">
        <v>98528</v>
      </c>
      <c r="B5899" s="3" t="s">
        <v>4026</v>
      </c>
      <c r="C5899" s="3" t="s">
        <v>91</v>
      </c>
      <c r="D5899" s="3" t="s">
        <v>38</v>
      </c>
      <c r="E5899" s="36">
        <v>207.48</v>
      </c>
      <c r="F5899" s="3" t="s">
        <v>39</v>
      </c>
    </row>
    <row r="5900" spans="1:6">
      <c r="A5900" s="35">
        <v>97637</v>
      </c>
      <c r="B5900" s="3" t="s">
        <v>3976</v>
      </c>
      <c r="C5900" s="3" t="s">
        <v>188</v>
      </c>
      <c r="D5900" s="3" t="s">
        <v>92</v>
      </c>
      <c r="E5900" s="36">
        <v>1.86</v>
      </c>
      <c r="F5900" s="3" t="s">
        <v>39</v>
      </c>
    </row>
    <row r="5901" spans="1:6">
      <c r="A5901" s="35">
        <v>97649</v>
      </c>
      <c r="B5901" s="3" t="s">
        <v>3987</v>
      </c>
      <c r="C5901" s="3" t="s">
        <v>188</v>
      </c>
      <c r="D5901" s="3" t="s">
        <v>38</v>
      </c>
      <c r="E5901" s="36">
        <v>3.23</v>
      </c>
      <c r="F5901" s="3" t="s">
        <v>39</v>
      </c>
    </row>
    <row r="5902" spans="1:6">
      <c r="A5902" s="35">
        <v>97647</v>
      </c>
      <c r="B5902" s="3" t="s">
        <v>3985</v>
      </c>
      <c r="C5902" s="3" t="s">
        <v>188</v>
      </c>
      <c r="D5902" s="3" t="s">
        <v>92</v>
      </c>
      <c r="E5902" s="36">
        <v>2.5099999999999998</v>
      </c>
      <c r="F5902" s="3" t="s">
        <v>39</v>
      </c>
    </row>
    <row r="5903" spans="1:6">
      <c r="A5903" s="35">
        <v>97652</v>
      </c>
      <c r="B5903" s="3" t="s">
        <v>3990</v>
      </c>
      <c r="C5903" s="3" t="s">
        <v>91</v>
      </c>
      <c r="D5903" s="3" t="s">
        <v>92</v>
      </c>
      <c r="E5903" s="36">
        <v>135.85</v>
      </c>
      <c r="F5903" s="3" t="s">
        <v>39</v>
      </c>
    </row>
    <row r="5904" spans="1:6">
      <c r="A5904" s="35">
        <v>97654</v>
      </c>
      <c r="B5904" s="3" t="s">
        <v>3992</v>
      </c>
      <c r="C5904" s="3" t="s">
        <v>91</v>
      </c>
      <c r="D5904" s="3" t="s">
        <v>38</v>
      </c>
      <c r="E5904" s="36">
        <v>124.9</v>
      </c>
      <c r="F5904" s="3" t="s">
        <v>39</v>
      </c>
    </row>
    <row r="5905" spans="1:6">
      <c r="A5905" s="35">
        <v>97651</v>
      </c>
      <c r="B5905" s="3" t="s">
        <v>3989</v>
      </c>
      <c r="C5905" s="3" t="s">
        <v>91</v>
      </c>
      <c r="D5905" s="3" t="s">
        <v>92</v>
      </c>
      <c r="E5905" s="36">
        <v>59.92</v>
      </c>
      <c r="F5905" s="3" t="s">
        <v>39</v>
      </c>
    </row>
    <row r="5906" spans="1:6">
      <c r="A5906" s="35">
        <v>97653</v>
      </c>
      <c r="B5906" s="3" t="s">
        <v>3991</v>
      </c>
      <c r="C5906" s="3" t="s">
        <v>91</v>
      </c>
      <c r="D5906" s="3" t="s">
        <v>38</v>
      </c>
      <c r="E5906" s="36">
        <v>104.12</v>
      </c>
      <c r="F5906" s="3" t="s">
        <v>39</v>
      </c>
    </row>
    <row r="5907" spans="1:6">
      <c r="A5907" s="35">
        <v>97657</v>
      </c>
      <c r="B5907" s="3" t="s">
        <v>3995</v>
      </c>
      <c r="C5907" s="3" t="s">
        <v>91</v>
      </c>
      <c r="D5907" s="3" t="s">
        <v>92</v>
      </c>
      <c r="E5907" s="36">
        <v>351.35</v>
      </c>
      <c r="F5907" s="3" t="s">
        <v>39</v>
      </c>
    </row>
    <row r="5908" spans="1:6">
      <c r="A5908" s="35">
        <v>97659</v>
      </c>
      <c r="B5908" s="3" t="s">
        <v>3997</v>
      </c>
      <c r="C5908" s="3" t="s">
        <v>91</v>
      </c>
      <c r="D5908" s="3" t="s">
        <v>38</v>
      </c>
      <c r="E5908" s="36">
        <v>195.66</v>
      </c>
      <c r="F5908" s="3" t="s">
        <v>39</v>
      </c>
    </row>
    <row r="5909" spans="1:6">
      <c r="A5909" s="35">
        <v>97656</v>
      </c>
      <c r="B5909" s="3" t="s">
        <v>3994</v>
      </c>
      <c r="C5909" s="3" t="s">
        <v>91</v>
      </c>
      <c r="D5909" s="3" t="s">
        <v>92</v>
      </c>
      <c r="E5909" s="36">
        <v>177.26</v>
      </c>
      <c r="F5909" s="3" t="s">
        <v>39</v>
      </c>
    </row>
    <row r="5910" spans="1:6">
      <c r="A5910" s="35">
        <v>97658</v>
      </c>
      <c r="B5910" s="3" t="s">
        <v>3996</v>
      </c>
      <c r="C5910" s="3" t="s">
        <v>91</v>
      </c>
      <c r="D5910" s="3" t="s">
        <v>38</v>
      </c>
      <c r="E5910" s="36">
        <v>147.30000000000001</v>
      </c>
      <c r="F5910" s="3" t="s">
        <v>39</v>
      </c>
    </row>
    <row r="5911" spans="1:6">
      <c r="A5911" s="35">
        <v>97650</v>
      </c>
      <c r="B5911" s="3" t="s">
        <v>3988</v>
      </c>
      <c r="C5911" s="3" t="s">
        <v>188</v>
      </c>
      <c r="D5911" s="3" t="s">
        <v>92</v>
      </c>
      <c r="E5911" s="36">
        <v>5.41</v>
      </c>
      <c r="F5911" s="3" t="s">
        <v>39</v>
      </c>
    </row>
    <row r="5912" spans="1:6">
      <c r="A5912" s="35">
        <v>97642</v>
      </c>
      <c r="B5912" s="3" t="s">
        <v>3981</v>
      </c>
      <c r="C5912" s="3" t="s">
        <v>188</v>
      </c>
      <c r="D5912" s="3" t="s">
        <v>92</v>
      </c>
      <c r="E5912" s="36">
        <v>2.1</v>
      </c>
      <c r="F5912" s="3" t="s">
        <v>39</v>
      </c>
    </row>
    <row r="5913" spans="1:6">
      <c r="A5913" s="35">
        <v>97655</v>
      </c>
      <c r="B5913" s="3" t="s">
        <v>3993</v>
      </c>
      <c r="C5913" s="3" t="s">
        <v>188</v>
      </c>
      <c r="D5913" s="3" t="s">
        <v>92</v>
      </c>
      <c r="E5913" s="36">
        <v>18.260000000000002</v>
      </c>
      <c r="F5913" s="3" t="s">
        <v>39</v>
      </c>
    </row>
    <row r="5914" spans="1:6">
      <c r="A5914" s="35">
        <v>97662</v>
      </c>
      <c r="B5914" s="3" t="s">
        <v>4000</v>
      </c>
      <c r="C5914" s="3" t="s">
        <v>3</v>
      </c>
      <c r="D5914" s="3" t="s">
        <v>410</v>
      </c>
      <c r="E5914" s="36">
        <v>0.36</v>
      </c>
      <c r="F5914" s="3" t="s">
        <v>39</v>
      </c>
    </row>
    <row r="5915" spans="1:6">
      <c r="A5915" s="35">
        <v>102191</v>
      </c>
      <c r="B5915" s="3" t="s">
        <v>4743</v>
      </c>
      <c r="C5915" s="3" t="s">
        <v>188</v>
      </c>
      <c r="D5915" s="3" t="s">
        <v>92</v>
      </c>
      <c r="E5915" s="36">
        <v>16.27</v>
      </c>
      <c r="F5915" s="3" t="s">
        <v>39</v>
      </c>
    </row>
    <row r="5916" spans="1:6">
      <c r="A5916" s="35">
        <v>102190</v>
      </c>
      <c r="B5916" s="3" t="s">
        <v>4742</v>
      </c>
      <c r="C5916" s="3" t="s">
        <v>188</v>
      </c>
      <c r="D5916" s="3" t="s">
        <v>92</v>
      </c>
      <c r="E5916" s="36">
        <v>13.38</v>
      </c>
      <c r="F5916" s="3" t="s">
        <v>39</v>
      </c>
    </row>
    <row r="5917" spans="1:6">
      <c r="A5917" s="35">
        <v>102192</v>
      </c>
      <c r="B5917" s="3" t="s">
        <v>4744</v>
      </c>
      <c r="C5917" s="3" t="s">
        <v>188</v>
      </c>
      <c r="D5917" s="3" t="s">
        <v>92</v>
      </c>
      <c r="E5917" s="36">
        <v>11.61</v>
      </c>
      <c r="F5917" s="3" t="s">
        <v>39</v>
      </c>
    </row>
    <row r="5918" spans="1:6">
      <c r="A5918" s="35">
        <v>103523</v>
      </c>
      <c r="B5918" s="3" t="s">
        <v>16653</v>
      </c>
      <c r="C5918" s="3" t="s">
        <v>91</v>
      </c>
      <c r="D5918" s="3" t="s">
        <v>38</v>
      </c>
      <c r="E5918" s="37">
        <v>11050.02</v>
      </c>
      <c r="F5918" s="3" t="s">
        <v>39</v>
      </c>
    </row>
    <row r="5919" spans="1:6">
      <c r="A5919" s="35">
        <v>103520</v>
      </c>
      <c r="B5919" s="3" t="s">
        <v>16650</v>
      </c>
      <c r="C5919" s="3" t="s">
        <v>91</v>
      </c>
      <c r="D5919" s="3" t="s">
        <v>38</v>
      </c>
      <c r="E5919" s="37">
        <v>5534.28</v>
      </c>
      <c r="F5919" s="3" t="s">
        <v>39</v>
      </c>
    </row>
    <row r="5920" spans="1:6">
      <c r="A5920" s="35">
        <v>103521</v>
      </c>
      <c r="B5920" s="3" t="s">
        <v>16651</v>
      </c>
      <c r="C5920" s="3" t="s">
        <v>91</v>
      </c>
      <c r="D5920" s="3" t="s">
        <v>38</v>
      </c>
      <c r="E5920" s="37">
        <v>7347.56</v>
      </c>
      <c r="F5920" s="3" t="s">
        <v>39</v>
      </c>
    </row>
    <row r="5921" spans="1:6">
      <c r="A5921" s="35">
        <v>103522</v>
      </c>
      <c r="B5921" s="3" t="s">
        <v>16652</v>
      </c>
      <c r="C5921" s="3" t="s">
        <v>91</v>
      </c>
      <c r="D5921" s="3" t="s">
        <v>38</v>
      </c>
      <c r="E5921" s="37">
        <v>7307.55</v>
      </c>
      <c r="F5921" s="3" t="s">
        <v>39</v>
      </c>
    </row>
    <row r="5922" spans="1:6">
      <c r="A5922" s="35">
        <v>102360</v>
      </c>
      <c r="B5922" s="3" t="s">
        <v>5846</v>
      </c>
      <c r="C5922" s="3" t="s">
        <v>1231</v>
      </c>
      <c r="D5922" s="3" t="s">
        <v>38</v>
      </c>
      <c r="E5922" s="36">
        <v>20.59</v>
      </c>
      <c r="F5922" s="3" t="s">
        <v>39</v>
      </c>
    </row>
    <row r="5923" spans="1:6">
      <c r="A5923" s="35">
        <v>102361</v>
      </c>
      <c r="B5923" s="3" t="s">
        <v>5847</v>
      </c>
      <c r="C5923" s="3" t="s">
        <v>1231</v>
      </c>
      <c r="D5923" s="3" t="s">
        <v>38</v>
      </c>
      <c r="E5923" s="36">
        <v>28.32</v>
      </c>
      <c r="F5923" s="3" t="s">
        <v>39</v>
      </c>
    </row>
    <row r="5924" spans="1:6">
      <c r="A5924" s="35">
        <v>100330</v>
      </c>
      <c r="B5924" s="3" t="s">
        <v>1158</v>
      </c>
      <c r="C5924" s="3" t="s">
        <v>188</v>
      </c>
      <c r="D5924" s="3" t="s">
        <v>92</v>
      </c>
      <c r="E5924" s="36">
        <v>18.23</v>
      </c>
      <c r="F5924" s="3" t="s">
        <v>39</v>
      </c>
    </row>
    <row r="5925" spans="1:6">
      <c r="A5925" s="35">
        <v>100331</v>
      </c>
      <c r="B5925" s="3" t="s">
        <v>1159</v>
      </c>
      <c r="C5925" s="3" t="s">
        <v>188</v>
      </c>
      <c r="D5925" s="3" t="s">
        <v>92</v>
      </c>
      <c r="E5925" s="36">
        <v>22.58</v>
      </c>
      <c r="F5925" s="3" t="s">
        <v>39</v>
      </c>
    </row>
    <row r="5926" spans="1:6">
      <c r="A5926" s="35">
        <v>100328</v>
      </c>
      <c r="B5926" s="3" t="s">
        <v>1156</v>
      </c>
      <c r="C5926" s="3" t="s">
        <v>188</v>
      </c>
      <c r="D5926" s="3" t="s">
        <v>92</v>
      </c>
      <c r="E5926" s="36">
        <v>13.43</v>
      </c>
      <c r="F5926" s="3" t="s">
        <v>39</v>
      </c>
    </row>
    <row r="5927" spans="1:6">
      <c r="A5927" s="35">
        <v>100329</v>
      </c>
      <c r="B5927" s="3" t="s">
        <v>1157</v>
      </c>
      <c r="C5927" s="3" t="s">
        <v>188</v>
      </c>
      <c r="D5927" s="3" t="s">
        <v>92</v>
      </c>
      <c r="E5927" s="36">
        <v>15.96</v>
      </c>
      <c r="F5927" s="3" t="s">
        <v>39</v>
      </c>
    </row>
    <row r="5928" spans="1:6">
      <c r="A5928" s="35">
        <v>100393</v>
      </c>
      <c r="B5928" s="3" t="s">
        <v>1124</v>
      </c>
      <c r="C5928" s="3" t="s">
        <v>188</v>
      </c>
      <c r="D5928" s="3" t="s">
        <v>92</v>
      </c>
      <c r="E5928" s="36">
        <v>16.100000000000001</v>
      </c>
      <c r="F5928" s="3" t="s">
        <v>39</v>
      </c>
    </row>
    <row r="5929" spans="1:6">
      <c r="A5929" s="35">
        <v>100389</v>
      </c>
      <c r="B5929" s="3" t="s">
        <v>1120</v>
      </c>
      <c r="C5929" s="3" t="s">
        <v>188</v>
      </c>
      <c r="D5929" s="3" t="s">
        <v>92</v>
      </c>
      <c r="E5929" s="36">
        <v>14.01</v>
      </c>
      <c r="F5929" s="3" t="s">
        <v>39</v>
      </c>
    </row>
    <row r="5930" spans="1:6">
      <c r="A5930" s="35">
        <v>100395</v>
      </c>
      <c r="B5930" s="3" t="s">
        <v>1126</v>
      </c>
      <c r="C5930" s="3" t="s">
        <v>188</v>
      </c>
      <c r="D5930" s="3" t="s">
        <v>92</v>
      </c>
      <c r="E5930" s="36">
        <v>18.91</v>
      </c>
      <c r="F5930" s="3" t="s">
        <v>39</v>
      </c>
    </row>
    <row r="5931" spans="1:6">
      <c r="A5931" s="35">
        <v>100391</v>
      </c>
      <c r="B5931" s="3" t="s">
        <v>1122</v>
      </c>
      <c r="C5931" s="3" t="s">
        <v>188</v>
      </c>
      <c r="D5931" s="3" t="s">
        <v>92</v>
      </c>
      <c r="E5931" s="36">
        <v>15.95</v>
      </c>
      <c r="F5931" s="3" t="s">
        <v>39</v>
      </c>
    </row>
    <row r="5932" spans="1:6">
      <c r="A5932" s="35">
        <v>100392</v>
      </c>
      <c r="B5932" s="3" t="s">
        <v>1123</v>
      </c>
      <c r="C5932" s="3" t="s">
        <v>188</v>
      </c>
      <c r="D5932" s="3" t="s">
        <v>92</v>
      </c>
      <c r="E5932" s="36">
        <v>12.44</v>
      </c>
      <c r="F5932" s="3" t="s">
        <v>39</v>
      </c>
    </row>
    <row r="5933" spans="1:6">
      <c r="A5933" s="35">
        <v>100388</v>
      </c>
      <c r="B5933" s="3" t="s">
        <v>1119</v>
      </c>
      <c r="C5933" s="3" t="s">
        <v>188</v>
      </c>
      <c r="D5933" s="3" t="s">
        <v>92</v>
      </c>
      <c r="E5933" s="36">
        <v>15.69</v>
      </c>
      <c r="F5933" s="3" t="s">
        <v>39</v>
      </c>
    </row>
    <row r="5934" spans="1:6">
      <c r="A5934" s="35">
        <v>100394</v>
      </c>
      <c r="B5934" s="3" t="s">
        <v>1125</v>
      </c>
      <c r="C5934" s="3" t="s">
        <v>188</v>
      </c>
      <c r="D5934" s="3" t="s">
        <v>92</v>
      </c>
      <c r="E5934" s="36">
        <v>14.64</v>
      </c>
      <c r="F5934" s="3" t="s">
        <v>39</v>
      </c>
    </row>
    <row r="5935" spans="1:6">
      <c r="A5935" s="35">
        <v>100390</v>
      </c>
      <c r="B5935" s="3" t="s">
        <v>1121</v>
      </c>
      <c r="C5935" s="3" t="s">
        <v>188</v>
      </c>
      <c r="D5935" s="3" t="s">
        <v>92</v>
      </c>
      <c r="E5935" s="36">
        <v>18.510000000000002</v>
      </c>
      <c r="F5935" s="3" t="s">
        <v>39</v>
      </c>
    </row>
    <row r="5936" spans="1:6">
      <c r="A5936" s="35">
        <v>102957</v>
      </c>
      <c r="B5936" s="3" t="s">
        <v>16111</v>
      </c>
      <c r="C5936" s="3" t="s">
        <v>9</v>
      </c>
      <c r="D5936" s="3" t="s">
        <v>410</v>
      </c>
      <c r="E5936" s="36">
        <v>58.94</v>
      </c>
      <c r="F5936" s="3" t="s">
        <v>39</v>
      </c>
    </row>
    <row r="5937" spans="1:6">
      <c r="A5937" s="35">
        <v>5681</v>
      </c>
      <c r="B5937" s="3" t="s">
        <v>365</v>
      </c>
      <c r="C5937" s="3" t="s">
        <v>363</v>
      </c>
      <c r="D5937" s="3" t="s">
        <v>38</v>
      </c>
      <c r="E5937" s="36">
        <v>43.27</v>
      </c>
      <c r="F5937" s="3" t="s">
        <v>39</v>
      </c>
    </row>
    <row r="5938" spans="1:6">
      <c r="A5938" s="35">
        <v>5680</v>
      </c>
      <c r="B5938" s="3" t="s">
        <v>223</v>
      </c>
      <c r="C5938" s="3" t="s">
        <v>12</v>
      </c>
      <c r="D5938" s="3" t="s">
        <v>38</v>
      </c>
      <c r="E5938" s="36">
        <v>123.14</v>
      </c>
      <c r="F5938" s="3" t="s">
        <v>39</v>
      </c>
    </row>
    <row r="5939" spans="1:6">
      <c r="A5939" s="35">
        <v>88859</v>
      </c>
      <c r="B5939" s="3" t="s">
        <v>653</v>
      </c>
      <c r="C5939" s="3" t="s">
        <v>9</v>
      </c>
      <c r="D5939" s="3" t="s">
        <v>38</v>
      </c>
      <c r="E5939" s="36">
        <v>21.55</v>
      </c>
      <c r="F5939" s="3" t="s">
        <v>39</v>
      </c>
    </row>
    <row r="5940" spans="1:6">
      <c r="A5940" s="35">
        <v>88860</v>
      </c>
      <c r="B5940" s="3" t="s">
        <v>654</v>
      </c>
      <c r="C5940" s="3" t="s">
        <v>9</v>
      </c>
      <c r="D5940" s="3" t="s">
        <v>38</v>
      </c>
      <c r="E5940" s="36">
        <v>2.92</v>
      </c>
      <c r="F5940" s="3" t="s">
        <v>39</v>
      </c>
    </row>
    <row r="5941" spans="1:6">
      <c r="A5941" s="35">
        <v>5667</v>
      </c>
      <c r="B5941" s="3" t="s">
        <v>513</v>
      </c>
      <c r="C5941" s="3" t="s">
        <v>9</v>
      </c>
      <c r="D5941" s="3" t="s">
        <v>38</v>
      </c>
      <c r="E5941" s="36">
        <v>26.94</v>
      </c>
      <c r="F5941" s="3" t="s">
        <v>39</v>
      </c>
    </row>
    <row r="5942" spans="1:6">
      <c r="A5942" s="35">
        <v>5668</v>
      </c>
      <c r="B5942" s="3" t="s">
        <v>514</v>
      </c>
      <c r="C5942" s="3" t="s">
        <v>9</v>
      </c>
      <c r="D5942" s="3" t="s">
        <v>410</v>
      </c>
      <c r="E5942" s="36">
        <v>52.93</v>
      </c>
      <c r="F5942" s="3" t="s">
        <v>39</v>
      </c>
    </row>
    <row r="5943" spans="1:6">
      <c r="A5943" s="35">
        <v>5877</v>
      </c>
      <c r="B5943" s="3" t="s">
        <v>379</v>
      </c>
      <c r="C5943" s="3" t="s">
        <v>363</v>
      </c>
      <c r="D5943" s="3" t="s">
        <v>38</v>
      </c>
      <c r="E5943" s="36">
        <v>45.35</v>
      </c>
      <c r="F5943" s="3" t="s">
        <v>39</v>
      </c>
    </row>
    <row r="5944" spans="1:6">
      <c r="A5944" s="35">
        <v>5875</v>
      </c>
      <c r="B5944" s="3" t="s">
        <v>238</v>
      </c>
      <c r="C5944" s="3" t="s">
        <v>12</v>
      </c>
      <c r="D5944" s="3" t="s">
        <v>38</v>
      </c>
      <c r="E5944" s="36">
        <v>122.8</v>
      </c>
      <c r="F5944" s="3" t="s">
        <v>39</v>
      </c>
    </row>
    <row r="5945" spans="1:6">
      <c r="A5945" s="35">
        <v>89011</v>
      </c>
      <c r="B5945" s="3" t="s">
        <v>661</v>
      </c>
      <c r="C5945" s="3" t="s">
        <v>9</v>
      </c>
      <c r="D5945" s="3" t="s">
        <v>38</v>
      </c>
      <c r="E5945" s="36">
        <v>23.38</v>
      </c>
      <c r="F5945" s="3" t="s">
        <v>39</v>
      </c>
    </row>
    <row r="5946" spans="1:6">
      <c r="A5946" s="35">
        <v>89012</v>
      </c>
      <c r="B5946" s="3" t="s">
        <v>662</v>
      </c>
      <c r="C5946" s="3" t="s">
        <v>9</v>
      </c>
      <c r="D5946" s="3" t="s">
        <v>38</v>
      </c>
      <c r="E5946" s="36">
        <v>3.17</v>
      </c>
      <c r="F5946" s="3" t="s">
        <v>39</v>
      </c>
    </row>
    <row r="5947" spans="1:6">
      <c r="A5947" s="35">
        <v>5735</v>
      </c>
      <c r="B5947" s="3" t="s">
        <v>533</v>
      </c>
      <c r="C5947" s="3" t="s">
        <v>9</v>
      </c>
      <c r="D5947" s="3" t="s">
        <v>38</v>
      </c>
      <c r="E5947" s="36">
        <v>29.22</v>
      </c>
      <c r="F5947" s="3" t="s">
        <v>39</v>
      </c>
    </row>
    <row r="5948" spans="1:6">
      <c r="A5948" s="35">
        <v>5736</v>
      </c>
      <c r="B5948" s="3" t="s">
        <v>534</v>
      </c>
      <c r="C5948" s="3" t="s">
        <v>9</v>
      </c>
      <c r="D5948" s="3" t="s">
        <v>410</v>
      </c>
      <c r="E5948" s="36">
        <v>48.23</v>
      </c>
      <c r="F5948" s="3" t="s">
        <v>39</v>
      </c>
    </row>
    <row r="5949" spans="1:6">
      <c r="A5949" s="35">
        <v>5679</v>
      </c>
      <c r="B5949" s="3" t="s">
        <v>364</v>
      </c>
      <c r="C5949" s="3" t="s">
        <v>363</v>
      </c>
      <c r="D5949" s="3" t="s">
        <v>38</v>
      </c>
      <c r="E5949" s="36">
        <v>46.31</v>
      </c>
      <c r="F5949" s="3" t="s">
        <v>39</v>
      </c>
    </row>
    <row r="5950" spans="1:6">
      <c r="A5950" s="35">
        <v>5678</v>
      </c>
      <c r="B5950" s="3" t="s">
        <v>222</v>
      </c>
      <c r="C5950" s="3" t="s">
        <v>12</v>
      </c>
      <c r="D5950" s="3" t="s">
        <v>38</v>
      </c>
      <c r="E5950" s="36">
        <v>135.54</v>
      </c>
      <c r="F5950" s="3" t="s">
        <v>39</v>
      </c>
    </row>
    <row r="5951" spans="1:6">
      <c r="A5951" s="35">
        <v>88857</v>
      </c>
      <c r="B5951" s="3" t="s">
        <v>651</v>
      </c>
      <c r="C5951" s="3" t="s">
        <v>9</v>
      </c>
      <c r="D5951" s="3" t="s">
        <v>38</v>
      </c>
      <c r="E5951" s="36">
        <v>24.23</v>
      </c>
      <c r="F5951" s="3" t="s">
        <v>39</v>
      </c>
    </row>
    <row r="5952" spans="1:6">
      <c r="A5952" s="35">
        <v>88858</v>
      </c>
      <c r="B5952" s="3" t="s">
        <v>652</v>
      </c>
      <c r="C5952" s="3" t="s">
        <v>9</v>
      </c>
      <c r="D5952" s="3" t="s">
        <v>38</v>
      </c>
      <c r="E5952" s="36">
        <v>3.28</v>
      </c>
      <c r="F5952" s="3" t="s">
        <v>39</v>
      </c>
    </row>
    <row r="5953" spans="1:6">
      <c r="A5953" s="35">
        <v>5664</v>
      </c>
      <c r="B5953" s="3" t="s">
        <v>512</v>
      </c>
      <c r="C5953" s="3" t="s">
        <v>9</v>
      </c>
      <c r="D5953" s="3" t="s">
        <v>38</v>
      </c>
      <c r="E5953" s="36">
        <v>30.29</v>
      </c>
      <c r="F5953" s="3" t="s">
        <v>39</v>
      </c>
    </row>
    <row r="5954" spans="1:6">
      <c r="A5954" s="35">
        <v>53786</v>
      </c>
      <c r="B5954" s="3" t="s">
        <v>572</v>
      </c>
      <c r="C5954" s="3" t="s">
        <v>9</v>
      </c>
      <c r="D5954" s="3" t="s">
        <v>410</v>
      </c>
      <c r="E5954" s="36">
        <v>58.94</v>
      </c>
      <c r="F5954" s="3" t="s">
        <v>39</v>
      </c>
    </row>
    <row r="5955" spans="1:6">
      <c r="A5955" s="35">
        <v>88786</v>
      </c>
      <c r="B5955" s="3" t="s">
        <v>3646</v>
      </c>
      <c r="C5955" s="3" t="s">
        <v>188</v>
      </c>
      <c r="D5955" s="3" t="s">
        <v>92</v>
      </c>
      <c r="E5955" s="36">
        <v>317.08</v>
      </c>
      <c r="F5955" s="3" t="s">
        <v>39</v>
      </c>
    </row>
    <row r="5956" spans="1:6">
      <c r="A5956" s="35">
        <v>88787</v>
      </c>
      <c r="B5956" s="3" t="s">
        <v>3647</v>
      </c>
      <c r="C5956" s="3" t="s">
        <v>188</v>
      </c>
      <c r="D5956" s="3" t="s">
        <v>92</v>
      </c>
      <c r="E5956" s="36">
        <v>294.64999999999998</v>
      </c>
      <c r="F5956" s="3" t="s">
        <v>39</v>
      </c>
    </row>
    <row r="5957" spans="1:6">
      <c r="A5957" s="35">
        <v>88788</v>
      </c>
      <c r="B5957" s="3" t="s">
        <v>3648</v>
      </c>
      <c r="C5957" s="3" t="s">
        <v>188</v>
      </c>
      <c r="D5957" s="3" t="s">
        <v>92</v>
      </c>
      <c r="E5957" s="36">
        <v>304.5</v>
      </c>
      <c r="F5957" s="3" t="s">
        <v>39</v>
      </c>
    </row>
    <row r="5958" spans="1:6">
      <c r="A5958" s="35">
        <v>88789</v>
      </c>
      <c r="B5958" s="3" t="s">
        <v>3649</v>
      </c>
      <c r="C5958" s="3" t="s">
        <v>188</v>
      </c>
      <c r="D5958" s="3" t="s">
        <v>92</v>
      </c>
      <c r="E5958" s="36">
        <v>364.9</v>
      </c>
      <c r="F5958" s="3" t="s">
        <v>39</v>
      </c>
    </row>
    <row r="5959" spans="1:6">
      <c r="A5959" s="35">
        <v>87242</v>
      </c>
      <c r="B5959" s="3" t="s">
        <v>3630</v>
      </c>
      <c r="C5959" s="3" t="s">
        <v>188</v>
      </c>
      <c r="D5959" s="3" t="s">
        <v>92</v>
      </c>
      <c r="E5959" s="36">
        <v>221.49</v>
      </c>
      <c r="F5959" s="3" t="s">
        <v>39</v>
      </c>
    </row>
    <row r="5960" spans="1:6">
      <c r="A5960" s="35">
        <v>87243</v>
      </c>
      <c r="B5960" s="3" t="s">
        <v>3631</v>
      </c>
      <c r="C5960" s="3" t="s">
        <v>188</v>
      </c>
      <c r="D5960" s="3" t="s">
        <v>92</v>
      </c>
      <c r="E5960" s="36">
        <v>204.4</v>
      </c>
      <c r="F5960" s="3" t="s">
        <v>39</v>
      </c>
    </row>
    <row r="5961" spans="1:6">
      <c r="A5961" s="35">
        <v>87244</v>
      </c>
      <c r="B5961" s="3" t="s">
        <v>3632</v>
      </c>
      <c r="C5961" s="3" t="s">
        <v>188</v>
      </c>
      <c r="D5961" s="3" t="s">
        <v>92</v>
      </c>
      <c r="E5961" s="36">
        <v>214.25</v>
      </c>
      <c r="F5961" s="3" t="s">
        <v>39</v>
      </c>
    </row>
    <row r="5962" spans="1:6">
      <c r="A5962" s="35">
        <v>87245</v>
      </c>
      <c r="B5962" s="3" t="s">
        <v>3633</v>
      </c>
      <c r="C5962" s="3" t="s">
        <v>188</v>
      </c>
      <c r="D5962" s="3" t="s">
        <v>92</v>
      </c>
      <c r="E5962" s="36">
        <v>256.33</v>
      </c>
      <c r="F5962" s="3" t="s">
        <v>39</v>
      </c>
    </row>
    <row r="5963" spans="1:6">
      <c r="A5963" s="35">
        <v>87275</v>
      </c>
      <c r="B5963" s="3" t="s">
        <v>3645</v>
      </c>
      <c r="C5963" s="3" t="s">
        <v>188</v>
      </c>
      <c r="D5963" s="3" t="s">
        <v>92</v>
      </c>
      <c r="E5963" s="36">
        <v>70.41</v>
      </c>
      <c r="F5963" s="3" t="s">
        <v>39</v>
      </c>
    </row>
    <row r="5964" spans="1:6">
      <c r="A5964" s="35">
        <v>87272</v>
      </c>
      <c r="B5964" s="3" t="s">
        <v>3642</v>
      </c>
      <c r="C5964" s="3" t="s">
        <v>188</v>
      </c>
      <c r="D5964" s="3" t="s">
        <v>92</v>
      </c>
      <c r="E5964" s="36">
        <v>71.930000000000007</v>
      </c>
      <c r="F5964" s="3" t="s">
        <v>39</v>
      </c>
    </row>
    <row r="5965" spans="1:6">
      <c r="A5965" s="35">
        <v>87267</v>
      </c>
      <c r="B5965" s="3" t="s">
        <v>3637</v>
      </c>
      <c r="C5965" s="3" t="s">
        <v>188</v>
      </c>
      <c r="D5965" s="3" t="s">
        <v>92</v>
      </c>
      <c r="E5965" s="36">
        <v>63.64</v>
      </c>
      <c r="F5965" s="3" t="s">
        <v>39</v>
      </c>
    </row>
    <row r="5966" spans="1:6">
      <c r="A5966" s="35">
        <v>87265</v>
      </c>
      <c r="B5966" s="3" t="s">
        <v>3635</v>
      </c>
      <c r="C5966" s="3" t="s">
        <v>188</v>
      </c>
      <c r="D5966" s="3" t="s">
        <v>92</v>
      </c>
      <c r="E5966" s="36">
        <v>57.83</v>
      </c>
      <c r="F5966" s="3" t="s">
        <v>39</v>
      </c>
    </row>
    <row r="5967" spans="1:6">
      <c r="A5967" s="35">
        <v>87266</v>
      </c>
      <c r="B5967" s="3" t="s">
        <v>3636</v>
      </c>
      <c r="C5967" s="3" t="s">
        <v>188</v>
      </c>
      <c r="D5967" s="3" t="s">
        <v>92</v>
      </c>
      <c r="E5967" s="36">
        <v>66.430000000000007</v>
      </c>
      <c r="F5967" s="3" t="s">
        <v>39</v>
      </c>
    </row>
    <row r="5968" spans="1:6">
      <c r="A5968" s="35">
        <v>87264</v>
      </c>
      <c r="B5968" s="3" t="s">
        <v>3634</v>
      </c>
      <c r="C5968" s="3" t="s">
        <v>188</v>
      </c>
      <c r="D5968" s="3" t="s">
        <v>92</v>
      </c>
      <c r="E5968" s="36">
        <v>64.19</v>
      </c>
      <c r="F5968" s="3" t="s">
        <v>39</v>
      </c>
    </row>
    <row r="5969" spans="1:6">
      <c r="A5969" s="35">
        <v>87271</v>
      </c>
      <c r="B5969" s="3" t="s">
        <v>3641</v>
      </c>
      <c r="C5969" s="3" t="s">
        <v>188</v>
      </c>
      <c r="D5969" s="3" t="s">
        <v>92</v>
      </c>
      <c r="E5969" s="36">
        <v>66.459999999999994</v>
      </c>
      <c r="F5969" s="3" t="s">
        <v>39</v>
      </c>
    </row>
    <row r="5970" spans="1:6">
      <c r="A5970" s="35">
        <v>87269</v>
      </c>
      <c r="B5970" s="3" t="s">
        <v>3639</v>
      </c>
      <c r="C5970" s="3" t="s">
        <v>188</v>
      </c>
      <c r="D5970" s="3" t="s">
        <v>92</v>
      </c>
      <c r="E5970" s="36">
        <v>61</v>
      </c>
      <c r="F5970" s="3" t="s">
        <v>39</v>
      </c>
    </row>
    <row r="5971" spans="1:6">
      <c r="A5971" s="35">
        <v>87270</v>
      </c>
      <c r="B5971" s="3" t="s">
        <v>3640</v>
      </c>
      <c r="C5971" s="3" t="s">
        <v>188</v>
      </c>
      <c r="D5971" s="3" t="s">
        <v>92</v>
      </c>
      <c r="E5971" s="36">
        <v>69.8</v>
      </c>
      <c r="F5971" s="3" t="s">
        <v>39</v>
      </c>
    </row>
    <row r="5972" spans="1:6">
      <c r="A5972" s="35">
        <v>87268</v>
      </c>
      <c r="B5972" s="3" t="s">
        <v>3638</v>
      </c>
      <c r="C5972" s="3" t="s">
        <v>188</v>
      </c>
      <c r="D5972" s="3" t="s">
        <v>92</v>
      </c>
      <c r="E5972" s="36">
        <v>67.930000000000007</v>
      </c>
      <c r="F5972" s="3" t="s">
        <v>39</v>
      </c>
    </row>
    <row r="5973" spans="1:6">
      <c r="A5973" s="35">
        <v>87273</v>
      </c>
      <c r="B5973" s="3" t="s">
        <v>3643</v>
      </c>
      <c r="C5973" s="3" t="s">
        <v>188</v>
      </c>
      <c r="D5973" s="3" t="s">
        <v>92</v>
      </c>
      <c r="E5973" s="36">
        <v>63.49</v>
      </c>
      <c r="F5973" s="3" t="s">
        <v>39</v>
      </c>
    </row>
    <row r="5974" spans="1:6">
      <c r="A5974" s="35">
        <v>87274</v>
      </c>
      <c r="B5974" s="3" t="s">
        <v>3644</v>
      </c>
      <c r="C5974" s="3" t="s">
        <v>188</v>
      </c>
      <c r="D5974" s="3" t="s">
        <v>92</v>
      </c>
      <c r="E5974" s="36">
        <v>73.25</v>
      </c>
      <c r="F5974" s="3" t="s">
        <v>39</v>
      </c>
    </row>
    <row r="5975" spans="1:6">
      <c r="A5975" s="35">
        <v>93395</v>
      </c>
      <c r="B5975" s="3" t="s">
        <v>3653</v>
      </c>
      <c r="C5975" s="3" t="s">
        <v>188</v>
      </c>
      <c r="D5975" s="3" t="s">
        <v>92</v>
      </c>
      <c r="E5975" s="36">
        <v>53.75</v>
      </c>
      <c r="F5975" s="3" t="s">
        <v>39</v>
      </c>
    </row>
    <row r="5976" spans="1:6">
      <c r="A5976" s="35">
        <v>93393</v>
      </c>
      <c r="B5976" s="3" t="s">
        <v>3651</v>
      </c>
      <c r="C5976" s="3" t="s">
        <v>188</v>
      </c>
      <c r="D5976" s="3" t="s">
        <v>92</v>
      </c>
      <c r="E5976" s="36">
        <v>48.03</v>
      </c>
      <c r="F5976" s="3" t="s">
        <v>39</v>
      </c>
    </row>
    <row r="5977" spans="1:6">
      <c r="A5977" s="35">
        <v>93394</v>
      </c>
      <c r="B5977" s="3" t="s">
        <v>3652</v>
      </c>
      <c r="C5977" s="3" t="s">
        <v>188</v>
      </c>
      <c r="D5977" s="3" t="s">
        <v>92</v>
      </c>
      <c r="E5977" s="36">
        <v>56.54</v>
      </c>
      <c r="F5977" s="3" t="s">
        <v>39</v>
      </c>
    </row>
    <row r="5978" spans="1:6">
      <c r="A5978" s="35">
        <v>93392</v>
      </c>
      <c r="B5978" s="3" t="s">
        <v>3650</v>
      </c>
      <c r="C5978" s="3" t="s">
        <v>188</v>
      </c>
      <c r="D5978" s="3" t="s">
        <v>92</v>
      </c>
      <c r="E5978" s="36">
        <v>54.3</v>
      </c>
      <c r="F5978" s="3" t="s">
        <v>39</v>
      </c>
    </row>
    <row r="5979" spans="1:6">
      <c r="A5979" s="35">
        <v>99198</v>
      </c>
      <c r="B5979" s="3" t="s">
        <v>3657</v>
      </c>
      <c r="C5979" s="3" t="s">
        <v>188</v>
      </c>
      <c r="D5979" s="3" t="s">
        <v>92</v>
      </c>
      <c r="E5979" s="36">
        <v>63.13</v>
      </c>
      <c r="F5979" s="3" t="s">
        <v>39</v>
      </c>
    </row>
    <row r="5980" spans="1:6">
      <c r="A5980" s="35">
        <v>99195</v>
      </c>
      <c r="B5980" s="3" t="s">
        <v>3655</v>
      </c>
      <c r="C5980" s="3" t="s">
        <v>188</v>
      </c>
      <c r="D5980" s="3" t="s">
        <v>92</v>
      </c>
      <c r="E5980" s="36">
        <v>57.41</v>
      </c>
      <c r="F5980" s="3" t="s">
        <v>39</v>
      </c>
    </row>
    <row r="5981" spans="1:6">
      <c r="A5981" s="35">
        <v>99196</v>
      </c>
      <c r="B5981" s="3" t="s">
        <v>3656</v>
      </c>
      <c r="C5981" s="3" t="s">
        <v>188</v>
      </c>
      <c r="D5981" s="3" t="s">
        <v>92</v>
      </c>
      <c r="E5981" s="36">
        <v>65.92</v>
      </c>
      <c r="F5981" s="3" t="s">
        <v>39</v>
      </c>
    </row>
    <row r="5982" spans="1:6">
      <c r="A5982" s="35">
        <v>99194</v>
      </c>
      <c r="B5982" s="3" t="s">
        <v>3654</v>
      </c>
      <c r="C5982" s="3" t="s">
        <v>188</v>
      </c>
      <c r="D5982" s="3" t="s">
        <v>92</v>
      </c>
      <c r="E5982" s="36">
        <v>63.68</v>
      </c>
      <c r="F5982" s="3" t="s">
        <v>39</v>
      </c>
    </row>
    <row r="5983" spans="1:6">
      <c r="A5983" s="35">
        <v>87247</v>
      </c>
      <c r="B5983" s="3" t="s">
        <v>3434</v>
      </c>
      <c r="C5983" s="3" t="s">
        <v>188</v>
      </c>
      <c r="D5983" s="3" t="s">
        <v>92</v>
      </c>
      <c r="E5983" s="36">
        <v>50.17</v>
      </c>
      <c r="F5983" s="3" t="s">
        <v>39</v>
      </c>
    </row>
    <row r="5984" spans="1:6">
      <c r="A5984" s="35">
        <v>87248</v>
      </c>
      <c r="B5984" s="3" t="s">
        <v>3435</v>
      </c>
      <c r="C5984" s="3" t="s">
        <v>188</v>
      </c>
      <c r="D5984" s="3" t="s">
        <v>92</v>
      </c>
      <c r="E5984" s="36">
        <v>45.59</v>
      </c>
      <c r="F5984" s="3" t="s">
        <v>39</v>
      </c>
    </row>
    <row r="5985" spans="1:6">
      <c r="A5985" s="35">
        <v>87246</v>
      </c>
      <c r="B5985" s="3" t="s">
        <v>3433</v>
      </c>
      <c r="C5985" s="3" t="s">
        <v>188</v>
      </c>
      <c r="D5985" s="3" t="s">
        <v>92</v>
      </c>
      <c r="E5985" s="36">
        <v>55.93</v>
      </c>
      <c r="F5985" s="3" t="s">
        <v>39</v>
      </c>
    </row>
    <row r="5986" spans="1:6">
      <c r="A5986" s="35">
        <v>87250</v>
      </c>
      <c r="B5986" s="3" t="s">
        <v>3437</v>
      </c>
      <c r="C5986" s="3" t="s">
        <v>188</v>
      </c>
      <c r="D5986" s="3" t="s">
        <v>92</v>
      </c>
      <c r="E5986" s="36">
        <v>52.76</v>
      </c>
      <c r="F5986" s="3" t="s">
        <v>39</v>
      </c>
    </row>
    <row r="5987" spans="1:6">
      <c r="A5987" s="35">
        <v>87251</v>
      </c>
      <c r="B5987" s="3" t="s">
        <v>3438</v>
      </c>
      <c r="C5987" s="3" t="s">
        <v>188</v>
      </c>
      <c r="D5987" s="3" t="s">
        <v>92</v>
      </c>
      <c r="E5987" s="36">
        <v>46.91</v>
      </c>
      <c r="F5987" s="3" t="s">
        <v>39</v>
      </c>
    </row>
    <row r="5988" spans="1:6">
      <c r="A5988" s="35">
        <v>87249</v>
      </c>
      <c r="B5988" s="3" t="s">
        <v>3436</v>
      </c>
      <c r="C5988" s="3" t="s">
        <v>188</v>
      </c>
      <c r="D5988" s="3" t="s">
        <v>92</v>
      </c>
      <c r="E5988" s="36">
        <v>61.84</v>
      </c>
      <c r="F5988" s="3" t="s">
        <v>39</v>
      </c>
    </row>
    <row r="5989" spans="1:6">
      <c r="A5989" s="35">
        <v>87256</v>
      </c>
      <c r="B5989" s="3" t="s">
        <v>3440</v>
      </c>
      <c r="C5989" s="3" t="s">
        <v>188</v>
      </c>
      <c r="D5989" s="3" t="s">
        <v>92</v>
      </c>
      <c r="E5989" s="36">
        <v>91.66</v>
      </c>
      <c r="F5989" s="3" t="s">
        <v>39</v>
      </c>
    </row>
    <row r="5990" spans="1:6">
      <c r="A5990" s="35">
        <v>87257</v>
      </c>
      <c r="B5990" s="3" t="s">
        <v>3441</v>
      </c>
      <c r="C5990" s="3" t="s">
        <v>188</v>
      </c>
      <c r="D5990" s="3" t="s">
        <v>92</v>
      </c>
      <c r="E5990" s="36">
        <v>84.73</v>
      </c>
      <c r="F5990" s="3" t="s">
        <v>39</v>
      </c>
    </row>
    <row r="5991" spans="1:6">
      <c r="A5991" s="35">
        <v>87255</v>
      </c>
      <c r="B5991" s="3" t="s">
        <v>3439</v>
      </c>
      <c r="C5991" s="3" t="s">
        <v>188</v>
      </c>
      <c r="D5991" s="3" t="s">
        <v>92</v>
      </c>
      <c r="E5991" s="36">
        <v>102.93</v>
      </c>
      <c r="F5991" s="3" t="s">
        <v>39</v>
      </c>
    </row>
    <row r="5992" spans="1:6">
      <c r="A5992" s="35">
        <v>93390</v>
      </c>
      <c r="B5992" s="3" t="s">
        <v>3449</v>
      </c>
      <c r="C5992" s="3" t="s">
        <v>188</v>
      </c>
      <c r="D5992" s="3" t="s">
        <v>92</v>
      </c>
      <c r="E5992" s="36">
        <v>44.61</v>
      </c>
      <c r="F5992" s="3" t="s">
        <v>39</v>
      </c>
    </row>
    <row r="5993" spans="1:6">
      <c r="A5993" s="35">
        <v>93391</v>
      </c>
      <c r="B5993" s="3" t="s">
        <v>3450</v>
      </c>
      <c r="C5993" s="3" t="s">
        <v>188</v>
      </c>
      <c r="D5993" s="3" t="s">
        <v>92</v>
      </c>
      <c r="E5993" s="36">
        <v>40.03</v>
      </c>
      <c r="F5993" s="3" t="s">
        <v>39</v>
      </c>
    </row>
    <row r="5994" spans="1:6">
      <c r="A5994" s="35">
        <v>93389</v>
      </c>
      <c r="B5994" s="3" t="s">
        <v>3448</v>
      </c>
      <c r="C5994" s="3" t="s">
        <v>188</v>
      </c>
      <c r="D5994" s="3" t="s">
        <v>92</v>
      </c>
      <c r="E5994" s="36">
        <v>50.26</v>
      </c>
      <c r="F5994" s="3" t="s">
        <v>39</v>
      </c>
    </row>
    <row r="5995" spans="1:6">
      <c r="A5995" s="35">
        <v>87259</v>
      </c>
      <c r="B5995" s="3" t="s">
        <v>3443</v>
      </c>
      <c r="C5995" s="3" t="s">
        <v>188</v>
      </c>
      <c r="D5995" s="3" t="s">
        <v>92</v>
      </c>
      <c r="E5995" s="36">
        <v>131.5</v>
      </c>
      <c r="F5995" s="3" t="s">
        <v>39</v>
      </c>
    </row>
    <row r="5996" spans="1:6">
      <c r="A5996" s="35">
        <v>87260</v>
      </c>
      <c r="B5996" s="3" t="s">
        <v>3444</v>
      </c>
      <c r="C5996" s="3" t="s">
        <v>188</v>
      </c>
      <c r="D5996" s="3" t="s">
        <v>92</v>
      </c>
      <c r="E5996" s="36">
        <v>125.34</v>
      </c>
      <c r="F5996" s="3" t="s">
        <v>39</v>
      </c>
    </row>
    <row r="5997" spans="1:6">
      <c r="A5997" s="35">
        <v>87258</v>
      </c>
      <c r="B5997" s="3" t="s">
        <v>3442</v>
      </c>
      <c r="C5997" s="3" t="s">
        <v>188</v>
      </c>
      <c r="D5997" s="3" t="s">
        <v>92</v>
      </c>
      <c r="E5997" s="36">
        <v>142.22</v>
      </c>
      <c r="F5997" s="3" t="s">
        <v>39</v>
      </c>
    </row>
    <row r="5998" spans="1:6">
      <c r="A5998" s="35">
        <v>87262</v>
      </c>
      <c r="B5998" s="3" t="s">
        <v>3446</v>
      </c>
      <c r="C5998" s="3" t="s">
        <v>188</v>
      </c>
      <c r="D5998" s="3" t="s">
        <v>92</v>
      </c>
      <c r="E5998" s="36">
        <v>150.25</v>
      </c>
      <c r="F5998" s="3" t="s">
        <v>39</v>
      </c>
    </row>
    <row r="5999" spans="1:6">
      <c r="A5999" s="35">
        <v>87263</v>
      </c>
      <c r="B5999" s="3" t="s">
        <v>3447</v>
      </c>
      <c r="C5999" s="3" t="s">
        <v>188</v>
      </c>
      <c r="D5999" s="3" t="s">
        <v>92</v>
      </c>
      <c r="E5999" s="36">
        <v>142.96</v>
      </c>
      <c r="F5999" s="3" t="s">
        <v>39</v>
      </c>
    </row>
    <row r="6000" spans="1:6">
      <c r="A6000" s="35">
        <v>87261</v>
      </c>
      <c r="B6000" s="3" t="s">
        <v>3445</v>
      </c>
      <c r="C6000" s="3" t="s">
        <v>188</v>
      </c>
      <c r="D6000" s="3" t="s">
        <v>92</v>
      </c>
      <c r="E6000" s="36">
        <v>162.96</v>
      </c>
      <c r="F6000" s="3" t="s">
        <v>39</v>
      </c>
    </row>
    <row r="6001" spans="1:6">
      <c r="A6001" s="35">
        <v>87837</v>
      </c>
      <c r="B6001" s="3" t="s">
        <v>3600</v>
      </c>
      <c r="C6001" s="3" t="s">
        <v>188</v>
      </c>
      <c r="D6001" s="3" t="s">
        <v>92</v>
      </c>
      <c r="E6001" s="36">
        <v>141.91999999999999</v>
      </c>
      <c r="F6001" s="3" t="s">
        <v>39</v>
      </c>
    </row>
    <row r="6002" spans="1:6">
      <c r="A6002" s="35">
        <v>87849</v>
      </c>
      <c r="B6002" s="3" t="s">
        <v>3612</v>
      </c>
      <c r="C6002" s="3" t="s">
        <v>188</v>
      </c>
      <c r="D6002" s="3" t="s">
        <v>92</v>
      </c>
      <c r="E6002" s="36">
        <v>157.85</v>
      </c>
      <c r="F6002" s="3" t="s">
        <v>39</v>
      </c>
    </row>
    <row r="6003" spans="1:6">
      <c r="A6003" s="35">
        <v>87836</v>
      </c>
      <c r="B6003" s="3" t="s">
        <v>3599</v>
      </c>
      <c r="C6003" s="3" t="s">
        <v>188</v>
      </c>
      <c r="D6003" s="3" t="s">
        <v>92</v>
      </c>
      <c r="E6003" s="36">
        <v>206.97</v>
      </c>
      <c r="F6003" s="3" t="s">
        <v>39</v>
      </c>
    </row>
    <row r="6004" spans="1:6">
      <c r="A6004" s="35">
        <v>87848</v>
      </c>
      <c r="B6004" s="3" t="s">
        <v>3611</v>
      </c>
      <c r="C6004" s="3" t="s">
        <v>188</v>
      </c>
      <c r="D6004" s="3" t="s">
        <v>92</v>
      </c>
      <c r="E6004" s="36">
        <v>222.89</v>
      </c>
      <c r="F6004" s="3" t="s">
        <v>39</v>
      </c>
    </row>
    <row r="6005" spans="1:6">
      <c r="A6005" s="35">
        <v>87841</v>
      </c>
      <c r="B6005" s="3" t="s">
        <v>3604</v>
      </c>
      <c r="C6005" s="3" t="s">
        <v>188</v>
      </c>
      <c r="D6005" s="3" t="s">
        <v>92</v>
      </c>
      <c r="E6005" s="36">
        <v>144.91</v>
      </c>
      <c r="F6005" s="3" t="s">
        <v>39</v>
      </c>
    </row>
    <row r="6006" spans="1:6">
      <c r="A6006" s="35">
        <v>87853</v>
      </c>
      <c r="B6006" s="3" t="s">
        <v>3616</v>
      </c>
      <c r="C6006" s="3" t="s">
        <v>188</v>
      </c>
      <c r="D6006" s="3" t="s">
        <v>92</v>
      </c>
      <c r="E6006" s="36">
        <v>160.81</v>
      </c>
      <c r="F6006" s="3" t="s">
        <v>39</v>
      </c>
    </row>
    <row r="6007" spans="1:6">
      <c r="A6007" s="35">
        <v>87840</v>
      </c>
      <c r="B6007" s="3" t="s">
        <v>3603</v>
      </c>
      <c r="C6007" s="3" t="s">
        <v>188</v>
      </c>
      <c r="D6007" s="3" t="s">
        <v>92</v>
      </c>
      <c r="E6007" s="36">
        <v>211.75</v>
      </c>
      <c r="F6007" s="3" t="s">
        <v>39</v>
      </c>
    </row>
    <row r="6008" spans="1:6">
      <c r="A6008" s="35">
        <v>87852</v>
      </c>
      <c r="B6008" s="3" t="s">
        <v>3615</v>
      </c>
      <c r="C6008" s="3" t="s">
        <v>188</v>
      </c>
      <c r="D6008" s="3" t="s">
        <v>92</v>
      </c>
      <c r="E6008" s="36">
        <v>227.66</v>
      </c>
      <c r="F6008" s="3" t="s">
        <v>39</v>
      </c>
    </row>
    <row r="6009" spans="1:6">
      <c r="A6009" s="35">
        <v>87845</v>
      </c>
      <c r="B6009" s="3" t="s">
        <v>3608</v>
      </c>
      <c r="C6009" s="3" t="s">
        <v>188</v>
      </c>
      <c r="D6009" s="3" t="s">
        <v>92</v>
      </c>
      <c r="E6009" s="36">
        <v>148.57</v>
      </c>
      <c r="F6009" s="3" t="s">
        <v>39</v>
      </c>
    </row>
    <row r="6010" spans="1:6">
      <c r="A6010" s="35">
        <v>87857</v>
      </c>
      <c r="B6010" s="3" t="s">
        <v>3620</v>
      </c>
      <c r="C6010" s="3" t="s">
        <v>188</v>
      </c>
      <c r="D6010" s="3" t="s">
        <v>92</v>
      </c>
      <c r="E6010" s="36">
        <v>164.48</v>
      </c>
      <c r="F6010" s="3" t="s">
        <v>39</v>
      </c>
    </row>
    <row r="6011" spans="1:6">
      <c r="A6011" s="35">
        <v>87844</v>
      </c>
      <c r="B6011" s="3" t="s">
        <v>3607</v>
      </c>
      <c r="C6011" s="3" t="s">
        <v>188</v>
      </c>
      <c r="D6011" s="3" t="s">
        <v>92</v>
      </c>
      <c r="E6011" s="36">
        <v>207.81</v>
      </c>
      <c r="F6011" s="3" t="s">
        <v>39</v>
      </c>
    </row>
    <row r="6012" spans="1:6">
      <c r="A6012" s="35">
        <v>87856</v>
      </c>
      <c r="B6012" s="3" t="s">
        <v>3619</v>
      </c>
      <c r="C6012" s="3" t="s">
        <v>188</v>
      </c>
      <c r="D6012" s="3" t="s">
        <v>92</v>
      </c>
      <c r="E6012" s="36">
        <v>223.74</v>
      </c>
      <c r="F6012" s="3" t="s">
        <v>39</v>
      </c>
    </row>
    <row r="6013" spans="1:6">
      <c r="A6013" s="35">
        <v>87835</v>
      </c>
      <c r="B6013" s="3" t="s">
        <v>3598</v>
      </c>
      <c r="C6013" s="3" t="s">
        <v>188</v>
      </c>
      <c r="D6013" s="3" t="s">
        <v>92</v>
      </c>
      <c r="E6013" s="36">
        <v>147.72999999999999</v>
      </c>
      <c r="F6013" s="3" t="s">
        <v>39</v>
      </c>
    </row>
    <row r="6014" spans="1:6">
      <c r="A6014" s="35">
        <v>87847</v>
      </c>
      <c r="B6014" s="3" t="s">
        <v>3610</v>
      </c>
      <c r="C6014" s="3" t="s">
        <v>188</v>
      </c>
      <c r="D6014" s="3" t="s">
        <v>92</v>
      </c>
      <c r="E6014" s="36">
        <v>164.64</v>
      </c>
      <c r="F6014" s="3" t="s">
        <v>39</v>
      </c>
    </row>
    <row r="6015" spans="1:6">
      <c r="A6015" s="35">
        <v>87834</v>
      </c>
      <c r="B6015" s="3" t="s">
        <v>3597</v>
      </c>
      <c r="C6015" s="3" t="s">
        <v>188</v>
      </c>
      <c r="D6015" s="3" t="s">
        <v>92</v>
      </c>
      <c r="E6015" s="36">
        <v>213.7</v>
      </c>
      <c r="F6015" s="3" t="s">
        <v>39</v>
      </c>
    </row>
    <row r="6016" spans="1:6">
      <c r="A6016" s="35">
        <v>87846</v>
      </c>
      <c r="B6016" s="3" t="s">
        <v>3609</v>
      </c>
      <c r="C6016" s="3" t="s">
        <v>188</v>
      </c>
      <c r="D6016" s="3" t="s">
        <v>92</v>
      </c>
      <c r="E6016" s="36">
        <v>230.62</v>
      </c>
      <c r="F6016" s="3" t="s">
        <v>39</v>
      </c>
    </row>
    <row r="6017" spans="1:6">
      <c r="A6017" s="35">
        <v>87839</v>
      </c>
      <c r="B6017" s="3" t="s">
        <v>3602</v>
      </c>
      <c r="C6017" s="3" t="s">
        <v>188</v>
      </c>
      <c r="D6017" s="3" t="s">
        <v>92</v>
      </c>
      <c r="E6017" s="36">
        <v>152.19</v>
      </c>
      <c r="F6017" s="3" t="s">
        <v>39</v>
      </c>
    </row>
    <row r="6018" spans="1:6">
      <c r="A6018" s="35">
        <v>87851</v>
      </c>
      <c r="B6018" s="3" t="s">
        <v>3614</v>
      </c>
      <c r="C6018" s="3" t="s">
        <v>188</v>
      </c>
      <c r="D6018" s="3" t="s">
        <v>92</v>
      </c>
      <c r="E6018" s="36">
        <v>169.13</v>
      </c>
      <c r="F6018" s="3" t="s">
        <v>39</v>
      </c>
    </row>
    <row r="6019" spans="1:6">
      <c r="A6019" s="35">
        <v>87838</v>
      </c>
      <c r="B6019" s="3" t="s">
        <v>3601</v>
      </c>
      <c r="C6019" s="3" t="s">
        <v>188</v>
      </c>
      <c r="D6019" s="3" t="s">
        <v>92</v>
      </c>
      <c r="E6019" s="36">
        <v>219.95</v>
      </c>
      <c r="F6019" s="3" t="s">
        <v>39</v>
      </c>
    </row>
    <row r="6020" spans="1:6">
      <c r="A6020" s="35">
        <v>87850</v>
      </c>
      <c r="B6020" s="3" t="s">
        <v>3613</v>
      </c>
      <c r="C6020" s="3" t="s">
        <v>188</v>
      </c>
      <c r="D6020" s="3" t="s">
        <v>92</v>
      </c>
      <c r="E6020" s="36">
        <v>236.9</v>
      </c>
      <c r="F6020" s="3" t="s">
        <v>39</v>
      </c>
    </row>
    <row r="6021" spans="1:6">
      <c r="A6021" s="35">
        <v>87843</v>
      </c>
      <c r="B6021" s="3" t="s">
        <v>3606</v>
      </c>
      <c r="C6021" s="3" t="s">
        <v>188</v>
      </c>
      <c r="D6021" s="3" t="s">
        <v>92</v>
      </c>
      <c r="E6021" s="36">
        <v>159.72</v>
      </c>
      <c r="F6021" s="3" t="s">
        <v>39</v>
      </c>
    </row>
    <row r="6022" spans="1:6">
      <c r="A6022" s="35">
        <v>87855</v>
      </c>
      <c r="B6022" s="3" t="s">
        <v>3618</v>
      </c>
      <c r="C6022" s="3" t="s">
        <v>188</v>
      </c>
      <c r="D6022" s="3" t="s">
        <v>92</v>
      </c>
      <c r="E6022" s="36">
        <v>176.66</v>
      </c>
      <c r="F6022" s="3" t="s">
        <v>39</v>
      </c>
    </row>
    <row r="6023" spans="1:6">
      <c r="A6023" s="35">
        <v>87842</v>
      </c>
      <c r="B6023" s="3" t="s">
        <v>3605</v>
      </c>
      <c r="C6023" s="3" t="s">
        <v>188</v>
      </c>
      <c r="D6023" s="3" t="s">
        <v>92</v>
      </c>
      <c r="E6023" s="36">
        <v>219.9</v>
      </c>
      <c r="F6023" s="3" t="s">
        <v>39</v>
      </c>
    </row>
    <row r="6024" spans="1:6">
      <c r="A6024" s="35">
        <v>87854</v>
      </c>
      <c r="B6024" s="3" t="s">
        <v>3617</v>
      </c>
      <c r="C6024" s="3" t="s">
        <v>188</v>
      </c>
      <c r="D6024" s="3" t="s">
        <v>92</v>
      </c>
      <c r="E6024" s="36">
        <v>236.82</v>
      </c>
      <c r="F6024" s="3" t="s">
        <v>39</v>
      </c>
    </row>
    <row r="6025" spans="1:6">
      <c r="A6025" s="35">
        <v>87858</v>
      </c>
      <c r="B6025" s="3" t="s">
        <v>3621</v>
      </c>
      <c r="C6025" s="3" t="s">
        <v>188</v>
      </c>
      <c r="D6025" s="3" t="s">
        <v>92</v>
      </c>
      <c r="E6025" s="36">
        <v>155.59</v>
      </c>
      <c r="F6025" s="3" t="s">
        <v>39</v>
      </c>
    </row>
    <row r="6026" spans="1:6">
      <c r="A6026" s="35">
        <v>87859</v>
      </c>
      <c r="B6026" s="3" t="s">
        <v>3622</v>
      </c>
      <c r="C6026" s="3" t="s">
        <v>188</v>
      </c>
      <c r="D6026" s="3" t="s">
        <v>92</v>
      </c>
      <c r="E6026" s="36">
        <v>177.21</v>
      </c>
      <c r="F6026" s="3" t="s">
        <v>39</v>
      </c>
    </row>
    <row r="6027" spans="1:6">
      <c r="A6027" s="35">
        <v>98519</v>
      </c>
      <c r="B6027" s="3" t="s">
        <v>4015</v>
      </c>
      <c r="C6027" s="3" t="s">
        <v>188</v>
      </c>
      <c r="D6027" s="3" t="s">
        <v>92</v>
      </c>
      <c r="E6027" s="36">
        <v>1.53</v>
      </c>
      <c r="F6027" s="3" t="s">
        <v>39</v>
      </c>
    </row>
    <row r="6028" spans="1:6">
      <c r="A6028" s="35">
        <v>101742</v>
      </c>
      <c r="B6028" s="3" t="s">
        <v>6128</v>
      </c>
      <c r="C6028" s="3" t="s">
        <v>3</v>
      </c>
      <c r="D6028" s="3" t="s">
        <v>92</v>
      </c>
      <c r="E6028" s="36">
        <v>62.71</v>
      </c>
      <c r="F6028" s="3" t="s">
        <v>39</v>
      </c>
    </row>
    <row r="6029" spans="1:6">
      <c r="A6029" s="35">
        <v>96467</v>
      </c>
      <c r="B6029" s="3" t="s">
        <v>3454</v>
      </c>
      <c r="C6029" s="3" t="s">
        <v>3</v>
      </c>
      <c r="D6029" s="3" t="s">
        <v>92</v>
      </c>
      <c r="E6029" s="36">
        <v>6.03</v>
      </c>
      <c r="F6029" s="3" t="s">
        <v>39</v>
      </c>
    </row>
    <row r="6030" spans="1:6">
      <c r="A6030" s="35">
        <v>88648</v>
      </c>
      <c r="B6030" s="3" t="s">
        <v>3451</v>
      </c>
      <c r="C6030" s="3" t="s">
        <v>3</v>
      </c>
      <c r="D6030" s="3" t="s">
        <v>92</v>
      </c>
      <c r="E6030" s="36">
        <v>6.68</v>
      </c>
      <c r="F6030" s="3" t="s">
        <v>39</v>
      </c>
    </row>
    <row r="6031" spans="1:6">
      <c r="A6031" s="35">
        <v>88649</v>
      </c>
      <c r="B6031" s="3" t="s">
        <v>3452</v>
      </c>
      <c r="C6031" s="3" t="s">
        <v>3</v>
      </c>
      <c r="D6031" s="3" t="s">
        <v>92</v>
      </c>
      <c r="E6031" s="36">
        <v>7.58</v>
      </c>
      <c r="F6031" s="3" t="s">
        <v>39</v>
      </c>
    </row>
    <row r="6032" spans="1:6">
      <c r="A6032" s="35">
        <v>88650</v>
      </c>
      <c r="B6032" s="3" t="s">
        <v>3453</v>
      </c>
      <c r="C6032" s="3" t="s">
        <v>3</v>
      </c>
      <c r="D6032" s="3" t="s">
        <v>92</v>
      </c>
      <c r="E6032" s="36">
        <v>14.97</v>
      </c>
      <c r="F6032" s="3" t="s">
        <v>39</v>
      </c>
    </row>
    <row r="6033" spans="1:6">
      <c r="A6033" s="35">
        <v>101740</v>
      </c>
      <c r="B6033" s="3" t="s">
        <v>6064</v>
      </c>
      <c r="C6033" s="3" t="s">
        <v>3</v>
      </c>
      <c r="D6033" s="3" t="s">
        <v>92</v>
      </c>
      <c r="E6033" s="36">
        <v>39.5</v>
      </c>
      <c r="F6033" s="3" t="s">
        <v>39</v>
      </c>
    </row>
    <row r="6034" spans="1:6">
      <c r="A6034" s="35">
        <v>98685</v>
      </c>
      <c r="B6034" s="3" t="s">
        <v>6040</v>
      </c>
      <c r="C6034" s="3" t="s">
        <v>3</v>
      </c>
      <c r="D6034" s="3" t="s">
        <v>38</v>
      </c>
      <c r="E6034" s="36">
        <v>71.05</v>
      </c>
      <c r="F6034" s="3" t="s">
        <v>39</v>
      </c>
    </row>
    <row r="6035" spans="1:6">
      <c r="A6035" s="35">
        <v>98686</v>
      </c>
      <c r="B6035" s="3" t="s">
        <v>6041</v>
      </c>
      <c r="C6035" s="3" t="s">
        <v>3</v>
      </c>
      <c r="D6035" s="3" t="s">
        <v>38</v>
      </c>
      <c r="E6035" s="36">
        <v>33.24</v>
      </c>
      <c r="F6035" s="3" t="s">
        <v>39</v>
      </c>
    </row>
    <row r="6036" spans="1:6">
      <c r="A6036" s="35">
        <v>101739</v>
      </c>
      <c r="B6036" s="3" t="s">
        <v>6063</v>
      </c>
      <c r="C6036" s="3" t="s">
        <v>3</v>
      </c>
      <c r="D6036" s="3" t="s">
        <v>38</v>
      </c>
      <c r="E6036" s="36">
        <v>29.22</v>
      </c>
      <c r="F6036" s="3" t="s">
        <v>39</v>
      </c>
    </row>
    <row r="6037" spans="1:6">
      <c r="A6037" s="35">
        <v>101738</v>
      </c>
      <c r="B6037" s="3" t="s">
        <v>6062</v>
      </c>
      <c r="C6037" s="3" t="s">
        <v>3</v>
      </c>
      <c r="D6037" s="3" t="s">
        <v>38</v>
      </c>
      <c r="E6037" s="36">
        <v>26.94</v>
      </c>
      <c r="F6037" s="3" t="s">
        <v>39</v>
      </c>
    </row>
    <row r="6038" spans="1:6">
      <c r="A6038" s="35">
        <v>98697</v>
      </c>
      <c r="B6038" s="3" t="s">
        <v>6061</v>
      </c>
      <c r="C6038" s="3" t="s">
        <v>3</v>
      </c>
      <c r="D6038" s="3" t="s">
        <v>38</v>
      </c>
      <c r="E6038" s="36">
        <v>68.08</v>
      </c>
      <c r="F6038" s="3" t="s">
        <v>39</v>
      </c>
    </row>
    <row r="6039" spans="1:6">
      <c r="A6039" s="35">
        <v>101741</v>
      </c>
      <c r="B6039" s="3" t="s">
        <v>6065</v>
      </c>
      <c r="C6039" s="3" t="s">
        <v>3</v>
      </c>
      <c r="D6039" s="3" t="s">
        <v>38</v>
      </c>
      <c r="E6039" s="36">
        <v>18.170000000000002</v>
      </c>
      <c r="F6039" s="3" t="s">
        <v>39</v>
      </c>
    </row>
    <row r="6040" spans="1:6">
      <c r="A6040" s="35">
        <v>98688</v>
      </c>
      <c r="B6040" s="3" t="s">
        <v>6042</v>
      </c>
      <c r="C6040" s="3" t="s">
        <v>3</v>
      </c>
      <c r="D6040" s="3" t="s">
        <v>92</v>
      </c>
      <c r="E6040" s="36">
        <v>63.13</v>
      </c>
      <c r="F6040" s="3" t="s">
        <v>39</v>
      </c>
    </row>
    <row r="6041" spans="1:6">
      <c r="A6041" s="35">
        <v>6880</v>
      </c>
      <c r="B6041" s="3" t="s">
        <v>395</v>
      </c>
      <c r="C6041" s="3" t="s">
        <v>363</v>
      </c>
      <c r="D6041" s="3" t="s">
        <v>38</v>
      </c>
      <c r="E6041" s="36">
        <v>70.59</v>
      </c>
      <c r="F6041" s="3" t="s">
        <v>39</v>
      </c>
    </row>
    <row r="6042" spans="1:6">
      <c r="A6042" s="35">
        <v>6879</v>
      </c>
      <c r="B6042" s="3" t="s">
        <v>251</v>
      </c>
      <c r="C6042" s="3" t="s">
        <v>12</v>
      </c>
      <c r="D6042" s="3" t="s">
        <v>38</v>
      </c>
      <c r="E6042" s="36">
        <v>205.87</v>
      </c>
      <c r="F6042" s="3" t="s">
        <v>39</v>
      </c>
    </row>
    <row r="6043" spans="1:6">
      <c r="A6043" s="35">
        <v>7038</v>
      </c>
      <c r="B6043" s="3" t="s">
        <v>553</v>
      </c>
      <c r="C6043" s="3" t="s">
        <v>9</v>
      </c>
      <c r="D6043" s="3" t="s">
        <v>38</v>
      </c>
      <c r="E6043" s="36">
        <v>48.63</v>
      </c>
      <c r="F6043" s="3" t="s">
        <v>39</v>
      </c>
    </row>
    <row r="6044" spans="1:6">
      <c r="A6044" s="35">
        <v>7039</v>
      </c>
      <c r="B6044" s="3" t="s">
        <v>554</v>
      </c>
      <c r="C6044" s="3" t="s">
        <v>9</v>
      </c>
      <c r="D6044" s="3" t="s">
        <v>38</v>
      </c>
      <c r="E6044" s="36">
        <v>6.75</v>
      </c>
      <c r="F6044" s="3" t="s">
        <v>39</v>
      </c>
    </row>
    <row r="6045" spans="1:6">
      <c r="A6045" s="35">
        <v>7040</v>
      </c>
      <c r="B6045" s="3" t="s">
        <v>555</v>
      </c>
      <c r="C6045" s="3" t="s">
        <v>9</v>
      </c>
      <c r="D6045" s="3" t="s">
        <v>38</v>
      </c>
      <c r="E6045" s="36">
        <v>60.86</v>
      </c>
      <c r="F6045" s="3" t="s">
        <v>39</v>
      </c>
    </row>
    <row r="6046" spans="1:6">
      <c r="A6046" s="35">
        <v>55263</v>
      </c>
      <c r="B6046" s="3" t="s">
        <v>596</v>
      </c>
      <c r="C6046" s="3" t="s">
        <v>9</v>
      </c>
      <c r="D6046" s="3" t="s">
        <v>410</v>
      </c>
      <c r="E6046" s="36">
        <v>74.42</v>
      </c>
      <c r="F6046" s="3" t="s">
        <v>39</v>
      </c>
    </row>
    <row r="6047" spans="1:6">
      <c r="A6047" s="35">
        <v>96464</v>
      </c>
      <c r="B6047" s="3" t="s">
        <v>501</v>
      </c>
      <c r="C6047" s="3" t="s">
        <v>363</v>
      </c>
      <c r="D6047" s="3" t="s">
        <v>38</v>
      </c>
      <c r="E6047" s="36">
        <v>73.989999999999995</v>
      </c>
      <c r="F6047" s="3" t="s">
        <v>39</v>
      </c>
    </row>
    <row r="6048" spans="1:6">
      <c r="A6048" s="35">
        <v>96463</v>
      </c>
      <c r="B6048" s="3" t="s">
        <v>357</v>
      </c>
      <c r="C6048" s="3" t="s">
        <v>12</v>
      </c>
      <c r="D6048" s="3" t="s">
        <v>38</v>
      </c>
      <c r="E6048" s="36">
        <v>212.31</v>
      </c>
      <c r="F6048" s="3" t="s">
        <v>39</v>
      </c>
    </row>
    <row r="6049" spans="1:6">
      <c r="A6049" s="35">
        <v>96460</v>
      </c>
      <c r="B6049" s="3" t="s">
        <v>1061</v>
      </c>
      <c r="C6049" s="3" t="s">
        <v>9</v>
      </c>
      <c r="D6049" s="3" t="s">
        <v>38</v>
      </c>
      <c r="E6049" s="36">
        <v>51.62</v>
      </c>
      <c r="F6049" s="3" t="s">
        <v>39</v>
      </c>
    </row>
    <row r="6050" spans="1:6">
      <c r="A6050" s="35">
        <v>96459</v>
      </c>
      <c r="B6050" s="3" t="s">
        <v>1060</v>
      </c>
      <c r="C6050" s="3" t="s">
        <v>9</v>
      </c>
      <c r="D6050" s="3" t="s">
        <v>38</v>
      </c>
      <c r="E6050" s="36">
        <v>7.16</v>
      </c>
      <c r="F6050" s="3" t="s">
        <v>39</v>
      </c>
    </row>
    <row r="6051" spans="1:6">
      <c r="A6051" s="35">
        <v>96458</v>
      </c>
      <c r="B6051" s="3" t="s">
        <v>1059</v>
      </c>
      <c r="C6051" s="3" t="s">
        <v>9</v>
      </c>
      <c r="D6051" s="3" t="s">
        <v>38</v>
      </c>
      <c r="E6051" s="36">
        <v>64.599999999999994</v>
      </c>
      <c r="F6051" s="3" t="s">
        <v>39</v>
      </c>
    </row>
    <row r="6052" spans="1:6">
      <c r="A6052" s="35">
        <v>96457</v>
      </c>
      <c r="B6052" s="3" t="s">
        <v>1058</v>
      </c>
      <c r="C6052" s="3" t="s">
        <v>9</v>
      </c>
      <c r="D6052" s="3" t="s">
        <v>410</v>
      </c>
      <c r="E6052" s="36">
        <v>73.72</v>
      </c>
      <c r="F6052" s="3" t="s">
        <v>39</v>
      </c>
    </row>
    <row r="6053" spans="1:6">
      <c r="A6053" s="35">
        <v>7050</v>
      </c>
      <c r="B6053" s="3" t="s">
        <v>398</v>
      </c>
      <c r="C6053" s="3" t="s">
        <v>363</v>
      </c>
      <c r="D6053" s="3" t="s">
        <v>38</v>
      </c>
      <c r="E6053" s="36">
        <v>64.319999999999993</v>
      </c>
      <c r="F6053" s="3" t="s">
        <v>39</v>
      </c>
    </row>
    <row r="6054" spans="1:6">
      <c r="A6054" s="35">
        <v>7049</v>
      </c>
      <c r="B6054" s="3" t="s">
        <v>254</v>
      </c>
      <c r="C6054" s="3" t="s">
        <v>12</v>
      </c>
      <c r="D6054" s="3" t="s">
        <v>38</v>
      </c>
      <c r="E6054" s="36">
        <v>221.39</v>
      </c>
      <c r="F6054" s="3" t="s">
        <v>39</v>
      </c>
    </row>
    <row r="6055" spans="1:6">
      <c r="A6055" s="35">
        <v>7051</v>
      </c>
      <c r="B6055" s="3" t="s">
        <v>560</v>
      </c>
      <c r="C6055" s="3" t="s">
        <v>9</v>
      </c>
      <c r="D6055" s="3" t="s">
        <v>38</v>
      </c>
      <c r="E6055" s="36">
        <v>43.13</v>
      </c>
      <c r="F6055" s="3" t="s">
        <v>39</v>
      </c>
    </row>
    <row r="6056" spans="1:6">
      <c r="A6056" s="35">
        <v>7052</v>
      </c>
      <c r="B6056" s="3" t="s">
        <v>561</v>
      </c>
      <c r="C6056" s="3" t="s">
        <v>9</v>
      </c>
      <c r="D6056" s="3" t="s">
        <v>38</v>
      </c>
      <c r="E6056" s="36">
        <v>5.98</v>
      </c>
      <c r="F6056" s="3" t="s">
        <v>39</v>
      </c>
    </row>
    <row r="6057" spans="1:6">
      <c r="A6057" s="35">
        <v>7053</v>
      </c>
      <c r="B6057" s="3" t="s">
        <v>562</v>
      </c>
      <c r="C6057" s="3" t="s">
        <v>9</v>
      </c>
      <c r="D6057" s="3" t="s">
        <v>38</v>
      </c>
      <c r="E6057" s="36">
        <v>53.98</v>
      </c>
      <c r="F6057" s="3" t="s">
        <v>39</v>
      </c>
    </row>
    <row r="6058" spans="1:6">
      <c r="A6058" s="35">
        <v>7054</v>
      </c>
      <c r="B6058" s="3" t="s">
        <v>563</v>
      </c>
      <c r="C6058" s="3" t="s">
        <v>9</v>
      </c>
      <c r="D6058" s="3" t="s">
        <v>410</v>
      </c>
      <c r="E6058" s="36">
        <v>103.09</v>
      </c>
      <c r="F6058" s="3" t="s">
        <v>39</v>
      </c>
    </row>
    <row r="6059" spans="1:6">
      <c r="A6059" s="35">
        <v>5685</v>
      </c>
      <c r="B6059" s="3" t="s">
        <v>366</v>
      </c>
      <c r="C6059" s="3" t="s">
        <v>363</v>
      </c>
      <c r="D6059" s="3" t="s">
        <v>38</v>
      </c>
      <c r="E6059" s="36">
        <v>50.65</v>
      </c>
      <c r="F6059" s="3" t="s">
        <v>39</v>
      </c>
    </row>
    <row r="6060" spans="1:6">
      <c r="A6060" s="35">
        <v>5684</v>
      </c>
      <c r="B6060" s="3" t="s">
        <v>224</v>
      </c>
      <c r="C6060" s="3" t="s">
        <v>12</v>
      </c>
      <c r="D6060" s="3" t="s">
        <v>38</v>
      </c>
      <c r="E6060" s="36">
        <v>155.58000000000001</v>
      </c>
      <c r="F6060" s="3" t="s">
        <v>39</v>
      </c>
    </row>
    <row r="6061" spans="1:6">
      <c r="A6061" s="35">
        <v>89210</v>
      </c>
      <c r="B6061" s="3" t="s">
        <v>683</v>
      </c>
      <c r="C6061" s="3" t="s">
        <v>9</v>
      </c>
      <c r="D6061" s="3" t="s">
        <v>38</v>
      </c>
      <c r="E6061" s="36">
        <v>31.12</v>
      </c>
      <c r="F6061" s="3" t="s">
        <v>39</v>
      </c>
    </row>
    <row r="6062" spans="1:6">
      <c r="A6062" s="35">
        <v>89211</v>
      </c>
      <c r="B6062" s="3" t="s">
        <v>684</v>
      </c>
      <c r="C6062" s="3" t="s">
        <v>9</v>
      </c>
      <c r="D6062" s="3" t="s">
        <v>38</v>
      </c>
      <c r="E6062" s="36">
        <v>4.32</v>
      </c>
      <c r="F6062" s="3" t="s">
        <v>39</v>
      </c>
    </row>
    <row r="6063" spans="1:6">
      <c r="A6063" s="35">
        <v>5674</v>
      </c>
      <c r="B6063" s="3" t="s">
        <v>515</v>
      </c>
      <c r="C6063" s="3" t="s">
        <v>9</v>
      </c>
      <c r="D6063" s="3" t="s">
        <v>38</v>
      </c>
      <c r="E6063" s="36">
        <v>38.94</v>
      </c>
      <c r="F6063" s="3" t="s">
        <v>39</v>
      </c>
    </row>
    <row r="6064" spans="1:6">
      <c r="A6064" s="35">
        <v>53788</v>
      </c>
      <c r="B6064" s="3" t="s">
        <v>573</v>
      </c>
      <c r="C6064" s="3" t="s">
        <v>9</v>
      </c>
      <c r="D6064" s="3" t="s">
        <v>410</v>
      </c>
      <c r="E6064" s="36">
        <v>65.989999999999995</v>
      </c>
      <c r="F6064" s="3" t="s">
        <v>39</v>
      </c>
    </row>
    <row r="6065" spans="1:6">
      <c r="A6065" s="35">
        <v>93244</v>
      </c>
      <c r="B6065" s="3" t="s">
        <v>466</v>
      </c>
      <c r="C6065" s="3" t="s">
        <v>363</v>
      </c>
      <c r="D6065" s="3" t="s">
        <v>38</v>
      </c>
      <c r="E6065" s="36">
        <v>52.05</v>
      </c>
      <c r="F6065" s="3" t="s">
        <v>39</v>
      </c>
    </row>
    <row r="6066" spans="1:6">
      <c r="A6066" s="35">
        <v>73436</v>
      </c>
      <c r="B6066" s="3" t="s">
        <v>257</v>
      </c>
      <c r="C6066" s="3" t="s">
        <v>12</v>
      </c>
      <c r="D6066" s="3" t="s">
        <v>38</v>
      </c>
      <c r="E6066" s="36">
        <v>188.95</v>
      </c>
      <c r="F6066" s="3" t="s">
        <v>39</v>
      </c>
    </row>
    <row r="6067" spans="1:6">
      <c r="A6067" s="35">
        <v>73309</v>
      </c>
      <c r="B6067" s="3" t="s">
        <v>599</v>
      </c>
      <c r="C6067" s="3" t="s">
        <v>9</v>
      </c>
      <c r="D6067" s="3" t="s">
        <v>38</v>
      </c>
      <c r="E6067" s="36">
        <v>32.35</v>
      </c>
      <c r="F6067" s="3" t="s">
        <v>39</v>
      </c>
    </row>
    <row r="6068" spans="1:6">
      <c r="A6068" s="35">
        <v>73313</v>
      </c>
      <c r="B6068" s="3" t="s">
        <v>601</v>
      </c>
      <c r="C6068" s="3" t="s">
        <v>9</v>
      </c>
      <c r="D6068" s="3" t="s">
        <v>38</v>
      </c>
      <c r="E6068" s="36">
        <v>4.49</v>
      </c>
      <c r="F6068" s="3" t="s">
        <v>39</v>
      </c>
    </row>
    <row r="6069" spans="1:6">
      <c r="A6069" s="35">
        <v>5089</v>
      </c>
      <c r="B6069" s="3" t="s">
        <v>506</v>
      </c>
      <c r="C6069" s="3" t="s">
        <v>9</v>
      </c>
      <c r="D6069" s="3" t="s">
        <v>38</v>
      </c>
      <c r="E6069" s="36">
        <v>40.49</v>
      </c>
      <c r="F6069" s="3" t="s">
        <v>39</v>
      </c>
    </row>
    <row r="6070" spans="1:6">
      <c r="A6070" s="35">
        <v>73315</v>
      </c>
      <c r="B6070" s="3" t="s">
        <v>602</v>
      </c>
      <c r="C6070" s="3" t="s">
        <v>9</v>
      </c>
      <c r="D6070" s="3" t="s">
        <v>410</v>
      </c>
      <c r="E6070" s="36">
        <v>65.989999999999995</v>
      </c>
      <c r="F6070" s="3" t="s">
        <v>39</v>
      </c>
    </row>
    <row r="6071" spans="1:6">
      <c r="A6071" s="35">
        <v>5881</v>
      </c>
      <c r="B6071" s="3" t="s">
        <v>380</v>
      </c>
      <c r="C6071" s="3" t="s">
        <v>363</v>
      </c>
      <c r="D6071" s="3" t="s">
        <v>38</v>
      </c>
      <c r="E6071" s="36">
        <v>63.63</v>
      </c>
      <c r="F6071" s="3" t="s">
        <v>39</v>
      </c>
    </row>
    <row r="6072" spans="1:6">
      <c r="A6072" s="35">
        <v>5879</v>
      </c>
      <c r="B6072" s="3" t="s">
        <v>239</v>
      </c>
      <c r="C6072" s="3" t="s">
        <v>12</v>
      </c>
      <c r="D6072" s="3" t="s">
        <v>38</v>
      </c>
      <c r="E6072" s="36">
        <v>130.66</v>
      </c>
      <c r="F6072" s="3" t="s">
        <v>39</v>
      </c>
    </row>
    <row r="6073" spans="1:6">
      <c r="A6073" s="35">
        <v>5738</v>
      </c>
      <c r="B6073" s="3" t="s">
        <v>535</v>
      </c>
      <c r="C6073" s="3" t="s">
        <v>9</v>
      </c>
      <c r="D6073" s="3" t="s">
        <v>38</v>
      </c>
      <c r="E6073" s="36">
        <v>42.52</v>
      </c>
      <c r="F6073" s="3" t="s">
        <v>39</v>
      </c>
    </row>
    <row r="6074" spans="1:6">
      <c r="A6074" s="35">
        <v>93239</v>
      </c>
      <c r="B6074" s="3" t="s">
        <v>915</v>
      </c>
      <c r="C6074" s="3" t="s">
        <v>9</v>
      </c>
      <c r="D6074" s="3" t="s">
        <v>38</v>
      </c>
      <c r="E6074" s="36">
        <v>5.9</v>
      </c>
      <c r="F6074" s="3" t="s">
        <v>39</v>
      </c>
    </row>
    <row r="6075" spans="1:6">
      <c r="A6075" s="35">
        <v>5739</v>
      </c>
      <c r="B6075" s="3" t="s">
        <v>536</v>
      </c>
      <c r="C6075" s="3" t="s">
        <v>9</v>
      </c>
      <c r="D6075" s="3" t="s">
        <v>38</v>
      </c>
      <c r="E6075" s="36">
        <v>53.21</v>
      </c>
      <c r="F6075" s="3" t="s">
        <v>39</v>
      </c>
    </row>
    <row r="6076" spans="1:6">
      <c r="A6076" s="35">
        <v>93240</v>
      </c>
      <c r="B6076" s="3" t="s">
        <v>916</v>
      </c>
      <c r="C6076" s="3" t="s">
        <v>9</v>
      </c>
      <c r="D6076" s="3" t="s">
        <v>410</v>
      </c>
      <c r="E6076" s="36">
        <v>13.82</v>
      </c>
      <c r="F6076" s="3" t="s">
        <v>39</v>
      </c>
    </row>
    <row r="6077" spans="1:6">
      <c r="A6077" s="35">
        <v>5865</v>
      </c>
      <c r="B6077" s="3" t="s">
        <v>377</v>
      </c>
      <c r="C6077" s="3" t="s">
        <v>363</v>
      </c>
      <c r="D6077" s="3" t="s">
        <v>38</v>
      </c>
      <c r="E6077" s="36">
        <v>10.69</v>
      </c>
      <c r="F6077" s="3" t="s">
        <v>39</v>
      </c>
    </row>
    <row r="6078" spans="1:6">
      <c r="A6078" s="35">
        <v>5863</v>
      </c>
      <c r="B6078" s="3" t="s">
        <v>236</v>
      </c>
      <c r="C6078" s="3" t="s">
        <v>12</v>
      </c>
      <c r="D6078" s="3" t="s">
        <v>38</v>
      </c>
      <c r="E6078" s="36">
        <v>22.44</v>
      </c>
      <c r="F6078" s="3" t="s">
        <v>39</v>
      </c>
    </row>
    <row r="6079" spans="1:6">
      <c r="A6079" s="35">
        <v>53818</v>
      </c>
      <c r="B6079" s="3" t="s">
        <v>582</v>
      </c>
      <c r="C6079" s="3" t="s">
        <v>9</v>
      </c>
      <c r="D6079" s="3" t="s">
        <v>38</v>
      </c>
      <c r="E6079" s="36">
        <v>9.39</v>
      </c>
      <c r="F6079" s="3" t="s">
        <v>39</v>
      </c>
    </row>
    <row r="6080" spans="1:6">
      <c r="A6080" s="35">
        <v>93238</v>
      </c>
      <c r="B6080" s="3" t="s">
        <v>914</v>
      </c>
      <c r="C6080" s="3" t="s">
        <v>9</v>
      </c>
      <c r="D6080" s="3" t="s">
        <v>38</v>
      </c>
      <c r="E6080" s="36">
        <v>1.3</v>
      </c>
      <c r="F6080" s="3" t="s">
        <v>39</v>
      </c>
    </row>
    <row r="6081" spans="1:6">
      <c r="A6081" s="35">
        <v>5727</v>
      </c>
      <c r="B6081" s="3" t="s">
        <v>530</v>
      </c>
      <c r="C6081" s="3" t="s">
        <v>9</v>
      </c>
      <c r="D6081" s="3" t="s">
        <v>38</v>
      </c>
      <c r="E6081" s="36">
        <v>11.75</v>
      </c>
      <c r="F6081" s="3" t="s">
        <v>39</v>
      </c>
    </row>
    <row r="6082" spans="1:6">
      <c r="A6082" s="35">
        <v>5869</v>
      </c>
      <c r="B6082" s="3" t="s">
        <v>378</v>
      </c>
      <c r="C6082" s="3" t="s">
        <v>363</v>
      </c>
      <c r="D6082" s="3" t="s">
        <v>38</v>
      </c>
      <c r="E6082" s="36">
        <v>58.72</v>
      </c>
      <c r="F6082" s="3" t="s">
        <v>39</v>
      </c>
    </row>
    <row r="6083" spans="1:6">
      <c r="A6083" s="35">
        <v>5867</v>
      </c>
      <c r="B6083" s="3" t="s">
        <v>237</v>
      </c>
      <c r="C6083" s="3" t="s">
        <v>12</v>
      </c>
      <c r="D6083" s="3" t="s">
        <v>38</v>
      </c>
      <c r="E6083" s="36">
        <v>153.72999999999999</v>
      </c>
      <c r="F6083" s="3" t="s">
        <v>39</v>
      </c>
    </row>
    <row r="6084" spans="1:6">
      <c r="A6084" s="35">
        <v>89280</v>
      </c>
      <c r="B6084" s="3" t="s">
        <v>724</v>
      </c>
      <c r="C6084" s="3" t="s">
        <v>9</v>
      </c>
      <c r="D6084" s="3" t="s">
        <v>38</v>
      </c>
      <c r="E6084" s="36">
        <v>38.21</v>
      </c>
      <c r="F6084" s="3" t="s">
        <v>39</v>
      </c>
    </row>
    <row r="6085" spans="1:6">
      <c r="A6085" s="35">
        <v>89281</v>
      </c>
      <c r="B6085" s="3" t="s">
        <v>725</v>
      </c>
      <c r="C6085" s="3" t="s">
        <v>9</v>
      </c>
      <c r="D6085" s="3" t="s">
        <v>38</v>
      </c>
      <c r="E6085" s="36">
        <v>5.3</v>
      </c>
      <c r="F6085" s="3" t="s">
        <v>39</v>
      </c>
    </row>
    <row r="6086" spans="1:6">
      <c r="A6086" s="35">
        <v>5729</v>
      </c>
      <c r="B6086" s="3" t="s">
        <v>531</v>
      </c>
      <c r="C6086" s="3" t="s">
        <v>9</v>
      </c>
      <c r="D6086" s="3" t="s">
        <v>38</v>
      </c>
      <c r="E6086" s="36">
        <v>47.82</v>
      </c>
      <c r="F6086" s="3" t="s">
        <v>39</v>
      </c>
    </row>
    <row r="6087" spans="1:6">
      <c r="A6087" s="35">
        <v>5730</v>
      </c>
      <c r="B6087" s="3" t="s">
        <v>532</v>
      </c>
      <c r="C6087" s="3" t="s">
        <v>9</v>
      </c>
      <c r="D6087" s="3" t="s">
        <v>410</v>
      </c>
      <c r="E6087" s="36">
        <v>47.19</v>
      </c>
      <c r="F6087" s="3" t="s">
        <v>39</v>
      </c>
    </row>
    <row r="6088" spans="1:6">
      <c r="A6088" s="35">
        <v>95632</v>
      </c>
      <c r="B6088" s="3" t="s">
        <v>487</v>
      </c>
      <c r="C6088" s="3" t="s">
        <v>363</v>
      </c>
      <c r="D6088" s="3" t="s">
        <v>38</v>
      </c>
      <c r="E6088" s="36">
        <v>68.22</v>
      </c>
      <c r="F6088" s="3" t="s">
        <v>39</v>
      </c>
    </row>
    <row r="6089" spans="1:6">
      <c r="A6089" s="35">
        <v>95631</v>
      </c>
      <c r="B6089" s="3" t="s">
        <v>344</v>
      </c>
      <c r="C6089" s="3" t="s">
        <v>12</v>
      </c>
      <c r="D6089" s="3" t="s">
        <v>38</v>
      </c>
      <c r="E6089" s="36">
        <v>229.56</v>
      </c>
      <c r="F6089" s="3" t="s">
        <v>39</v>
      </c>
    </row>
    <row r="6090" spans="1:6">
      <c r="A6090" s="35">
        <v>95627</v>
      </c>
      <c r="B6090" s="3" t="s">
        <v>1004</v>
      </c>
      <c r="C6090" s="3" t="s">
        <v>9</v>
      </c>
      <c r="D6090" s="3" t="s">
        <v>38</v>
      </c>
      <c r="E6090" s="36">
        <v>46.55</v>
      </c>
      <c r="F6090" s="3" t="s">
        <v>39</v>
      </c>
    </row>
    <row r="6091" spans="1:6">
      <c r="A6091" s="35">
        <v>95628</v>
      </c>
      <c r="B6091" s="3" t="s">
        <v>1005</v>
      </c>
      <c r="C6091" s="3" t="s">
        <v>9</v>
      </c>
      <c r="D6091" s="3" t="s">
        <v>38</v>
      </c>
      <c r="E6091" s="36">
        <v>6.46</v>
      </c>
      <c r="F6091" s="3" t="s">
        <v>39</v>
      </c>
    </row>
    <row r="6092" spans="1:6">
      <c r="A6092" s="35">
        <v>95629</v>
      </c>
      <c r="B6092" s="3" t="s">
        <v>1006</v>
      </c>
      <c r="C6092" s="3" t="s">
        <v>9</v>
      </c>
      <c r="D6092" s="3" t="s">
        <v>38</v>
      </c>
      <c r="E6092" s="36">
        <v>58.25</v>
      </c>
      <c r="F6092" s="3" t="s">
        <v>39</v>
      </c>
    </row>
    <row r="6093" spans="1:6">
      <c r="A6093" s="35">
        <v>95630</v>
      </c>
      <c r="B6093" s="3" t="s">
        <v>1007</v>
      </c>
      <c r="C6093" s="3" t="s">
        <v>9</v>
      </c>
      <c r="D6093" s="3" t="s">
        <v>410</v>
      </c>
      <c r="E6093" s="36">
        <v>103.09</v>
      </c>
      <c r="F6093" s="3" t="s">
        <v>39</v>
      </c>
    </row>
    <row r="6094" spans="1:6">
      <c r="A6094" s="35">
        <v>94231</v>
      </c>
      <c r="B6094" s="3" t="s">
        <v>1165</v>
      </c>
      <c r="C6094" s="3" t="s">
        <v>3</v>
      </c>
      <c r="D6094" s="3" t="s">
        <v>38</v>
      </c>
      <c r="E6094" s="36">
        <v>59.03</v>
      </c>
      <c r="F6094" s="3" t="s">
        <v>39</v>
      </c>
    </row>
    <row r="6095" spans="1:6">
      <c r="A6095" s="35">
        <v>100435</v>
      </c>
      <c r="B6095" s="3" t="s">
        <v>1161</v>
      </c>
      <c r="C6095" s="3" t="s">
        <v>3</v>
      </c>
      <c r="D6095" s="3" t="s">
        <v>92</v>
      </c>
      <c r="E6095" s="36">
        <v>64.62</v>
      </c>
      <c r="F6095" s="3" t="s">
        <v>39</v>
      </c>
    </row>
    <row r="6096" spans="1:6">
      <c r="A6096" s="35">
        <v>100327</v>
      </c>
      <c r="B6096" s="3" t="s">
        <v>1155</v>
      </c>
      <c r="C6096" s="3" t="s">
        <v>3</v>
      </c>
      <c r="D6096" s="3" t="s">
        <v>38</v>
      </c>
      <c r="E6096" s="36">
        <v>65.59</v>
      </c>
      <c r="F6096" s="3" t="s">
        <v>39</v>
      </c>
    </row>
    <row r="6097" spans="1:6">
      <c r="A6097" s="35">
        <v>95545</v>
      </c>
      <c r="B6097" s="3" t="s">
        <v>3061</v>
      </c>
      <c r="C6097" s="3" t="s">
        <v>91</v>
      </c>
      <c r="D6097" s="3" t="s">
        <v>410</v>
      </c>
      <c r="E6097" s="36">
        <v>41.84</v>
      </c>
      <c r="F6097" s="3" t="s">
        <v>39</v>
      </c>
    </row>
    <row r="6098" spans="1:6">
      <c r="A6098" s="35">
        <v>100855</v>
      </c>
      <c r="B6098" s="3" t="s">
        <v>3069</v>
      </c>
      <c r="C6098" s="3" t="s">
        <v>91</v>
      </c>
      <c r="D6098" s="3" t="s">
        <v>410</v>
      </c>
      <c r="E6098" s="36">
        <v>41.84</v>
      </c>
      <c r="F6098" s="3" t="s">
        <v>39</v>
      </c>
    </row>
    <row r="6099" spans="1:6">
      <c r="A6099" s="35">
        <v>95547</v>
      </c>
      <c r="B6099" s="3" t="s">
        <v>3063</v>
      </c>
      <c r="C6099" s="3" t="s">
        <v>91</v>
      </c>
      <c r="D6099" s="3" t="s">
        <v>410</v>
      </c>
      <c r="E6099" s="36">
        <v>80.489999999999995</v>
      </c>
      <c r="F6099" s="3" t="s">
        <v>39</v>
      </c>
    </row>
    <row r="6100" spans="1:6">
      <c r="A6100" s="35">
        <v>97595</v>
      </c>
      <c r="B6100" s="3" t="s">
        <v>5102</v>
      </c>
      <c r="C6100" s="3" t="s">
        <v>91</v>
      </c>
      <c r="D6100" s="3" t="s">
        <v>38</v>
      </c>
      <c r="E6100" s="36">
        <v>131.49</v>
      </c>
      <c r="F6100" s="3" t="s">
        <v>39</v>
      </c>
    </row>
    <row r="6101" spans="1:6">
      <c r="A6101" s="35">
        <v>97597</v>
      </c>
      <c r="B6101" s="3" t="s">
        <v>5104</v>
      </c>
      <c r="C6101" s="3" t="s">
        <v>91</v>
      </c>
      <c r="D6101" s="3" t="s">
        <v>38</v>
      </c>
      <c r="E6101" s="36">
        <v>91.04</v>
      </c>
      <c r="F6101" s="3" t="s">
        <v>39</v>
      </c>
    </row>
    <row r="6102" spans="1:6">
      <c r="A6102" s="35">
        <v>97596</v>
      </c>
      <c r="B6102" s="3" t="s">
        <v>5103</v>
      </c>
      <c r="C6102" s="3" t="s">
        <v>91</v>
      </c>
      <c r="D6102" s="3" t="s">
        <v>38</v>
      </c>
      <c r="E6102" s="36">
        <v>87.32</v>
      </c>
      <c r="F6102" s="3" t="s">
        <v>39</v>
      </c>
    </row>
    <row r="6103" spans="1:6">
      <c r="A6103" s="35">
        <v>97598</v>
      </c>
      <c r="B6103" s="3" t="s">
        <v>5105</v>
      </c>
      <c r="C6103" s="3" t="s">
        <v>91</v>
      </c>
      <c r="D6103" s="3" t="s">
        <v>38</v>
      </c>
      <c r="E6103" s="36">
        <v>85.4</v>
      </c>
      <c r="F6103" s="3" t="s">
        <v>39</v>
      </c>
    </row>
    <row r="6104" spans="1:6">
      <c r="A6104" s="35">
        <v>91693</v>
      </c>
      <c r="B6104" s="3" t="s">
        <v>453</v>
      </c>
      <c r="C6104" s="3" t="s">
        <v>363</v>
      </c>
      <c r="D6104" s="3" t="s">
        <v>92</v>
      </c>
      <c r="E6104" s="36">
        <v>15.37</v>
      </c>
      <c r="F6104" s="3" t="s">
        <v>39</v>
      </c>
    </row>
    <row r="6105" spans="1:6">
      <c r="A6105" s="35">
        <v>91692</v>
      </c>
      <c r="B6105" s="3" t="s">
        <v>310</v>
      </c>
      <c r="C6105" s="3" t="s">
        <v>12</v>
      </c>
      <c r="D6105" s="3" t="s">
        <v>92</v>
      </c>
      <c r="E6105" s="36">
        <v>16.68</v>
      </c>
      <c r="F6105" s="3" t="s">
        <v>39</v>
      </c>
    </row>
    <row r="6106" spans="1:6">
      <c r="A6106" s="35">
        <v>91688</v>
      </c>
      <c r="B6106" s="3" t="s">
        <v>864</v>
      </c>
      <c r="C6106" s="3" t="s">
        <v>9</v>
      </c>
      <c r="D6106" s="3" t="s">
        <v>92</v>
      </c>
      <c r="E6106" s="36">
        <v>0.12</v>
      </c>
      <c r="F6106" s="3" t="s">
        <v>39</v>
      </c>
    </row>
    <row r="6107" spans="1:6">
      <c r="A6107" s="35">
        <v>91689</v>
      </c>
      <c r="B6107" s="3" t="s">
        <v>865</v>
      </c>
      <c r="C6107" s="3" t="s">
        <v>9</v>
      </c>
      <c r="D6107" s="3" t="s">
        <v>92</v>
      </c>
      <c r="E6107" s="36">
        <v>0.01</v>
      </c>
      <c r="F6107" s="3" t="s">
        <v>39</v>
      </c>
    </row>
    <row r="6108" spans="1:6">
      <c r="A6108" s="35">
        <v>91690</v>
      </c>
      <c r="B6108" s="3" t="s">
        <v>866</v>
      </c>
      <c r="C6108" s="3" t="s">
        <v>9</v>
      </c>
      <c r="D6108" s="3" t="s">
        <v>92</v>
      </c>
      <c r="E6108" s="36">
        <v>0.08</v>
      </c>
      <c r="F6108" s="3" t="s">
        <v>39</v>
      </c>
    </row>
    <row r="6109" spans="1:6">
      <c r="A6109" s="35">
        <v>91691</v>
      </c>
      <c r="B6109" s="3" t="s">
        <v>867</v>
      </c>
      <c r="C6109" s="3" t="s">
        <v>9</v>
      </c>
      <c r="D6109" s="3" t="s">
        <v>92</v>
      </c>
      <c r="E6109" s="36">
        <v>1.23</v>
      </c>
      <c r="F6109" s="3" t="s">
        <v>39</v>
      </c>
    </row>
    <row r="6110" spans="1:6">
      <c r="A6110" s="35">
        <v>102927</v>
      </c>
      <c r="B6110" s="3" t="s">
        <v>16106</v>
      </c>
      <c r="C6110" s="3" t="s">
        <v>9</v>
      </c>
      <c r="D6110" s="3" t="s">
        <v>92</v>
      </c>
      <c r="E6110" s="36">
        <v>0.85</v>
      </c>
      <c r="F6110" s="3" t="s">
        <v>39</v>
      </c>
    </row>
    <row r="6111" spans="1:6">
      <c r="A6111" s="35">
        <v>88315</v>
      </c>
      <c r="B6111" s="3" t="s">
        <v>4099</v>
      </c>
      <c r="C6111" s="3" t="s">
        <v>9</v>
      </c>
      <c r="D6111" s="3" t="s">
        <v>92</v>
      </c>
      <c r="E6111" s="36">
        <v>19.86</v>
      </c>
      <c r="F6111" s="3" t="s">
        <v>4035</v>
      </c>
    </row>
    <row r="6112" spans="1:6">
      <c r="A6112" s="35">
        <v>101451</v>
      </c>
      <c r="B6112" s="3" t="s">
        <v>4099</v>
      </c>
      <c r="C6112" s="3" t="s">
        <v>4127</v>
      </c>
      <c r="D6112" s="3" t="s">
        <v>92</v>
      </c>
      <c r="E6112" s="37">
        <v>3561.88</v>
      </c>
      <c r="F6112" s="3" t="s">
        <v>4035</v>
      </c>
    </row>
    <row r="6113" spans="1:6">
      <c r="A6113" s="35">
        <v>88316</v>
      </c>
      <c r="B6113" s="3" t="s">
        <v>25</v>
      </c>
      <c r="C6113" s="3" t="s">
        <v>9</v>
      </c>
      <c r="D6113" s="3" t="s">
        <v>410</v>
      </c>
      <c r="E6113" s="36">
        <v>16.02</v>
      </c>
      <c r="F6113" s="3" t="s">
        <v>4035</v>
      </c>
    </row>
    <row r="6114" spans="1:6">
      <c r="A6114" s="35">
        <v>101452</v>
      </c>
      <c r="B6114" s="3" t="s">
        <v>6417</v>
      </c>
      <c r="C6114" s="3" t="s">
        <v>4127</v>
      </c>
      <c r="D6114" s="3" t="s">
        <v>92</v>
      </c>
      <c r="E6114" s="37">
        <v>2878.45</v>
      </c>
      <c r="F6114" s="3" t="s">
        <v>4035</v>
      </c>
    </row>
    <row r="6115" spans="1:6">
      <c r="A6115" s="35">
        <v>95967</v>
      </c>
      <c r="B6115" s="3" t="s">
        <v>4005</v>
      </c>
      <c r="C6115" s="3" t="s">
        <v>9</v>
      </c>
      <c r="D6115" s="3" t="s">
        <v>92</v>
      </c>
      <c r="E6115" s="36">
        <v>114.22</v>
      </c>
      <c r="F6115" s="3" t="s">
        <v>39</v>
      </c>
    </row>
    <row r="6116" spans="1:6">
      <c r="A6116" s="35">
        <v>86883</v>
      </c>
      <c r="B6116" s="3" t="s">
        <v>3004</v>
      </c>
      <c r="C6116" s="3" t="s">
        <v>91</v>
      </c>
      <c r="D6116" s="3" t="s">
        <v>410</v>
      </c>
      <c r="E6116" s="36">
        <v>13.24</v>
      </c>
      <c r="F6116" s="3" t="s">
        <v>39</v>
      </c>
    </row>
    <row r="6117" spans="1:6">
      <c r="A6117" s="35">
        <v>86881</v>
      </c>
      <c r="B6117" s="3" t="s">
        <v>3002</v>
      </c>
      <c r="C6117" s="3" t="s">
        <v>91</v>
      </c>
      <c r="D6117" s="3" t="s">
        <v>410</v>
      </c>
      <c r="E6117" s="36">
        <v>156.87</v>
      </c>
      <c r="F6117" s="3" t="s">
        <v>39</v>
      </c>
    </row>
    <row r="6118" spans="1:6">
      <c r="A6118" s="35">
        <v>86882</v>
      </c>
      <c r="B6118" s="3" t="s">
        <v>3003</v>
      </c>
      <c r="C6118" s="3" t="s">
        <v>91</v>
      </c>
      <c r="D6118" s="3" t="s">
        <v>92</v>
      </c>
      <c r="E6118" s="36">
        <v>23.29</v>
      </c>
      <c r="F6118" s="3" t="s">
        <v>39</v>
      </c>
    </row>
    <row r="6119" spans="1:6">
      <c r="A6119" s="35">
        <v>98751</v>
      </c>
      <c r="B6119" s="3" t="s">
        <v>1687</v>
      </c>
      <c r="C6119" s="3" t="s">
        <v>3</v>
      </c>
      <c r="D6119" s="3" t="s">
        <v>92</v>
      </c>
      <c r="E6119" s="36">
        <v>106.49</v>
      </c>
      <c r="F6119" s="3" t="s">
        <v>39</v>
      </c>
    </row>
    <row r="6120" spans="1:6">
      <c r="A6120" s="35">
        <v>98746</v>
      </c>
      <c r="B6120" s="3" t="s">
        <v>1684</v>
      </c>
      <c r="C6120" s="3" t="s">
        <v>3</v>
      </c>
      <c r="D6120" s="3" t="s">
        <v>92</v>
      </c>
      <c r="E6120" s="36">
        <v>50.31</v>
      </c>
      <c r="F6120" s="3" t="s">
        <v>39</v>
      </c>
    </row>
    <row r="6121" spans="1:6">
      <c r="A6121" s="35">
        <v>98753</v>
      </c>
      <c r="B6121" s="3" t="s">
        <v>1689</v>
      </c>
      <c r="C6121" s="3" t="s">
        <v>3</v>
      </c>
      <c r="D6121" s="3" t="s">
        <v>92</v>
      </c>
      <c r="E6121" s="36">
        <v>196.14</v>
      </c>
      <c r="F6121" s="3" t="s">
        <v>39</v>
      </c>
    </row>
    <row r="6122" spans="1:6">
      <c r="A6122" s="35">
        <v>98750</v>
      </c>
      <c r="B6122" s="3" t="s">
        <v>1686</v>
      </c>
      <c r="C6122" s="3" t="s">
        <v>3</v>
      </c>
      <c r="D6122" s="3" t="s">
        <v>92</v>
      </c>
      <c r="E6122" s="36">
        <v>73.400000000000006</v>
      </c>
      <c r="F6122" s="3" t="s">
        <v>39</v>
      </c>
    </row>
    <row r="6123" spans="1:6">
      <c r="A6123" s="35">
        <v>98749</v>
      </c>
      <c r="B6123" s="3" t="s">
        <v>1685</v>
      </c>
      <c r="C6123" s="3" t="s">
        <v>3</v>
      </c>
      <c r="D6123" s="3" t="s">
        <v>92</v>
      </c>
      <c r="E6123" s="36">
        <v>60.74</v>
      </c>
      <c r="F6123" s="3" t="s">
        <v>39</v>
      </c>
    </row>
    <row r="6124" spans="1:6">
      <c r="A6124" s="35">
        <v>98752</v>
      </c>
      <c r="B6124" s="3" t="s">
        <v>1688</v>
      </c>
      <c r="C6124" s="3" t="s">
        <v>3</v>
      </c>
      <c r="D6124" s="3" t="s">
        <v>92</v>
      </c>
      <c r="E6124" s="36">
        <v>146.41999999999999</v>
      </c>
      <c r="F6124" s="3" t="s">
        <v>39</v>
      </c>
    </row>
    <row r="6125" spans="1:6">
      <c r="A6125" s="35">
        <v>88318</v>
      </c>
      <c r="B6125" s="3" t="s">
        <v>4101</v>
      </c>
      <c r="C6125" s="3" t="s">
        <v>9</v>
      </c>
      <c r="D6125" s="3" t="s">
        <v>92</v>
      </c>
      <c r="E6125" s="36">
        <v>23.3</v>
      </c>
      <c r="F6125" s="3" t="s">
        <v>4035</v>
      </c>
    </row>
    <row r="6126" spans="1:6">
      <c r="A6126" s="35">
        <v>88317</v>
      </c>
      <c r="B6126" s="3" t="s">
        <v>4100</v>
      </c>
      <c r="C6126" s="3" t="s">
        <v>9</v>
      </c>
      <c r="D6126" s="3" t="s">
        <v>410</v>
      </c>
      <c r="E6126" s="36">
        <v>20.68</v>
      </c>
      <c r="F6126" s="3" t="s">
        <v>4035</v>
      </c>
    </row>
    <row r="6127" spans="1:6">
      <c r="A6127" s="35">
        <v>101453</v>
      </c>
      <c r="B6127" s="3" t="s">
        <v>4100</v>
      </c>
      <c r="C6127" s="3" t="s">
        <v>4127</v>
      </c>
      <c r="D6127" s="3" t="s">
        <v>92</v>
      </c>
      <c r="E6127" s="37">
        <v>3716.75</v>
      </c>
      <c r="F6127" s="3" t="s">
        <v>4035</v>
      </c>
    </row>
    <row r="6128" spans="1:6">
      <c r="A6128" s="35">
        <v>101454</v>
      </c>
      <c r="B6128" s="3" t="s">
        <v>6418</v>
      </c>
      <c r="C6128" s="3" t="s">
        <v>4127</v>
      </c>
      <c r="D6128" s="3" t="s">
        <v>92</v>
      </c>
      <c r="E6128" s="37">
        <v>4178.88</v>
      </c>
      <c r="F6128" s="3" t="s">
        <v>4035</v>
      </c>
    </row>
    <row r="6129" spans="1:6">
      <c r="A6129" s="35">
        <v>98689</v>
      </c>
      <c r="B6129" s="3" t="s">
        <v>6043</v>
      </c>
      <c r="C6129" s="3" t="s">
        <v>3</v>
      </c>
      <c r="D6129" s="3" t="s">
        <v>38</v>
      </c>
      <c r="E6129" s="36">
        <v>100.04</v>
      </c>
      <c r="F6129" s="3" t="s">
        <v>39</v>
      </c>
    </row>
    <row r="6130" spans="1:6">
      <c r="A6130" s="35">
        <v>98695</v>
      </c>
      <c r="B6130" s="3" t="s">
        <v>6060</v>
      </c>
      <c r="C6130" s="3" t="s">
        <v>3</v>
      </c>
      <c r="D6130" s="3" t="s">
        <v>38</v>
      </c>
      <c r="E6130" s="36">
        <v>101.55</v>
      </c>
      <c r="F6130" s="3" t="s">
        <v>39</v>
      </c>
    </row>
    <row r="6131" spans="1:6">
      <c r="A6131" s="35">
        <v>95696</v>
      </c>
      <c r="B6131" s="3" t="s">
        <v>5484</v>
      </c>
      <c r="C6131" s="3" t="s">
        <v>91</v>
      </c>
      <c r="D6131" s="3" t="s">
        <v>38</v>
      </c>
      <c r="E6131" s="36">
        <v>39.840000000000003</v>
      </c>
      <c r="F6131" s="3" t="s">
        <v>39</v>
      </c>
    </row>
    <row r="6132" spans="1:6">
      <c r="A6132" s="35">
        <v>94226</v>
      </c>
      <c r="B6132" s="3" t="s">
        <v>1134</v>
      </c>
      <c r="C6132" s="3" t="s">
        <v>188</v>
      </c>
      <c r="D6132" s="3" t="s">
        <v>92</v>
      </c>
      <c r="E6132" s="36">
        <v>20.66</v>
      </c>
      <c r="F6132" s="3" t="s">
        <v>39</v>
      </c>
    </row>
    <row r="6133" spans="1:6">
      <c r="A6133" s="35">
        <v>101651</v>
      </c>
      <c r="B6133" s="3" t="s">
        <v>5221</v>
      </c>
      <c r="C6133" s="3" t="s">
        <v>91</v>
      </c>
      <c r="D6133" s="3" t="s">
        <v>38</v>
      </c>
      <c r="E6133" s="36">
        <v>66.59</v>
      </c>
      <c r="F6133" s="3" t="s">
        <v>39</v>
      </c>
    </row>
    <row r="6134" spans="1:6">
      <c r="A6134" s="35">
        <v>101661</v>
      </c>
      <c r="B6134" s="3" t="s">
        <v>5231</v>
      </c>
      <c r="C6134" s="3" t="s">
        <v>91</v>
      </c>
      <c r="D6134" s="3" t="s">
        <v>38</v>
      </c>
      <c r="E6134" s="36">
        <v>104.16</v>
      </c>
      <c r="F6134" s="3" t="s">
        <v>39</v>
      </c>
    </row>
    <row r="6135" spans="1:6">
      <c r="A6135" s="35">
        <v>101630</v>
      </c>
      <c r="B6135" s="3" t="s">
        <v>5204</v>
      </c>
      <c r="C6135" s="3" t="s">
        <v>91</v>
      </c>
      <c r="D6135" s="3" t="s">
        <v>38</v>
      </c>
      <c r="E6135" s="36">
        <v>74.91</v>
      </c>
      <c r="F6135" s="3" t="s">
        <v>39</v>
      </c>
    </row>
    <row r="6136" spans="1:6">
      <c r="A6136" s="35">
        <v>103050</v>
      </c>
      <c r="B6136" s="3" t="s">
        <v>16644</v>
      </c>
      <c r="C6136" s="3" t="s">
        <v>91</v>
      </c>
      <c r="D6136" s="3" t="s">
        <v>92</v>
      </c>
      <c r="E6136" s="36">
        <v>20.88</v>
      </c>
      <c r="F6136" s="3" t="s">
        <v>39</v>
      </c>
    </row>
    <row r="6137" spans="1:6">
      <c r="A6137" s="35">
        <v>103051</v>
      </c>
      <c r="B6137" s="3" t="s">
        <v>16645</v>
      </c>
      <c r="C6137" s="3" t="s">
        <v>91</v>
      </c>
      <c r="D6137" s="3" t="s">
        <v>92</v>
      </c>
      <c r="E6137" s="36">
        <v>25.52</v>
      </c>
      <c r="F6137" s="3" t="s">
        <v>39</v>
      </c>
    </row>
    <row r="6138" spans="1:6">
      <c r="A6138" s="35">
        <v>103052</v>
      </c>
      <c r="B6138" s="3" t="s">
        <v>16646</v>
      </c>
      <c r="C6138" s="3" t="s">
        <v>91</v>
      </c>
      <c r="D6138" s="3" t="s">
        <v>92</v>
      </c>
      <c r="E6138" s="36">
        <v>35.58</v>
      </c>
      <c r="F6138" s="3" t="s">
        <v>39</v>
      </c>
    </row>
    <row r="6139" spans="1:6">
      <c r="A6139" s="35">
        <v>101633</v>
      </c>
      <c r="B6139" s="3" t="s">
        <v>5207</v>
      </c>
      <c r="C6139" s="3" t="s">
        <v>91</v>
      </c>
      <c r="D6139" s="3" t="s">
        <v>38</v>
      </c>
      <c r="E6139" s="36">
        <v>118.12</v>
      </c>
      <c r="F6139" s="3" t="s">
        <v>39</v>
      </c>
    </row>
    <row r="6140" spans="1:6">
      <c r="A6140" s="35">
        <v>98062</v>
      </c>
      <c r="B6140" s="3" t="s">
        <v>5662</v>
      </c>
      <c r="C6140" s="3" t="s">
        <v>91</v>
      </c>
      <c r="D6140" s="3" t="s">
        <v>38</v>
      </c>
      <c r="E6140" s="37">
        <v>2829.18</v>
      </c>
      <c r="F6140" s="3" t="s">
        <v>39</v>
      </c>
    </row>
    <row r="6141" spans="1:6">
      <c r="A6141" s="35">
        <v>98063</v>
      </c>
      <c r="B6141" s="3" t="s">
        <v>5663</v>
      </c>
      <c r="C6141" s="3" t="s">
        <v>91</v>
      </c>
      <c r="D6141" s="3" t="s">
        <v>38</v>
      </c>
      <c r="E6141" s="37">
        <v>4316.82</v>
      </c>
      <c r="F6141" s="3" t="s">
        <v>39</v>
      </c>
    </row>
    <row r="6142" spans="1:6">
      <c r="A6142" s="35">
        <v>98064</v>
      </c>
      <c r="B6142" s="3" t="s">
        <v>5664</v>
      </c>
      <c r="C6142" s="3" t="s">
        <v>91</v>
      </c>
      <c r="D6142" s="3" t="s">
        <v>38</v>
      </c>
      <c r="E6142" s="37">
        <v>1177.31</v>
      </c>
      <c r="F6142" s="3" t="s">
        <v>39</v>
      </c>
    </row>
    <row r="6143" spans="1:6">
      <c r="A6143" s="35">
        <v>98065</v>
      </c>
      <c r="B6143" s="3" t="s">
        <v>5665</v>
      </c>
      <c r="C6143" s="3" t="s">
        <v>91</v>
      </c>
      <c r="D6143" s="3" t="s">
        <v>38</v>
      </c>
      <c r="E6143" s="37">
        <v>6938.98</v>
      </c>
      <c r="F6143" s="3" t="s">
        <v>39</v>
      </c>
    </row>
    <row r="6144" spans="1:6">
      <c r="A6144" s="35">
        <v>98094</v>
      </c>
      <c r="B6144" s="3" t="s">
        <v>5694</v>
      </c>
      <c r="C6144" s="3" t="s">
        <v>91</v>
      </c>
      <c r="D6144" s="3" t="s">
        <v>38</v>
      </c>
      <c r="E6144" s="37">
        <v>2236.91</v>
      </c>
      <c r="F6144" s="3" t="s">
        <v>39</v>
      </c>
    </row>
    <row r="6145" spans="1:6">
      <c r="A6145" s="35">
        <v>98099</v>
      </c>
      <c r="B6145" s="3" t="s">
        <v>5695</v>
      </c>
      <c r="C6145" s="3" t="s">
        <v>91</v>
      </c>
      <c r="D6145" s="3" t="s">
        <v>38</v>
      </c>
      <c r="E6145" s="37">
        <v>3810.01</v>
      </c>
      <c r="F6145" s="3" t="s">
        <v>39</v>
      </c>
    </row>
    <row r="6146" spans="1:6">
      <c r="A6146" s="35">
        <v>98100</v>
      </c>
      <c r="B6146" s="3" t="s">
        <v>5696</v>
      </c>
      <c r="C6146" s="3" t="s">
        <v>91</v>
      </c>
      <c r="D6146" s="3" t="s">
        <v>38</v>
      </c>
      <c r="E6146" s="37">
        <v>4993.8</v>
      </c>
      <c r="F6146" s="3" t="s">
        <v>39</v>
      </c>
    </row>
    <row r="6147" spans="1:6">
      <c r="A6147" s="35">
        <v>98101</v>
      </c>
      <c r="B6147" s="3" t="s">
        <v>5697</v>
      </c>
      <c r="C6147" s="3" t="s">
        <v>91</v>
      </c>
      <c r="D6147" s="3" t="s">
        <v>38</v>
      </c>
      <c r="E6147" s="37">
        <v>7373.69</v>
      </c>
      <c r="F6147" s="3" t="s">
        <v>39</v>
      </c>
    </row>
    <row r="6148" spans="1:6">
      <c r="A6148" s="35">
        <v>98078</v>
      </c>
      <c r="B6148" s="3" t="s">
        <v>5678</v>
      </c>
      <c r="C6148" s="3" t="s">
        <v>91</v>
      </c>
      <c r="D6148" s="3" t="s">
        <v>38</v>
      </c>
      <c r="E6148" s="37">
        <v>3975.36</v>
      </c>
      <c r="F6148" s="3" t="s">
        <v>39</v>
      </c>
    </row>
    <row r="6149" spans="1:6">
      <c r="A6149" s="35">
        <v>98079</v>
      </c>
      <c r="B6149" s="3" t="s">
        <v>5679</v>
      </c>
      <c r="C6149" s="3" t="s">
        <v>91</v>
      </c>
      <c r="D6149" s="3" t="s">
        <v>38</v>
      </c>
      <c r="E6149" s="37">
        <v>6954.36</v>
      </c>
      <c r="F6149" s="3" t="s">
        <v>39</v>
      </c>
    </row>
    <row r="6150" spans="1:6">
      <c r="A6150" s="35">
        <v>98080</v>
      </c>
      <c r="B6150" s="3" t="s">
        <v>5680</v>
      </c>
      <c r="C6150" s="3" t="s">
        <v>91</v>
      </c>
      <c r="D6150" s="3" t="s">
        <v>38</v>
      </c>
      <c r="E6150" s="37">
        <v>8919.2800000000007</v>
      </c>
      <c r="F6150" s="3" t="s">
        <v>39</v>
      </c>
    </row>
    <row r="6151" spans="1:6">
      <c r="A6151" s="35">
        <v>98081</v>
      </c>
      <c r="B6151" s="3" t="s">
        <v>5681</v>
      </c>
      <c r="C6151" s="3" t="s">
        <v>91</v>
      </c>
      <c r="D6151" s="3" t="s">
        <v>38</v>
      </c>
      <c r="E6151" s="37">
        <v>13195.67</v>
      </c>
      <c r="F6151" s="3" t="s">
        <v>39</v>
      </c>
    </row>
    <row r="6152" spans="1:6">
      <c r="A6152" s="35">
        <v>98463</v>
      </c>
      <c r="B6152" s="3" t="s">
        <v>2054</v>
      </c>
      <c r="C6152" s="3" t="s">
        <v>91</v>
      </c>
      <c r="D6152" s="3" t="s">
        <v>38</v>
      </c>
      <c r="E6152" s="36">
        <v>20.91</v>
      </c>
      <c r="F6152" s="3" t="s">
        <v>39</v>
      </c>
    </row>
    <row r="6153" spans="1:6">
      <c r="A6153" s="35">
        <v>100861</v>
      </c>
      <c r="B6153" s="3" t="s">
        <v>3074</v>
      </c>
      <c r="C6153" s="3" t="s">
        <v>91</v>
      </c>
      <c r="D6153" s="3" t="s">
        <v>38</v>
      </c>
      <c r="E6153" s="36">
        <v>36.4</v>
      </c>
      <c r="F6153" s="3" t="s">
        <v>39</v>
      </c>
    </row>
    <row r="6154" spans="1:6">
      <c r="A6154" s="35">
        <v>100862</v>
      </c>
      <c r="B6154" s="3" t="s">
        <v>3075</v>
      </c>
      <c r="C6154" s="3" t="s">
        <v>91</v>
      </c>
      <c r="D6154" s="3" t="s">
        <v>38</v>
      </c>
      <c r="E6154" s="36">
        <v>41</v>
      </c>
      <c r="F6154" s="3" t="s">
        <v>39</v>
      </c>
    </row>
    <row r="6155" spans="1:6">
      <c r="A6155" s="35">
        <v>90460</v>
      </c>
      <c r="B6155" s="3" t="s">
        <v>5705</v>
      </c>
      <c r="C6155" s="3" t="s">
        <v>3</v>
      </c>
      <c r="D6155" s="3" t="s">
        <v>38</v>
      </c>
      <c r="E6155" s="36">
        <v>11.36</v>
      </c>
      <c r="F6155" s="3" t="s">
        <v>39</v>
      </c>
    </row>
    <row r="6156" spans="1:6">
      <c r="A6156" s="35">
        <v>90462</v>
      </c>
      <c r="B6156" s="3" t="s">
        <v>5707</v>
      </c>
      <c r="C6156" s="3" t="s">
        <v>3</v>
      </c>
      <c r="D6156" s="3" t="s">
        <v>38</v>
      </c>
      <c r="E6156" s="36">
        <v>1.47</v>
      </c>
      <c r="F6156" s="3" t="s">
        <v>39</v>
      </c>
    </row>
    <row r="6157" spans="1:6">
      <c r="A6157" s="35">
        <v>96561</v>
      </c>
      <c r="B6157" s="3" t="s">
        <v>5711</v>
      </c>
      <c r="C6157" s="3" t="s">
        <v>188</v>
      </c>
      <c r="D6157" s="3" t="s">
        <v>38</v>
      </c>
      <c r="E6157" s="36">
        <v>16.34</v>
      </c>
      <c r="F6157" s="3" t="s">
        <v>39</v>
      </c>
    </row>
    <row r="6158" spans="1:6">
      <c r="A6158" s="35">
        <v>96560</v>
      </c>
      <c r="B6158" s="3" t="s">
        <v>5710</v>
      </c>
      <c r="C6158" s="3" t="s">
        <v>188</v>
      </c>
      <c r="D6158" s="3" t="s">
        <v>38</v>
      </c>
      <c r="E6158" s="36">
        <v>21.42</v>
      </c>
      <c r="F6158" s="3" t="s">
        <v>39</v>
      </c>
    </row>
    <row r="6159" spans="1:6">
      <c r="A6159" s="35">
        <v>96559</v>
      </c>
      <c r="B6159" s="3" t="s">
        <v>5709</v>
      </c>
      <c r="C6159" s="3" t="s">
        <v>188</v>
      </c>
      <c r="D6159" s="3" t="s">
        <v>38</v>
      </c>
      <c r="E6159" s="36">
        <v>31.45</v>
      </c>
      <c r="F6159" s="3" t="s">
        <v>39</v>
      </c>
    </row>
    <row r="6160" spans="1:6">
      <c r="A6160" s="35">
        <v>96562</v>
      </c>
      <c r="B6160" s="3" t="s">
        <v>5712</v>
      </c>
      <c r="C6160" s="3" t="s">
        <v>3</v>
      </c>
      <c r="D6160" s="3" t="s">
        <v>38</v>
      </c>
      <c r="E6160" s="36">
        <v>19.45</v>
      </c>
      <c r="F6160" s="3" t="s">
        <v>39</v>
      </c>
    </row>
    <row r="6161" spans="1:6">
      <c r="A6161" s="35">
        <v>96563</v>
      </c>
      <c r="B6161" s="3" t="s">
        <v>16647</v>
      </c>
      <c r="C6161" s="3" t="s">
        <v>3</v>
      </c>
      <c r="D6161" s="3" t="s">
        <v>38</v>
      </c>
      <c r="E6161" s="36">
        <v>25.5</v>
      </c>
      <c r="F6161" s="3" t="s">
        <v>39</v>
      </c>
    </row>
    <row r="6162" spans="1:6">
      <c r="A6162" s="35">
        <v>90461</v>
      </c>
      <c r="B6162" s="3" t="s">
        <v>5706</v>
      </c>
      <c r="C6162" s="3" t="s">
        <v>3</v>
      </c>
      <c r="D6162" s="3" t="s">
        <v>38</v>
      </c>
      <c r="E6162" s="36">
        <v>7.22</v>
      </c>
      <c r="F6162" s="3" t="s">
        <v>39</v>
      </c>
    </row>
    <row r="6163" spans="1:6">
      <c r="A6163" s="35">
        <v>90463</v>
      </c>
      <c r="B6163" s="3" t="s">
        <v>5708</v>
      </c>
      <c r="C6163" s="3" t="s">
        <v>3</v>
      </c>
      <c r="D6163" s="3" t="s">
        <v>38</v>
      </c>
      <c r="E6163" s="36">
        <v>1.27</v>
      </c>
      <c r="F6163" s="3" t="s">
        <v>39</v>
      </c>
    </row>
    <row r="6164" spans="1:6">
      <c r="A6164" s="35">
        <v>102109</v>
      </c>
      <c r="B6164" s="3" t="s">
        <v>5251</v>
      </c>
      <c r="C6164" s="3" t="s">
        <v>91</v>
      </c>
      <c r="D6164" s="3" t="s">
        <v>92</v>
      </c>
      <c r="E6164" s="36">
        <v>59.46</v>
      </c>
      <c r="F6164" s="3" t="s">
        <v>39</v>
      </c>
    </row>
    <row r="6165" spans="1:6">
      <c r="A6165" s="35">
        <v>102110</v>
      </c>
      <c r="B6165" s="3" t="s">
        <v>5252</v>
      </c>
      <c r="C6165" s="3" t="s">
        <v>91</v>
      </c>
      <c r="D6165" s="3" t="s">
        <v>92</v>
      </c>
      <c r="E6165" s="36">
        <v>202.73</v>
      </c>
      <c r="F6165" s="3" t="s">
        <v>39</v>
      </c>
    </row>
    <row r="6166" spans="1:6">
      <c r="A6166" s="35">
        <v>91945</v>
      </c>
      <c r="B6166" s="3" t="s">
        <v>1891</v>
      </c>
      <c r="C6166" s="3" t="s">
        <v>91</v>
      </c>
      <c r="D6166" s="3" t="s">
        <v>92</v>
      </c>
      <c r="E6166" s="36">
        <v>7.8</v>
      </c>
      <c r="F6166" s="3" t="s">
        <v>39</v>
      </c>
    </row>
    <row r="6167" spans="1:6">
      <c r="A6167" s="35">
        <v>91947</v>
      </c>
      <c r="B6167" s="3" t="s">
        <v>1893</v>
      </c>
      <c r="C6167" s="3" t="s">
        <v>91</v>
      </c>
      <c r="D6167" s="3" t="s">
        <v>92</v>
      </c>
      <c r="E6167" s="36">
        <v>5.86</v>
      </c>
      <c r="F6167" s="3" t="s">
        <v>39</v>
      </c>
    </row>
    <row r="6168" spans="1:6">
      <c r="A6168" s="35">
        <v>91946</v>
      </c>
      <c r="B6168" s="3" t="s">
        <v>1892</v>
      </c>
      <c r="C6168" s="3" t="s">
        <v>91</v>
      </c>
      <c r="D6168" s="3" t="s">
        <v>92</v>
      </c>
      <c r="E6168" s="36">
        <v>6.6</v>
      </c>
      <c r="F6168" s="3" t="s">
        <v>39</v>
      </c>
    </row>
    <row r="6169" spans="1:6">
      <c r="A6169" s="35">
        <v>91949</v>
      </c>
      <c r="B6169" s="3" t="s">
        <v>1894</v>
      </c>
      <c r="C6169" s="3" t="s">
        <v>91</v>
      </c>
      <c r="D6169" s="3" t="s">
        <v>92</v>
      </c>
      <c r="E6169" s="36">
        <v>12.13</v>
      </c>
      <c r="F6169" s="3" t="s">
        <v>39</v>
      </c>
    </row>
    <row r="6170" spans="1:6">
      <c r="A6170" s="35">
        <v>91951</v>
      </c>
      <c r="B6170" s="3" t="s">
        <v>1896</v>
      </c>
      <c r="C6170" s="3" t="s">
        <v>91</v>
      </c>
      <c r="D6170" s="3" t="s">
        <v>92</v>
      </c>
      <c r="E6170" s="36">
        <v>9.81</v>
      </c>
      <c r="F6170" s="3" t="s">
        <v>39</v>
      </c>
    </row>
    <row r="6171" spans="1:6">
      <c r="A6171" s="35">
        <v>91950</v>
      </c>
      <c r="B6171" s="3" t="s">
        <v>1895</v>
      </c>
      <c r="C6171" s="3" t="s">
        <v>91</v>
      </c>
      <c r="D6171" s="3" t="s">
        <v>92</v>
      </c>
      <c r="E6171" s="36">
        <v>10.68</v>
      </c>
      <c r="F6171" s="3" t="s">
        <v>39</v>
      </c>
    </row>
    <row r="6172" spans="1:6">
      <c r="A6172" s="35">
        <v>95140</v>
      </c>
      <c r="B6172" s="3" t="s">
        <v>479</v>
      </c>
      <c r="C6172" s="3" t="s">
        <v>363</v>
      </c>
      <c r="D6172" s="3" t="s">
        <v>410</v>
      </c>
      <c r="E6172" s="36">
        <v>0.03</v>
      </c>
      <c r="F6172" s="3" t="s">
        <v>39</v>
      </c>
    </row>
    <row r="6173" spans="1:6">
      <c r="A6173" s="35">
        <v>95139</v>
      </c>
      <c r="B6173" s="3" t="s">
        <v>336</v>
      </c>
      <c r="C6173" s="3" t="s">
        <v>12</v>
      </c>
      <c r="D6173" s="3" t="s">
        <v>410</v>
      </c>
      <c r="E6173" s="36">
        <v>0.05</v>
      </c>
      <c r="F6173" s="3" t="s">
        <v>39</v>
      </c>
    </row>
    <row r="6174" spans="1:6">
      <c r="A6174" s="35">
        <v>95136</v>
      </c>
      <c r="B6174" s="3" t="s">
        <v>974</v>
      </c>
      <c r="C6174" s="3" t="s">
        <v>9</v>
      </c>
      <c r="D6174" s="3" t="s">
        <v>410</v>
      </c>
      <c r="E6174" s="36">
        <v>0.03</v>
      </c>
      <c r="F6174" s="3" t="s">
        <v>39</v>
      </c>
    </row>
    <row r="6175" spans="1:6">
      <c r="A6175" s="35">
        <v>95137</v>
      </c>
      <c r="B6175" s="3" t="s">
        <v>975</v>
      </c>
      <c r="C6175" s="3" t="s">
        <v>9</v>
      </c>
      <c r="D6175" s="3" t="s">
        <v>410</v>
      </c>
      <c r="E6175" s="36">
        <v>0</v>
      </c>
      <c r="F6175" s="3" t="s">
        <v>39</v>
      </c>
    </row>
    <row r="6176" spans="1:6">
      <c r="A6176" s="35">
        <v>95138</v>
      </c>
      <c r="B6176" s="3" t="s">
        <v>976</v>
      </c>
      <c r="C6176" s="3" t="s">
        <v>9</v>
      </c>
      <c r="D6176" s="3" t="s">
        <v>410</v>
      </c>
      <c r="E6176" s="36">
        <v>0.02</v>
      </c>
      <c r="F6176" s="3" t="s">
        <v>39</v>
      </c>
    </row>
    <row r="6177" spans="1:6">
      <c r="A6177" s="35">
        <v>98115</v>
      </c>
      <c r="B6177" s="3" t="s">
        <v>5703</v>
      </c>
      <c r="C6177" s="3" t="s">
        <v>91</v>
      </c>
      <c r="D6177" s="3" t="s">
        <v>38</v>
      </c>
      <c r="E6177" s="36">
        <v>134.86000000000001</v>
      </c>
      <c r="F6177" s="3" t="s">
        <v>39</v>
      </c>
    </row>
    <row r="6178" spans="1:6">
      <c r="A6178" s="35">
        <v>98114</v>
      </c>
      <c r="B6178" s="3" t="s">
        <v>5702</v>
      </c>
      <c r="C6178" s="3" t="s">
        <v>91</v>
      </c>
      <c r="D6178" s="3" t="s">
        <v>38</v>
      </c>
      <c r="E6178" s="36">
        <v>600.1</v>
      </c>
      <c r="F6178" s="3" t="s">
        <v>39</v>
      </c>
    </row>
    <row r="6179" spans="1:6">
      <c r="A6179" s="35">
        <v>101798</v>
      </c>
      <c r="B6179" s="3" t="s">
        <v>5268</v>
      </c>
      <c r="C6179" s="3" t="s">
        <v>91</v>
      </c>
      <c r="D6179" s="3" t="s">
        <v>38</v>
      </c>
      <c r="E6179" s="36">
        <v>316.61</v>
      </c>
      <c r="F6179" s="3" t="s">
        <v>39</v>
      </c>
    </row>
    <row r="6180" spans="1:6">
      <c r="A6180" s="35">
        <v>101799</v>
      </c>
      <c r="B6180" s="3" t="s">
        <v>5269</v>
      </c>
      <c r="C6180" s="3" t="s">
        <v>91</v>
      </c>
      <c r="D6180" s="3" t="s">
        <v>38</v>
      </c>
      <c r="E6180" s="36">
        <v>772.06</v>
      </c>
      <c r="F6180" s="3" t="s">
        <v>39</v>
      </c>
    </row>
    <row r="6181" spans="1:6">
      <c r="A6181" s="35">
        <v>89027</v>
      </c>
      <c r="B6181" s="3" t="s">
        <v>414</v>
      </c>
      <c r="C6181" s="3" t="s">
        <v>363</v>
      </c>
      <c r="D6181" s="3" t="s">
        <v>38</v>
      </c>
      <c r="E6181" s="36">
        <v>4.87</v>
      </c>
      <c r="F6181" s="3" t="s">
        <v>39</v>
      </c>
    </row>
    <row r="6182" spans="1:6">
      <c r="A6182" s="35">
        <v>89028</v>
      </c>
      <c r="B6182" s="3" t="s">
        <v>272</v>
      </c>
      <c r="C6182" s="3" t="s">
        <v>12</v>
      </c>
      <c r="D6182" s="3" t="s">
        <v>38</v>
      </c>
      <c r="E6182" s="36">
        <v>284.36</v>
      </c>
      <c r="F6182" s="3" t="s">
        <v>39</v>
      </c>
    </row>
    <row r="6183" spans="1:6">
      <c r="A6183" s="35">
        <v>89023</v>
      </c>
      <c r="B6183" s="3" t="s">
        <v>671</v>
      </c>
      <c r="C6183" s="3" t="s">
        <v>9</v>
      </c>
      <c r="D6183" s="3" t="s">
        <v>38</v>
      </c>
      <c r="E6183" s="36">
        <v>4.21</v>
      </c>
      <c r="F6183" s="3" t="s">
        <v>39</v>
      </c>
    </row>
    <row r="6184" spans="1:6">
      <c r="A6184" s="35">
        <v>89024</v>
      </c>
      <c r="B6184" s="3" t="s">
        <v>672</v>
      </c>
      <c r="C6184" s="3" t="s">
        <v>9</v>
      </c>
      <c r="D6184" s="3" t="s">
        <v>38</v>
      </c>
      <c r="E6184" s="36">
        <v>0.66</v>
      </c>
      <c r="F6184" s="3" t="s">
        <v>39</v>
      </c>
    </row>
    <row r="6185" spans="1:6">
      <c r="A6185" s="35">
        <v>89025</v>
      </c>
      <c r="B6185" s="3" t="s">
        <v>673</v>
      </c>
      <c r="C6185" s="3" t="s">
        <v>9</v>
      </c>
      <c r="D6185" s="3" t="s">
        <v>38</v>
      </c>
      <c r="E6185" s="36">
        <v>3.51</v>
      </c>
      <c r="F6185" s="3" t="s">
        <v>39</v>
      </c>
    </row>
    <row r="6186" spans="1:6">
      <c r="A6186" s="35">
        <v>89026</v>
      </c>
      <c r="B6186" s="3" t="s">
        <v>674</v>
      </c>
      <c r="C6186" s="3" t="s">
        <v>9</v>
      </c>
      <c r="D6186" s="3" t="s">
        <v>410</v>
      </c>
      <c r="E6186" s="36">
        <v>275.98</v>
      </c>
      <c r="F6186" s="3" t="s">
        <v>39</v>
      </c>
    </row>
    <row r="6187" spans="1:6">
      <c r="A6187" s="35">
        <v>7031</v>
      </c>
      <c r="B6187" s="3" t="s">
        <v>396</v>
      </c>
      <c r="C6187" s="3" t="s">
        <v>363</v>
      </c>
      <c r="D6187" s="3" t="s">
        <v>38</v>
      </c>
      <c r="E6187" s="36">
        <v>6.01</v>
      </c>
      <c r="F6187" s="3" t="s">
        <v>39</v>
      </c>
    </row>
    <row r="6188" spans="1:6">
      <c r="A6188" s="35">
        <v>7030</v>
      </c>
      <c r="B6188" s="3" t="s">
        <v>252</v>
      </c>
      <c r="C6188" s="3" t="s">
        <v>12</v>
      </c>
      <c r="D6188" s="3" t="s">
        <v>38</v>
      </c>
      <c r="E6188" s="36">
        <v>306.49</v>
      </c>
      <c r="F6188" s="3" t="s">
        <v>39</v>
      </c>
    </row>
    <row r="6189" spans="1:6">
      <c r="A6189" s="35">
        <v>7032</v>
      </c>
      <c r="B6189" s="3" t="s">
        <v>549</v>
      </c>
      <c r="C6189" s="3" t="s">
        <v>9</v>
      </c>
      <c r="D6189" s="3" t="s">
        <v>38</v>
      </c>
      <c r="E6189" s="36">
        <v>5.19</v>
      </c>
      <c r="F6189" s="3" t="s">
        <v>39</v>
      </c>
    </row>
    <row r="6190" spans="1:6">
      <c r="A6190" s="35">
        <v>7033</v>
      </c>
      <c r="B6190" s="3" t="s">
        <v>550</v>
      </c>
      <c r="C6190" s="3" t="s">
        <v>9</v>
      </c>
      <c r="D6190" s="3" t="s">
        <v>38</v>
      </c>
      <c r="E6190" s="36">
        <v>0.82</v>
      </c>
      <c r="F6190" s="3" t="s">
        <v>39</v>
      </c>
    </row>
    <row r="6191" spans="1:6">
      <c r="A6191" s="35">
        <v>7034</v>
      </c>
      <c r="B6191" s="3" t="s">
        <v>551</v>
      </c>
      <c r="C6191" s="3" t="s">
        <v>9</v>
      </c>
      <c r="D6191" s="3" t="s">
        <v>38</v>
      </c>
      <c r="E6191" s="36">
        <v>4.32</v>
      </c>
      <c r="F6191" s="3" t="s">
        <v>39</v>
      </c>
    </row>
    <row r="6192" spans="1:6">
      <c r="A6192" s="35">
        <v>7035</v>
      </c>
      <c r="B6192" s="3" t="s">
        <v>552</v>
      </c>
      <c r="C6192" s="3" t="s">
        <v>9</v>
      </c>
      <c r="D6192" s="3" t="s">
        <v>410</v>
      </c>
      <c r="E6192" s="36">
        <v>296.16000000000003</v>
      </c>
      <c r="F6192" s="3" t="s">
        <v>39</v>
      </c>
    </row>
    <row r="6193" spans="1:6">
      <c r="A6193" s="35">
        <v>86872</v>
      </c>
      <c r="B6193" s="3" t="s">
        <v>2994</v>
      </c>
      <c r="C6193" s="3" t="s">
        <v>91</v>
      </c>
      <c r="D6193" s="3" t="s">
        <v>38</v>
      </c>
      <c r="E6193" s="36">
        <v>664.64</v>
      </c>
      <c r="F6193" s="3" t="s">
        <v>39</v>
      </c>
    </row>
    <row r="6194" spans="1:6">
      <c r="A6194" s="35">
        <v>86919</v>
      </c>
      <c r="B6194" s="3" t="s">
        <v>3025</v>
      </c>
      <c r="C6194" s="3" t="s">
        <v>91</v>
      </c>
      <c r="D6194" s="3" t="s">
        <v>38</v>
      </c>
      <c r="E6194" s="36">
        <v>820.35</v>
      </c>
      <c r="F6194" s="3" t="s">
        <v>39</v>
      </c>
    </row>
    <row r="6195" spans="1:6">
      <c r="A6195" s="35">
        <v>86920</v>
      </c>
      <c r="B6195" s="3" t="s">
        <v>3026</v>
      </c>
      <c r="C6195" s="3" t="s">
        <v>91</v>
      </c>
      <c r="D6195" s="3" t="s">
        <v>38</v>
      </c>
      <c r="E6195" s="36">
        <v>735.35</v>
      </c>
      <c r="F6195" s="3" t="s">
        <v>39</v>
      </c>
    </row>
    <row r="6196" spans="1:6">
      <c r="A6196" s="35">
        <v>86921</v>
      </c>
      <c r="B6196" s="3" t="s">
        <v>3027</v>
      </c>
      <c r="C6196" s="3" t="s">
        <v>91</v>
      </c>
      <c r="D6196" s="3" t="s">
        <v>38</v>
      </c>
      <c r="E6196" s="36">
        <v>725.63</v>
      </c>
      <c r="F6196" s="3" t="s">
        <v>39</v>
      </c>
    </row>
    <row r="6197" spans="1:6">
      <c r="A6197" s="35">
        <v>86874</v>
      </c>
      <c r="B6197" s="3" t="s">
        <v>2995</v>
      </c>
      <c r="C6197" s="3" t="s">
        <v>91</v>
      </c>
      <c r="D6197" s="3" t="s">
        <v>38</v>
      </c>
      <c r="E6197" s="36">
        <v>466.94</v>
      </c>
      <c r="F6197" s="3" t="s">
        <v>39</v>
      </c>
    </row>
    <row r="6198" spans="1:6">
      <c r="A6198" s="35">
        <v>86922</v>
      </c>
      <c r="B6198" s="3" t="s">
        <v>3028</v>
      </c>
      <c r="C6198" s="3" t="s">
        <v>91</v>
      </c>
      <c r="D6198" s="3" t="s">
        <v>38</v>
      </c>
      <c r="E6198" s="36">
        <v>766.28</v>
      </c>
      <c r="F6198" s="3" t="s">
        <v>39</v>
      </c>
    </row>
    <row r="6199" spans="1:6">
      <c r="A6199" s="35">
        <v>86923</v>
      </c>
      <c r="B6199" s="3" t="s">
        <v>3029</v>
      </c>
      <c r="C6199" s="3" t="s">
        <v>91</v>
      </c>
      <c r="D6199" s="3" t="s">
        <v>38</v>
      </c>
      <c r="E6199" s="36">
        <v>547.70000000000005</v>
      </c>
      <c r="F6199" s="3" t="s">
        <v>39</v>
      </c>
    </row>
    <row r="6200" spans="1:6">
      <c r="A6200" s="35">
        <v>86924</v>
      </c>
      <c r="B6200" s="3" t="s">
        <v>3030</v>
      </c>
      <c r="C6200" s="3" t="s">
        <v>91</v>
      </c>
      <c r="D6200" s="3" t="s">
        <v>38</v>
      </c>
      <c r="E6200" s="36">
        <v>537.98</v>
      </c>
      <c r="F6200" s="3" t="s">
        <v>39</v>
      </c>
    </row>
    <row r="6201" spans="1:6">
      <c r="A6201" s="35">
        <v>86875</v>
      </c>
      <c r="B6201" s="3" t="s">
        <v>2996</v>
      </c>
      <c r="C6201" s="3" t="s">
        <v>91</v>
      </c>
      <c r="D6201" s="3" t="s">
        <v>38</v>
      </c>
      <c r="E6201" s="36">
        <v>468.87</v>
      </c>
      <c r="F6201" s="3" t="s">
        <v>39</v>
      </c>
    </row>
    <row r="6202" spans="1:6">
      <c r="A6202" s="35">
        <v>86925</v>
      </c>
      <c r="B6202" s="3" t="s">
        <v>3031</v>
      </c>
      <c r="C6202" s="3" t="s">
        <v>91</v>
      </c>
      <c r="D6202" s="3" t="s">
        <v>38</v>
      </c>
      <c r="E6202" s="36">
        <v>539.58000000000004</v>
      </c>
      <c r="F6202" s="3" t="s">
        <v>39</v>
      </c>
    </row>
    <row r="6203" spans="1:6">
      <c r="A6203" s="35">
        <v>86926</v>
      </c>
      <c r="B6203" s="3" t="s">
        <v>3032</v>
      </c>
      <c r="C6203" s="3" t="s">
        <v>91</v>
      </c>
      <c r="D6203" s="3" t="s">
        <v>38</v>
      </c>
      <c r="E6203" s="36">
        <v>529.86</v>
      </c>
      <c r="F6203" s="3" t="s">
        <v>39</v>
      </c>
    </row>
    <row r="6204" spans="1:6">
      <c r="A6204" s="35">
        <v>86876</v>
      </c>
      <c r="B6204" s="3" t="s">
        <v>2997</v>
      </c>
      <c r="C6204" s="3" t="s">
        <v>91</v>
      </c>
      <c r="D6204" s="3" t="s">
        <v>38</v>
      </c>
      <c r="E6204" s="36">
        <v>269.60000000000002</v>
      </c>
      <c r="F6204" s="3" t="s">
        <v>39</v>
      </c>
    </row>
    <row r="6205" spans="1:6">
      <c r="A6205" s="35">
        <v>86929</v>
      </c>
      <c r="B6205" s="3" t="s">
        <v>3035</v>
      </c>
      <c r="C6205" s="3" t="s">
        <v>91</v>
      </c>
      <c r="D6205" s="3" t="s">
        <v>38</v>
      </c>
      <c r="E6205" s="36">
        <v>340.31</v>
      </c>
      <c r="F6205" s="3" t="s">
        <v>39</v>
      </c>
    </row>
    <row r="6206" spans="1:6">
      <c r="A6206" s="35">
        <v>86930</v>
      </c>
      <c r="B6206" s="3" t="s">
        <v>3036</v>
      </c>
      <c r="C6206" s="3" t="s">
        <v>91</v>
      </c>
      <c r="D6206" s="3" t="s">
        <v>38</v>
      </c>
      <c r="E6206" s="36">
        <v>330.59</v>
      </c>
      <c r="F6206" s="3" t="s">
        <v>39</v>
      </c>
    </row>
    <row r="6207" spans="1:6">
      <c r="A6207" s="35">
        <v>86927</v>
      </c>
      <c r="B6207" s="3" t="s">
        <v>3033</v>
      </c>
      <c r="C6207" s="3" t="s">
        <v>91</v>
      </c>
      <c r="D6207" s="3" t="s">
        <v>38</v>
      </c>
      <c r="E6207" s="36">
        <v>350.36</v>
      </c>
      <c r="F6207" s="3" t="s">
        <v>39</v>
      </c>
    </row>
    <row r="6208" spans="1:6">
      <c r="A6208" s="35">
        <v>86928</v>
      </c>
      <c r="B6208" s="3" t="s">
        <v>3034</v>
      </c>
      <c r="C6208" s="3" t="s">
        <v>91</v>
      </c>
      <c r="D6208" s="3" t="s">
        <v>38</v>
      </c>
      <c r="E6208" s="36">
        <v>340.64</v>
      </c>
      <c r="F6208" s="3" t="s">
        <v>39</v>
      </c>
    </row>
    <row r="6209" spans="1:6">
      <c r="A6209" s="35">
        <v>98052</v>
      </c>
      <c r="B6209" s="3" t="s">
        <v>5652</v>
      </c>
      <c r="C6209" s="3" t="s">
        <v>91</v>
      </c>
      <c r="D6209" s="3" t="s">
        <v>38</v>
      </c>
      <c r="E6209" s="37">
        <v>1884.12</v>
      </c>
      <c r="F6209" s="3" t="s">
        <v>39</v>
      </c>
    </row>
    <row r="6210" spans="1:6">
      <c r="A6210" s="35">
        <v>98053</v>
      </c>
      <c r="B6210" s="3" t="s">
        <v>5653</v>
      </c>
      <c r="C6210" s="3" t="s">
        <v>91</v>
      </c>
      <c r="D6210" s="3" t="s">
        <v>38</v>
      </c>
      <c r="E6210" s="37">
        <v>2592.3000000000002</v>
      </c>
      <c r="F6210" s="3" t="s">
        <v>39</v>
      </c>
    </row>
    <row r="6211" spans="1:6">
      <c r="A6211" s="35">
        <v>98054</v>
      </c>
      <c r="B6211" s="3" t="s">
        <v>5654</v>
      </c>
      <c r="C6211" s="3" t="s">
        <v>91</v>
      </c>
      <c r="D6211" s="3" t="s">
        <v>38</v>
      </c>
      <c r="E6211" s="37">
        <v>4251.0600000000004</v>
      </c>
      <c r="F6211" s="3" t="s">
        <v>39</v>
      </c>
    </row>
    <row r="6212" spans="1:6">
      <c r="A6212" s="35">
        <v>98055</v>
      </c>
      <c r="B6212" s="3" t="s">
        <v>5655</v>
      </c>
      <c r="C6212" s="3" t="s">
        <v>91</v>
      </c>
      <c r="D6212" s="3" t="s">
        <v>38</v>
      </c>
      <c r="E6212" s="37">
        <v>1245.5899999999999</v>
      </c>
      <c r="F6212" s="3" t="s">
        <v>39</v>
      </c>
    </row>
    <row r="6213" spans="1:6">
      <c r="A6213" s="35">
        <v>98056</v>
      </c>
      <c r="B6213" s="3" t="s">
        <v>5656</v>
      </c>
      <c r="C6213" s="3" t="s">
        <v>91</v>
      </c>
      <c r="D6213" s="3" t="s">
        <v>38</v>
      </c>
      <c r="E6213" s="37">
        <v>5840.3</v>
      </c>
      <c r="F6213" s="3" t="s">
        <v>39</v>
      </c>
    </row>
    <row r="6214" spans="1:6">
      <c r="A6214" s="35">
        <v>98057</v>
      </c>
      <c r="B6214" s="3" t="s">
        <v>5657</v>
      </c>
      <c r="C6214" s="3" t="s">
        <v>91</v>
      </c>
      <c r="D6214" s="3" t="s">
        <v>38</v>
      </c>
      <c r="E6214" s="37">
        <v>1691.54</v>
      </c>
      <c r="F6214" s="3" t="s">
        <v>39</v>
      </c>
    </row>
    <row r="6215" spans="1:6">
      <c r="A6215" s="35">
        <v>98082</v>
      </c>
      <c r="B6215" s="3" t="s">
        <v>5682</v>
      </c>
      <c r="C6215" s="3" t="s">
        <v>91</v>
      </c>
      <c r="D6215" s="3" t="s">
        <v>38</v>
      </c>
      <c r="E6215" s="37">
        <v>3203.63</v>
      </c>
      <c r="F6215" s="3" t="s">
        <v>39</v>
      </c>
    </row>
    <row r="6216" spans="1:6">
      <c r="A6216" s="35">
        <v>98083</v>
      </c>
      <c r="B6216" s="3" t="s">
        <v>5683</v>
      </c>
      <c r="C6216" s="3" t="s">
        <v>91</v>
      </c>
      <c r="D6216" s="3" t="s">
        <v>38</v>
      </c>
      <c r="E6216" s="37">
        <v>4212.22</v>
      </c>
      <c r="F6216" s="3" t="s">
        <v>39</v>
      </c>
    </row>
    <row r="6217" spans="1:6">
      <c r="A6217" s="35">
        <v>98084</v>
      </c>
      <c r="B6217" s="3" t="s">
        <v>5684</v>
      </c>
      <c r="C6217" s="3" t="s">
        <v>91</v>
      </c>
      <c r="D6217" s="3" t="s">
        <v>38</v>
      </c>
      <c r="E6217" s="37">
        <v>5893.64</v>
      </c>
      <c r="F6217" s="3" t="s">
        <v>39</v>
      </c>
    </row>
    <row r="6218" spans="1:6">
      <c r="A6218" s="35">
        <v>98085</v>
      </c>
      <c r="B6218" s="3" t="s">
        <v>5685</v>
      </c>
      <c r="C6218" s="3" t="s">
        <v>91</v>
      </c>
      <c r="D6218" s="3" t="s">
        <v>38</v>
      </c>
      <c r="E6218" s="37">
        <v>8005.56</v>
      </c>
      <c r="F6218" s="3" t="s">
        <v>39</v>
      </c>
    </row>
    <row r="6219" spans="1:6">
      <c r="A6219" s="35">
        <v>98087</v>
      </c>
      <c r="B6219" s="3" t="s">
        <v>5687</v>
      </c>
      <c r="C6219" s="3" t="s">
        <v>91</v>
      </c>
      <c r="D6219" s="3" t="s">
        <v>38</v>
      </c>
      <c r="E6219" s="37">
        <v>9561.9</v>
      </c>
      <c r="F6219" s="3" t="s">
        <v>39</v>
      </c>
    </row>
    <row r="6220" spans="1:6">
      <c r="A6220" s="35">
        <v>98086</v>
      </c>
      <c r="B6220" s="3" t="s">
        <v>5686</v>
      </c>
      <c r="C6220" s="3" t="s">
        <v>91</v>
      </c>
      <c r="D6220" s="3" t="s">
        <v>38</v>
      </c>
      <c r="E6220" s="37">
        <v>9009.4599999999991</v>
      </c>
      <c r="F6220" s="3" t="s">
        <v>39</v>
      </c>
    </row>
    <row r="6221" spans="1:6">
      <c r="A6221" s="35">
        <v>98066</v>
      </c>
      <c r="B6221" s="3" t="s">
        <v>5666</v>
      </c>
      <c r="C6221" s="3" t="s">
        <v>91</v>
      </c>
      <c r="D6221" s="3" t="s">
        <v>38</v>
      </c>
      <c r="E6221" s="37">
        <v>4273.08</v>
      </c>
      <c r="F6221" s="3" t="s">
        <v>39</v>
      </c>
    </row>
    <row r="6222" spans="1:6">
      <c r="A6222" s="35">
        <v>98067</v>
      </c>
      <c r="B6222" s="3" t="s">
        <v>5667</v>
      </c>
      <c r="C6222" s="3" t="s">
        <v>91</v>
      </c>
      <c r="D6222" s="3" t="s">
        <v>38</v>
      </c>
      <c r="E6222" s="37">
        <v>5690.23</v>
      </c>
      <c r="F6222" s="3" t="s">
        <v>39</v>
      </c>
    </row>
    <row r="6223" spans="1:6">
      <c r="A6223" s="35">
        <v>98068</v>
      </c>
      <c r="B6223" s="3" t="s">
        <v>5668</v>
      </c>
      <c r="C6223" s="3" t="s">
        <v>91</v>
      </c>
      <c r="D6223" s="3" t="s">
        <v>38</v>
      </c>
      <c r="E6223" s="37">
        <v>8030.03</v>
      </c>
      <c r="F6223" s="3" t="s">
        <v>39</v>
      </c>
    </row>
    <row r="6224" spans="1:6">
      <c r="A6224" s="35">
        <v>98069</v>
      </c>
      <c r="B6224" s="3" t="s">
        <v>5669</v>
      </c>
      <c r="C6224" s="3" t="s">
        <v>91</v>
      </c>
      <c r="D6224" s="3" t="s">
        <v>38</v>
      </c>
      <c r="E6224" s="37">
        <v>10789.67</v>
      </c>
      <c r="F6224" s="3" t="s">
        <v>39</v>
      </c>
    </row>
    <row r="6225" spans="1:6">
      <c r="A6225" s="35">
        <v>98071</v>
      </c>
      <c r="B6225" s="3" t="s">
        <v>5671</v>
      </c>
      <c r="C6225" s="3" t="s">
        <v>91</v>
      </c>
      <c r="D6225" s="3" t="s">
        <v>38</v>
      </c>
      <c r="E6225" s="37">
        <v>13444.48</v>
      </c>
      <c r="F6225" s="3" t="s">
        <v>39</v>
      </c>
    </row>
    <row r="6226" spans="1:6">
      <c r="A6226" s="35">
        <v>98070</v>
      </c>
      <c r="B6226" s="3" t="s">
        <v>5670</v>
      </c>
      <c r="C6226" s="3" t="s">
        <v>91</v>
      </c>
      <c r="D6226" s="3" t="s">
        <v>38</v>
      </c>
      <c r="E6226" s="37">
        <v>12324.69</v>
      </c>
      <c r="F6226" s="3" t="s">
        <v>39</v>
      </c>
    </row>
    <row r="6227" spans="1:6">
      <c r="A6227" s="35">
        <v>102255</v>
      </c>
      <c r="B6227" s="3" t="s">
        <v>5871</v>
      </c>
      <c r="C6227" s="3" t="s">
        <v>188</v>
      </c>
      <c r="D6227" s="3" t="s">
        <v>38</v>
      </c>
      <c r="E6227" s="36">
        <v>764.88</v>
      </c>
      <c r="F6227" s="3" t="s">
        <v>39</v>
      </c>
    </row>
    <row r="6228" spans="1:6">
      <c r="A6228" s="35">
        <v>102256</v>
      </c>
      <c r="B6228" s="3" t="s">
        <v>5872</v>
      </c>
      <c r="C6228" s="3" t="s">
        <v>188</v>
      </c>
      <c r="D6228" s="3" t="s">
        <v>38</v>
      </c>
      <c r="E6228" s="36">
        <v>940.15</v>
      </c>
      <c r="F6228" s="3" t="s">
        <v>39</v>
      </c>
    </row>
    <row r="6229" spans="1:6">
      <c r="A6229" s="35">
        <v>102258</v>
      </c>
      <c r="B6229" s="3" t="s">
        <v>5874</v>
      </c>
      <c r="C6229" s="3" t="s">
        <v>188</v>
      </c>
      <c r="D6229" s="3" t="s">
        <v>38</v>
      </c>
      <c r="E6229" s="36">
        <v>276.38</v>
      </c>
      <c r="F6229" s="3" t="s">
        <v>39</v>
      </c>
    </row>
    <row r="6230" spans="1:6">
      <c r="A6230" s="35">
        <v>98458</v>
      </c>
      <c r="B6230" s="3" t="s">
        <v>218</v>
      </c>
      <c r="C6230" s="3" t="s">
        <v>188</v>
      </c>
      <c r="D6230" s="3" t="s">
        <v>92</v>
      </c>
      <c r="E6230" s="36">
        <v>133.65</v>
      </c>
      <c r="F6230" s="3" t="s">
        <v>39</v>
      </c>
    </row>
    <row r="6231" spans="1:6">
      <c r="A6231" s="35">
        <v>98459</v>
      </c>
      <c r="B6231" s="3" t="s">
        <v>219</v>
      </c>
      <c r="C6231" s="3" t="s">
        <v>188</v>
      </c>
      <c r="D6231" s="3" t="s">
        <v>92</v>
      </c>
      <c r="E6231" s="36">
        <v>104.66</v>
      </c>
      <c r="F6231" s="3" t="s">
        <v>39</v>
      </c>
    </row>
    <row r="6232" spans="1:6">
      <c r="A6232" s="35">
        <v>88320</v>
      </c>
      <c r="B6232" s="3" t="s">
        <v>4102</v>
      </c>
      <c r="C6232" s="3" t="s">
        <v>9</v>
      </c>
      <c r="D6232" s="3" t="s">
        <v>92</v>
      </c>
      <c r="E6232" s="36">
        <v>19.739999999999998</v>
      </c>
      <c r="F6232" s="3" t="s">
        <v>4035</v>
      </c>
    </row>
    <row r="6233" spans="1:6">
      <c r="A6233" s="35">
        <v>101455</v>
      </c>
      <c r="B6233" s="3" t="s">
        <v>4102</v>
      </c>
      <c r="C6233" s="3" t="s">
        <v>4127</v>
      </c>
      <c r="D6233" s="3" t="s">
        <v>92</v>
      </c>
      <c r="E6233" s="37">
        <v>3540.12</v>
      </c>
      <c r="F6233" s="3" t="s">
        <v>4035</v>
      </c>
    </row>
    <row r="6234" spans="1:6">
      <c r="A6234" s="35">
        <v>100705</v>
      </c>
      <c r="B6234" s="3" t="s">
        <v>1481</v>
      </c>
      <c r="C6234" s="3" t="s">
        <v>91</v>
      </c>
      <c r="D6234" s="3" t="s">
        <v>92</v>
      </c>
      <c r="E6234" s="36">
        <v>73.81</v>
      </c>
      <c r="F6234" s="3" t="s">
        <v>39</v>
      </c>
    </row>
    <row r="6235" spans="1:6">
      <c r="A6235" s="35">
        <v>102945</v>
      </c>
      <c r="B6235" s="3" t="s">
        <v>16109</v>
      </c>
      <c r="C6235" s="3" t="s">
        <v>9</v>
      </c>
      <c r="D6235" s="3" t="s">
        <v>92</v>
      </c>
      <c r="E6235" s="36">
        <v>0.01</v>
      </c>
      <c r="F6235" s="3" t="s">
        <v>39</v>
      </c>
    </row>
    <row r="6236" spans="1:6">
      <c r="A6236" s="35">
        <v>94689</v>
      </c>
      <c r="B6236" s="3" t="s">
        <v>2747</v>
      </c>
      <c r="C6236" s="3" t="s">
        <v>91</v>
      </c>
      <c r="D6236" s="3" t="s">
        <v>92</v>
      </c>
      <c r="E6236" s="36">
        <v>14.42</v>
      </c>
      <c r="F6236" s="3" t="s">
        <v>39</v>
      </c>
    </row>
    <row r="6237" spans="1:6">
      <c r="A6237" s="35">
        <v>89394</v>
      </c>
      <c r="B6237" s="3" t="s">
        <v>2298</v>
      </c>
      <c r="C6237" s="3" t="s">
        <v>91</v>
      </c>
      <c r="D6237" s="3" t="s">
        <v>92</v>
      </c>
      <c r="E6237" s="36">
        <v>20.12</v>
      </c>
      <c r="F6237" s="3" t="s">
        <v>39</v>
      </c>
    </row>
    <row r="6238" spans="1:6">
      <c r="A6238" s="35">
        <v>89618</v>
      </c>
      <c r="B6238" s="3" t="s">
        <v>2456</v>
      </c>
      <c r="C6238" s="3" t="s">
        <v>91</v>
      </c>
      <c r="D6238" s="3" t="s">
        <v>92</v>
      </c>
      <c r="E6238" s="36">
        <v>15.86</v>
      </c>
      <c r="F6238" s="3" t="s">
        <v>39</v>
      </c>
    </row>
    <row r="6239" spans="1:6">
      <c r="A6239" s="35">
        <v>89441</v>
      </c>
      <c r="B6239" s="3" t="s">
        <v>2342</v>
      </c>
      <c r="C6239" s="3" t="s">
        <v>91</v>
      </c>
      <c r="D6239" s="3" t="s">
        <v>92</v>
      </c>
      <c r="E6239" s="36">
        <v>17.37</v>
      </c>
      <c r="F6239" s="3" t="s">
        <v>39</v>
      </c>
    </row>
    <row r="6240" spans="1:6">
      <c r="A6240" s="35">
        <v>89396</v>
      </c>
      <c r="B6240" s="3" t="s">
        <v>2300</v>
      </c>
      <c r="C6240" s="3" t="s">
        <v>91</v>
      </c>
      <c r="D6240" s="3" t="s">
        <v>92</v>
      </c>
      <c r="E6240" s="36">
        <v>20.350000000000001</v>
      </c>
      <c r="F6240" s="3" t="s">
        <v>39</v>
      </c>
    </row>
    <row r="6241" spans="1:6">
      <c r="A6241" s="35">
        <v>90374</v>
      </c>
      <c r="B6241" s="3" t="s">
        <v>2682</v>
      </c>
      <c r="C6241" s="3" t="s">
        <v>91</v>
      </c>
      <c r="D6241" s="3" t="s">
        <v>92</v>
      </c>
      <c r="E6241" s="36">
        <v>23.11</v>
      </c>
      <c r="F6241" s="3" t="s">
        <v>39</v>
      </c>
    </row>
    <row r="6242" spans="1:6">
      <c r="A6242" s="35">
        <v>89621</v>
      </c>
      <c r="B6242" s="3" t="s">
        <v>2459</v>
      </c>
      <c r="C6242" s="3" t="s">
        <v>91</v>
      </c>
      <c r="D6242" s="3" t="s">
        <v>92</v>
      </c>
      <c r="E6242" s="36">
        <v>27.42</v>
      </c>
      <c r="F6242" s="3" t="s">
        <v>39</v>
      </c>
    </row>
    <row r="6243" spans="1:6">
      <c r="A6243" s="35">
        <v>89444</v>
      </c>
      <c r="B6243" s="3" t="s">
        <v>2345</v>
      </c>
      <c r="C6243" s="3" t="s">
        <v>91</v>
      </c>
      <c r="D6243" s="3" t="s">
        <v>92</v>
      </c>
      <c r="E6243" s="36">
        <v>29.13</v>
      </c>
      <c r="F6243" s="3" t="s">
        <v>39</v>
      </c>
    </row>
    <row r="6244" spans="1:6">
      <c r="A6244" s="35">
        <v>89399</v>
      </c>
      <c r="B6244" s="3" t="s">
        <v>2303</v>
      </c>
      <c r="C6244" s="3" t="s">
        <v>91</v>
      </c>
      <c r="D6244" s="3" t="s">
        <v>92</v>
      </c>
      <c r="E6244" s="36">
        <v>32.659999999999997</v>
      </c>
      <c r="F6244" s="3" t="s">
        <v>39</v>
      </c>
    </row>
    <row r="6245" spans="1:6">
      <c r="A6245" s="35">
        <v>89675</v>
      </c>
      <c r="B6245" s="3" t="s">
        <v>2509</v>
      </c>
      <c r="C6245" s="3" t="s">
        <v>91</v>
      </c>
      <c r="D6245" s="3" t="s">
        <v>92</v>
      </c>
      <c r="E6245" s="36">
        <v>80.040000000000006</v>
      </c>
      <c r="F6245" s="3" t="s">
        <v>39</v>
      </c>
    </row>
    <row r="6246" spans="1:6">
      <c r="A6246" s="35">
        <v>89559</v>
      </c>
      <c r="B6246" s="3" t="s">
        <v>2410</v>
      </c>
      <c r="C6246" s="3" t="s">
        <v>91</v>
      </c>
      <c r="D6246" s="3" t="s">
        <v>92</v>
      </c>
      <c r="E6246" s="36">
        <v>80.94</v>
      </c>
      <c r="F6246" s="3" t="s">
        <v>39</v>
      </c>
    </row>
    <row r="6247" spans="1:6">
      <c r="A6247" s="35">
        <v>89683</v>
      </c>
      <c r="B6247" s="3" t="s">
        <v>5336</v>
      </c>
      <c r="C6247" s="3" t="s">
        <v>91</v>
      </c>
      <c r="D6247" s="3" t="s">
        <v>92</v>
      </c>
      <c r="E6247" s="36">
        <v>360.92</v>
      </c>
      <c r="F6247" s="3" t="s">
        <v>39</v>
      </c>
    </row>
    <row r="6248" spans="1:6">
      <c r="A6248" s="35">
        <v>89667</v>
      </c>
      <c r="B6248" s="3" t="s">
        <v>2501</v>
      </c>
      <c r="C6248" s="3" t="s">
        <v>91</v>
      </c>
      <c r="D6248" s="3" t="s">
        <v>92</v>
      </c>
      <c r="E6248" s="36">
        <v>47.16</v>
      </c>
      <c r="F6248" s="3" t="s">
        <v>39</v>
      </c>
    </row>
    <row r="6249" spans="1:6">
      <c r="A6249" s="35">
        <v>89550</v>
      </c>
      <c r="B6249" s="3" t="s">
        <v>2401</v>
      </c>
      <c r="C6249" s="3" t="s">
        <v>91</v>
      </c>
      <c r="D6249" s="3" t="s">
        <v>92</v>
      </c>
      <c r="E6249" s="36">
        <v>48.26</v>
      </c>
      <c r="F6249" s="3" t="s">
        <v>39</v>
      </c>
    </row>
    <row r="6250" spans="1:6">
      <c r="A6250" s="35">
        <v>94702</v>
      </c>
      <c r="B6250" s="3" t="s">
        <v>2760</v>
      </c>
      <c r="C6250" s="3" t="s">
        <v>91</v>
      </c>
      <c r="D6250" s="3" t="s">
        <v>92</v>
      </c>
      <c r="E6250" s="36">
        <v>240.77</v>
      </c>
      <c r="F6250" s="3" t="s">
        <v>39</v>
      </c>
    </row>
    <row r="6251" spans="1:6">
      <c r="A6251" s="35">
        <v>89619</v>
      </c>
      <c r="B6251" s="3" t="s">
        <v>2457</v>
      </c>
      <c r="C6251" s="3" t="s">
        <v>91</v>
      </c>
      <c r="D6251" s="3" t="s">
        <v>92</v>
      </c>
      <c r="E6251" s="36">
        <v>8.91</v>
      </c>
      <c r="F6251" s="3" t="s">
        <v>39</v>
      </c>
    </row>
    <row r="6252" spans="1:6">
      <c r="A6252" s="35">
        <v>89442</v>
      </c>
      <c r="B6252" s="3" t="s">
        <v>2343</v>
      </c>
      <c r="C6252" s="3" t="s">
        <v>91</v>
      </c>
      <c r="D6252" s="3" t="s">
        <v>92</v>
      </c>
      <c r="E6252" s="36">
        <v>10.42</v>
      </c>
      <c r="F6252" s="3" t="s">
        <v>39</v>
      </c>
    </row>
    <row r="6253" spans="1:6">
      <c r="A6253" s="35">
        <v>89397</v>
      </c>
      <c r="B6253" s="3" t="s">
        <v>2301</v>
      </c>
      <c r="C6253" s="3" t="s">
        <v>91</v>
      </c>
      <c r="D6253" s="3" t="s">
        <v>92</v>
      </c>
      <c r="E6253" s="36">
        <v>13.4</v>
      </c>
      <c r="F6253" s="3" t="s">
        <v>39</v>
      </c>
    </row>
    <row r="6254" spans="1:6">
      <c r="A6254" s="35">
        <v>94691</v>
      </c>
      <c r="B6254" s="3" t="s">
        <v>2749</v>
      </c>
      <c r="C6254" s="3" t="s">
        <v>91</v>
      </c>
      <c r="D6254" s="3" t="s">
        <v>92</v>
      </c>
      <c r="E6254" s="36">
        <v>16.22</v>
      </c>
      <c r="F6254" s="3" t="s">
        <v>39</v>
      </c>
    </row>
    <row r="6255" spans="1:6">
      <c r="A6255" s="35">
        <v>89622</v>
      </c>
      <c r="B6255" s="3" t="s">
        <v>2460</v>
      </c>
      <c r="C6255" s="3" t="s">
        <v>91</v>
      </c>
      <c r="D6255" s="3" t="s">
        <v>92</v>
      </c>
      <c r="E6255" s="36">
        <v>13.84</v>
      </c>
      <c r="F6255" s="3" t="s">
        <v>39</v>
      </c>
    </row>
    <row r="6256" spans="1:6">
      <c r="A6256" s="35">
        <v>89445</v>
      </c>
      <c r="B6256" s="3" t="s">
        <v>2346</v>
      </c>
      <c r="C6256" s="3" t="s">
        <v>91</v>
      </c>
      <c r="D6256" s="3" t="s">
        <v>92</v>
      </c>
      <c r="E6256" s="36">
        <v>15.55</v>
      </c>
      <c r="F6256" s="3" t="s">
        <v>39</v>
      </c>
    </row>
    <row r="6257" spans="1:6">
      <c r="A6257" s="35">
        <v>89400</v>
      </c>
      <c r="B6257" s="3" t="s">
        <v>2304</v>
      </c>
      <c r="C6257" s="3" t="s">
        <v>91</v>
      </c>
      <c r="D6257" s="3" t="s">
        <v>92</v>
      </c>
      <c r="E6257" s="36">
        <v>19.079999999999998</v>
      </c>
      <c r="F6257" s="3" t="s">
        <v>39</v>
      </c>
    </row>
    <row r="6258" spans="1:6">
      <c r="A6258" s="35">
        <v>94693</v>
      </c>
      <c r="B6258" s="3" t="s">
        <v>2751</v>
      </c>
      <c r="C6258" s="3" t="s">
        <v>91</v>
      </c>
      <c r="D6258" s="3" t="s">
        <v>92</v>
      </c>
      <c r="E6258" s="36">
        <v>25.95</v>
      </c>
      <c r="F6258" s="3" t="s">
        <v>39</v>
      </c>
    </row>
    <row r="6259" spans="1:6">
      <c r="A6259" s="35">
        <v>89624</v>
      </c>
      <c r="B6259" s="3" t="s">
        <v>2462</v>
      </c>
      <c r="C6259" s="3" t="s">
        <v>91</v>
      </c>
      <c r="D6259" s="3" t="s">
        <v>92</v>
      </c>
      <c r="E6259" s="36">
        <v>20.18</v>
      </c>
      <c r="F6259" s="3" t="s">
        <v>39</v>
      </c>
    </row>
    <row r="6260" spans="1:6">
      <c r="A6260" s="35">
        <v>94695</v>
      </c>
      <c r="B6260" s="3" t="s">
        <v>2753</v>
      </c>
      <c r="C6260" s="3" t="s">
        <v>91</v>
      </c>
      <c r="D6260" s="3" t="s">
        <v>92</v>
      </c>
      <c r="E6260" s="36">
        <v>35.78</v>
      </c>
      <c r="F6260" s="3" t="s">
        <v>39</v>
      </c>
    </row>
    <row r="6261" spans="1:6">
      <c r="A6261" s="35">
        <v>89627</v>
      </c>
      <c r="B6261" s="3" t="s">
        <v>2465</v>
      </c>
      <c r="C6261" s="3" t="s">
        <v>91</v>
      </c>
      <c r="D6261" s="3" t="s">
        <v>92</v>
      </c>
      <c r="E6261" s="36">
        <v>21.38</v>
      </c>
      <c r="F6261" s="3" t="s">
        <v>39</v>
      </c>
    </row>
    <row r="6262" spans="1:6">
      <c r="A6262" s="35">
        <v>89626</v>
      </c>
      <c r="B6262" s="3" t="s">
        <v>2464</v>
      </c>
      <c r="C6262" s="3" t="s">
        <v>91</v>
      </c>
      <c r="D6262" s="3" t="s">
        <v>92</v>
      </c>
      <c r="E6262" s="36">
        <v>32.6</v>
      </c>
      <c r="F6262" s="3" t="s">
        <v>39</v>
      </c>
    </row>
    <row r="6263" spans="1:6">
      <c r="A6263" s="35">
        <v>94698</v>
      </c>
      <c r="B6263" s="3" t="s">
        <v>2756</v>
      </c>
      <c r="C6263" s="3" t="s">
        <v>91</v>
      </c>
      <c r="D6263" s="3" t="s">
        <v>92</v>
      </c>
      <c r="E6263" s="36">
        <v>86.96</v>
      </c>
      <c r="F6263" s="3" t="s">
        <v>39</v>
      </c>
    </row>
    <row r="6264" spans="1:6">
      <c r="A6264" s="35">
        <v>89630</v>
      </c>
      <c r="B6264" s="3" t="s">
        <v>2468</v>
      </c>
      <c r="C6264" s="3" t="s">
        <v>91</v>
      </c>
      <c r="D6264" s="3" t="s">
        <v>92</v>
      </c>
      <c r="E6264" s="36">
        <v>81.400000000000006</v>
      </c>
      <c r="F6264" s="3" t="s">
        <v>39</v>
      </c>
    </row>
    <row r="6265" spans="1:6">
      <c r="A6265" s="35">
        <v>94700</v>
      </c>
      <c r="B6265" s="3" t="s">
        <v>2758</v>
      </c>
      <c r="C6265" s="3" t="s">
        <v>91</v>
      </c>
      <c r="D6265" s="3" t="s">
        <v>92</v>
      </c>
      <c r="E6265" s="36">
        <v>141.22</v>
      </c>
      <c r="F6265" s="3" t="s">
        <v>39</v>
      </c>
    </row>
    <row r="6266" spans="1:6">
      <c r="A6266" s="35">
        <v>89632</v>
      </c>
      <c r="B6266" s="3" t="s">
        <v>2470</v>
      </c>
      <c r="C6266" s="3" t="s">
        <v>91</v>
      </c>
      <c r="D6266" s="3" t="s">
        <v>92</v>
      </c>
      <c r="E6266" s="36">
        <v>118.7</v>
      </c>
      <c r="F6266" s="3" t="s">
        <v>39</v>
      </c>
    </row>
    <row r="6267" spans="1:6">
      <c r="A6267" s="35">
        <v>103440</v>
      </c>
      <c r="B6267" s="3" t="s">
        <v>16074</v>
      </c>
      <c r="C6267" s="3" t="s">
        <v>91</v>
      </c>
      <c r="D6267" s="3" t="s">
        <v>38</v>
      </c>
      <c r="E6267" s="36">
        <v>409.65</v>
      </c>
      <c r="F6267" s="3" t="s">
        <v>39</v>
      </c>
    </row>
    <row r="6268" spans="1:6">
      <c r="A6268" s="35">
        <v>103441</v>
      </c>
      <c r="B6268" s="3" t="s">
        <v>16075</v>
      </c>
      <c r="C6268" s="3" t="s">
        <v>91</v>
      </c>
      <c r="D6268" s="3" t="s">
        <v>38</v>
      </c>
      <c r="E6268" s="36">
        <v>415.18</v>
      </c>
      <c r="F6268" s="3" t="s">
        <v>39</v>
      </c>
    </row>
    <row r="6269" spans="1:6">
      <c r="A6269" s="35">
        <v>103442</v>
      </c>
      <c r="B6269" s="3" t="s">
        <v>16076</v>
      </c>
      <c r="C6269" s="3" t="s">
        <v>91</v>
      </c>
      <c r="D6269" s="3" t="s">
        <v>38</v>
      </c>
      <c r="E6269" s="36">
        <v>548.5</v>
      </c>
      <c r="F6269" s="3" t="s">
        <v>39</v>
      </c>
    </row>
    <row r="6270" spans="1:6">
      <c r="A6270" s="35">
        <v>103437</v>
      </c>
      <c r="B6270" s="3" t="s">
        <v>16071</v>
      </c>
      <c r="C6270" s="3" t="s">
        <v>91</v>
      </c>
      <c r="D6270" s="3" t="s">
        <v>38</v>
      </c>
      <c r="E6270" s="36">
        <v>184.61</v>
      </c>
      <c r="F6270" s="3" t="s">
        <v>39</v>
      </c>
    </row>
    <row r="6271" spans="1:6">
      <c r="A6271" s="35">
        <v>103438</v>
      </c>
      <c r="B6271" s="3" t="s">
        <v>16072</v>
      </c>
      <c r="C6271" s="3" t="s">
        <v>91</v>
      </c>
      <c r="D6271" s="3" t="s">
        <v>38</v>
      </c>
      <c r="E6271" s="36">
        <v>184.61</v>
      </c>
      <c r="F6271" s="3" t="s">
        <v>39</v>
      </c>
    </row>
    <row r="6272" spans="1:6">
      <c r="A6272" s="35">
        <v>103439</v>
      </c>
      <c r="B6272" s="3" t="s">
        <v>16073</v>
      </c>
      <c r="C6272" s="3" t="s">
        <v>91</v>
      </c>
      <c r="D6272" s="3" t="s">
        <v>38</v>
      </c>
      <c r="E6272" s="36">
        <v>218.71</v>
      </c>
      <c r="F6272" s="3" t="s">
        <v>39</v>
      </c>
    </row>
    <row r="6273" spans="1:6">
      <c r="A6273" s="35">
        <v>89694</v>
      </c>
      <c r="B6273" s="3" t="s">
        <v>2526</v>
      </c>
      <c r="C6273" s="3" t="s">
        <v>91</v>
      </c>
      <c r="D6273" s="3" t="s">
        <v>92</v>
      </c>
      <c r="E6273" s="36">
        <v>19.100000000000001</v>
      </c>
      <c r="F6273" s="3" t="s">
        <v>39</v>
      </c>
    </row>
    <row r="6274" spans="1:6">
      <c r="A6274" s="35">
        <v>89766</v>
      </c>
      <c r="B6274" s="3" t="s">
        <v>2587</v>
      </c>
      <c r="C6274" s="3" t="s">
        <v>91</v>
      </c>
      <c r="D6274" s="3" t="s">
        <v>92</v>
      </c>
      <c r="E6274" s="36">
        <v>20.49</v>
      </c>
      <c r="F6274" s="3" t="s">
        <v>39</v>
      </c>
    </row>
    <row r="6275" spans="1:6">
      <c r="A6275" s="35">
        <v>89700</v>
      </c>
      <c r="B6275" s="3" t="s">
        <v>2532</v>
      </c>
      <c r="C6275" s="3" t="s">
        <v>91</v>
      </c>
      <c r="D6275" s="3" t="s">
        <v>92</v>
      </c>
      <c r="E6275" s="36">
        <v>18.899999999999999</v>
      </c>
      <c r="F6275" s="3" t="s">
        <v>39</v>
      </c>
    </row>
    <row r="6276" spans="1:6">
      <c r="A6276" s="35">
        <v>93117</v>
      </c>
      <c r="B6276" s="3" t="s">
        <v>16460</v>
      </c>
      <c r="C6276" s="3" t="s">
        <v>91</v>
      </c>
      <c r="D6276" s="3" t="s">
        <v>38</v>
      </c>
      <c r="E6276" s="36">
        <v>64.290000000000006</v>
      </c>
      <c r="F6276" s="3" t="s">
        <v>39</v>
      </c>
    </row>
    <row r="6277" spans="1:6">
      <c r="A6277" s="35">
        <v>93118</v>
      </c>
      <c r="B6277" s="3" t="s">
        <v>16461</v>
      </c>
      <c r="C6277" s="3" t="s">
        <v>91</v>
      </c>
      <c r="D6277" s="3" t="s">
        <v>38</v>
      </c>
      <c r="E6277" s="36">
        <v>94.64</v>
      </c>
      <c r="F6277" s="3" t="s">
        <v>39</v>
      </c>
    </row>
    <row r="6278" spans="1:6">
      <c r="A6278" s="35">
        <v>94625</v>
      </c>
      <c r="B6278" s="3" t="s">
        <v>2713</v>
      </c>
      <c r="C6278" s="3" t="s">
        <v>91</v>
      </c>
      <c r="D6278" s="3" t="s">
        <v>38</v>
      </c>
      <c r="E6278" s="37">
        <v>1667.74</v>
      </c>
      <c r="F6278" s="3" t="s">
        <v>39</v>
      </c>
    </row>
    <row r="6279" spans="1:6">
      <c r="A6279" s="35">
        <v>92317</v>
      </c>
      <c r="B6279" s="3" t="s">
        <v>16386</v>
      </c>
      <c r="C6279" s="3" t="s">
        <v>91</v>
      </c>
      <c r="D6279" s="3" t="s">
        <v>38</v>
      </c>
      <c r="E6279" s="36">
        <v>16.96</v>
      </c>
      <c r="F6279" s="3" t="s">
        <v>39</v>
      </c>
    </row>
    <row r="6280" spans="1:6">
      <c r="A6280" s="35">
        <v>103901</v>
      </c>
      <c r="B6280" s="3" t="s">
        <v>16559</v>
      </c>
      <c r="C6280" s="3" t="s">
        <v>91</v>
      </c>
      <c r="D6280" s="3" t="s">
        <v>38</v>
      </c>
      <c r="E6280" s="36">
        <v>21.6</v>
      </c>
      <c r="F6280" s="3" t="s">
        <v>39</v>
      </c>
    </row>
    <row r="6281" spans="1:6">
      <c r="A6281" s="35">
        <v>103832</v>
      </c>
      <c r="B6281" s="3" t="s">
        <v>16499</v>
      </c>
      <c r="C6281" s="3" t="s">
        <v>91</v>
      </c>
      <c r="D6281" s="3" t="s">
        <v>38</v>
      </c>
      <c r="E6281" s="36">
        <v>21.59</v>
      </c>
      <c r="F6281" s="3" t="s">
        <v>39</v>
      </c>
    </row>
    <row r="6282" spans="1:6">
      <c r="A6282" s="35">
        <v>103865</v>
      </c>
      <c r="B6282" s="3" t="s">
        <v>16529</v>
      </c>
      <c r="C6282" s="3" t="s">
        <v>91</v>
      </c>
      <c r="D6282" s="3" t="s">
        <v>38</v>
      </c>
      <c r="E6282" s="36">
        <v>20.88</v>
      </c>
      <c r="F6282" s="3" t="s">
        <v>39</v>
      </c>
    </row>
    <row r="6283" spans="1:6">
      <c r="A6283" s="35">
        <v>92332</v>
      </c>
      <c r="B6283" s="3" t="s">
        <v>16395</v>
      </c>
      <c r="C6283" s="3" t="s">
        <v>91</v>
      </c>
      <c r="D6283" s="3" t="s">
        <v>38</v>
      </c>
      <c r="E6283" s="36">
        <v>17.21</v>
      </c>
      <c r="F6283" s="3" t="s">
        <v>39</v>
      </c>
    </row>
    <row r="6284" spans="1:6">
      <c r="A6284" s="35">
        <v>92299</v>
      </c>
      <c r="B6284" s="3" t="s">
        <v>16375</v>
      </c>
      <c r="C6284" s="3" t="s">
        <v>91</v>
      </c>
      <c r="D6284" s="3" t="s">
        <v>38</v>
      </c>
      <c r="E6284" s="36">
        <v>24.22</v>
      </c>
      <c r="F6284" s="3" t="s">
        <v>39</v>
      </c>
    </row>
    <row r="6285" spans="1:6">
      <c r="A6285" s="35">
        <v>92318</v>
      </c>
      <c r="B6285" s="3" t="s">
        <v>16387</v>
      </c>
      <c r="C6285" s="3" t="s">
        <v>91</v>
      </c>
      <c r="D6285" s="3" t="s">
        <v>38</v>
      </c>
      <c r="E6285" s="36">
        <v>28.34</v>
      </c>
      <c r="F6285" s="3" t="s">
        <v>39</v>
      </c>
    </row>
    <row r="6286" spans="1:6">
      <c r="A6286" s="35">
        <v>103902</v>
      </c>
      <c r="B6286" s="3" t="s">
        <v>16560</v>
      </c>
      <c r="C6286" s="3" t="s">
        <v>91</v>
      </c>
      <c r="D6286" s="3" t="s">
        <v>38</v>
      </c>
      <c r="E6286" s="36">
        <v>34.03</v>
      </c>
      <c r="F6286" s="3" t="s">
        <v>39</v>
      </c>
    </row>
    <row r="6287" spans="1:6">
      <c r="A6287" s="35">
        <v>103833</v>
      </c>
      <c r="B6287" s="3" t="s">
        <v>16500</v>
      </c>
      <c r="C6287" s="3" t="s">
        <v>91</v>
      </c>
      <c r="D6287" s="3" t="s">
        <v>38</v>
      </c>
      <c r="E6287" s="36">
        <v>40.42</v>
      </c>
      <c r="F6287" s="3" t="s">
        <v>39</v>
      </c>
    </row>
    <row r="6288" spans="1:6">
      <c r="A6288" s="35">
        <v>103866</v>
      </c>
      <c r="B6288" s="3" t="s">
        <v>16530</v>
      </c>
      <c r="C6288" s="3" t="s">
        <v>91</v>
      </c>
      <c r="D6288" s="3" t="s">
        <v>38</v>
      </c>
      <c r="E6288" s="36">
        <v>34.89</v>
      </c>
      <c r="F6288" s="3" t="s">
        <v>39</v>
      </c>
    </row>
    <row r="6289" spans="1:6">
      <c r="A6289" s="35">
        <v>92333</v>
      </c>
      <c r="B6289" s="3" t="s">
        <v>16396</v>
      </c>
      <c r="C6289" s="3" t="s">
        <v>91</v>
      </c>
      <c r="D6289" s="3" t="s">
        <v>38</v>
      </c>
      <c r="E6289" s="36">
        <v>31.37</v>
      </c>
      <c r="F6289" s="3" t="s">
        <v>39</v>
      </c>
    </row>
    <row r="6290" spans="1:6">
      <c r="A6290" s="35">
        <v>92300</v>
      </c>
      <c r="B6290" s="3" t="s">
        <v>16376</v>
      </c>
      <c r="C6290" s="3" t="s">
        <v>91</v>
      </c>
      <c r="D6290" s="3" t="s">
        <v>38</v>
      </c>
      <c r="E6290" s="36">
        <v>37.5</v>
      </c>
      <c r="F6290" s="3" t="s">
        <v>39</v>
      </c>
    </row>
    <row r="6291" spans="1:6">
      <c r="A6291" s="35">
        <v>92319</v>
      </c>
      <c r="B6291" s="3" t="s">
        <v>16388</v>
      </c>
      <c r="C6291" s="3" t="s">
        <v>91</v>
      </c>
      <c r="D6291" s="3" t="s">
        <v>38</v>
      </c>
      <c r="E6291" s="36">
        <v>41.3</v>
      </c>
      <c r="F6291" s="3" t="s">
        <v>39</v>
      </c>
    </row>
    <row r="6292" spans="1:6">
      <c r="A6292" s="35">
        <v>103903</v>
      </c>
      <c r="B6292" s="3" t="s">
        <v>16561</v>
      </c>
      <c r="C6292" s="3" t="s">
        <v>91</v>
      </c>
      <c r="D6292" s="3" t="s">
        <v>38</v>
      </c>
      <c r="E6292" s="36">
        <v>47.89</v>
      </c>
      <c r="F6292" s="3" t="s">
        <v>39</v>
      </c>
    </row>
    <row r="6293" spans="1:6">
      <c r="A6293" s="35">
        <v>103834</v>
      </c>
      <c r="B6293" s="3" t="s">
        <v>16501</v>
      </c>
      <c r="C6293" s="3" t="s">
        <v>91</v>
      </c>
      <c r="D6293" s="3" t="s">
        <v>38</v>
      </c>
      <c r="E6293" s="36">
        <v>59.79</v>
      </c>
      <c r="F6293" s="3" t="s">
        <v>39</v>
      </c>
    </row>
    <row r="6294" spans="1:6">
      <c r="A6294" s="35">
        <v>103867</v>
      </c>
      <c r="B6294" s="3" t="s">
        <v>16531</v>
      </c>
      <c r="C6294" s="3" t="s">
        <v>91</v>
      </c>
      <c r="D6294" s="3" t="s">
        <v>38</v>
      </c>
      <c r="E6294" s="36">
        <v>50.1</v>
      </c>
      <c r="F6294" s="3" t="s">
        <v>39</v>
      </c>
    </row>
    <row r="6295" spans="1:6">
      <c r="A6295" s="35">
        <v>92334</v>
      </c>
      <c r="B6295" s="3" t="s">
        <v>16397</v>
      </c>
      <c r="C6295" s="3" t="s">
        <v>91</v>
      </c>
      <c r="D6295" s="3" t="s">
        <v>38</v>
      </c>
      <c r="E6295" s="36">
        <v>46.73</v>
      </c>
      <c r="F6295" s="3" t="s">
        <v>39</v>
      </c>
    </row>
    <row r="6296" spans="1:6">
      <c r="A6296" s="35">
        <v>92301</v>
      </c>
      <c r="B6296" s="3" t="s">
        <v>16377</v>
      </c>
      <c r="C6296" s="3" t="s">
        <v>91</v>
      </c>
      <c r="D6296" s="3" t="s">
        <v>38</v>
      </c>
      <c r="E6296" s="36">
        <v>76.59</v>
      </c>
      <c r="F6296" s="3" t="s">
        <v>39</v>
      </c>
    </row>
    <row r="6297" spans="1:6">
      <c r="A6297" s="35">
        <v>92302</v>
      </c>
      <c r="B6297" s="3" t="s">
        <v>16378</v>
      </c>
      <c r="C6297" s="3" t="s">
        <v>91</v>
      </c>
      <c r="D6297" s="3" t="s">
        <v>38</v>
      </c>
      <c r="E6297" s="36">
        <v>101.67</v>
      </c>
      <c r="F6297" s="3" t="s">
        <v>39</v>
      </c>
    </row>
    <row r="6298" spans="1:6">
      <c r="A6298" s="35">
        <v>92303</v>
      </c>
      <c r="B6298" s="3" t="s">
        <v>16379</v>
      </c>
      <c r="C6298" s="3" t="s">
        <v>91</v>
      </c>
      <c r="D6298" s="3" t="s">
        <v>38</v>
      </c>
      <c r="E6298" s="36">
        <v>189.34</v>
      </c>
      <c r="F6298" s="3" t="s">
        <v>39</v>
      </c>
    </row>
    <row r="6299" spans="1:6">
      <c r="A6299" s="35">
        <v>94622</v>
      </c>
      <c r="B6299" s="3" t="s">
        <v>2710</v>
      </c>
      <c r="C6299" s="3" t="s">
        <v>91</v>
      </c>
      <c r="D6299" s="3" t="s">
        <v>38</v>
      </c>
      <c r="E6299" s="36">
        <v>212.22</v>
      </c>
      <c r="F6299" s="3" t="s">
        <v>39</v>
      </c>
    </row>
    <row r="6300" spans="1:6">
      <c r="A6300" s="35">
        <v>92304</v>
      </c>
      <c r="B6300" s="3" t="s">
        <v>16380</v>
      </c>
      <c r="C6300" s="3" t="s">
        <v>91</v>
      </c>
      <c r="D6300" s="3" t="s">
        <v>38</v>
      </c>
      <c r="E6300" s="36">
        <v>500.46</v>
      </c>
      <c r="F6300" s="3" t="s">
        <v>39</v>
      </c>
    </row>
    <row r="6301" spans="1:6">
      <c r="A6301" s="35">
        <v>94623</v>
      </c>
      <c r="B6301" s="3" t="s">
        <v>2711</v>
      </c>
      <c r="C6301" s="3" t="s">
        <v>91</v>
      </c>
      <c r="D6301" s="3" t="s">
        <v>38</v>
      </c>
      <c r="E6301" s="36">
        <v>517.66999999999996</v>
      </c>
      <c r="F6301" s="3" t="s">
        <v>39</v>
      </c>
    </row>
    <row r="6302" spans="1:6">
      <c r="A6302" s="35">
        <v>94624</v>
      </c>
      <c r="B6302" s="3" t="s">
        <v>2712</v>
      </c>
      <c r="C6302" s="3" t="s">
        <v>91</v>
      </c>
      <c r="D6302" s="3" t="s">
        <v>38</v>
      </c>
      <c r="E6302" s="36">
        <v>793.69</v>
      </c>
      <c r="F6302" s="3" t="s">
        <v>39</v>
      </c>
    </row>
    <row r="6303" spans="1:6">
      <c r="A6303" s="35">
        <v>89703</v>
      </c>
      <c r="B6303" s="3" t="s">
        <v>2535</v>
      </c>
      <c r="C6303" s="3" t="s">
        <v>91</v>
      </c>
      <c r="D6303" s="3" t="s">
        <v>92</v>
      </c>
      <c r="E6303" s="36">
        <v>44.28</v>
      </c>
      <c r="F6303" s="3" t="s">
        <v>39</v>
      </c>
    </row>
    <row r="6304" spans="1:6">
      <c r="A6304" s="35">
        <v>89767</v>
      </c>
      <c r="B6304" s="3" t="s">
        <v>2588</v>
      </c>
      <c r="C6304" s="3" t="s">
        <v>91</v>
      </c>
      <c r="D6304" s="3" t="s">
        <v>92</v>
      </c>
      <c r="E6304" s="36">
        <v>20.49</v>
      </c>
      <c r="F6304" s="3" t="s">
        <v>39</v>
      </c>
    </row>
    <row r="6305" spans="1:6">
      <c r="A6305" s="35">
        <v>89695</v>
      </c>
      <c r="B6305" s="3" t="s">
        <v>2527</v>
      </c>
      <c r="C6305" s="3" t="s">
        <v>91</v>
      </c>
      <c r="D6305" s="3" t="s">
        <v>92</v>
      </c>
      <c r="E6305" s="36">
        <v>17.73</v>
      </c>
      <c r="F6305" s="3" t="s">
        <v>39</v>
      </c>
    </row>
    <row r="6306" spans="1:6">
      <c r="A6306" s="35">
        <v>89702</v>
      </c>
      <c r="B6306" s="3" t="s">
        <v>2534</v>
      </c>
      <c r="C6306" s="3" t="s">
        <v>91</v>
      </c>
      <c r="D6306" s="3" t="s">
        <v>92</v>
      </c>
      <c r="E6306" s="36">
        <v>18.899999999999999</v>
      </c>
      <c r="F6306" s="3" t="s">
        <v>39</v>
      </c>
    </row>
    <row r="6307" spans="1:6">
      <c r="A6307" s="35">
        <v>96643</v>
      </c>
      <c r="B6307" s="3" t="s">
        <v>2820</v>
      </c>
      <c r="C6307" s="3" t="s">
        <v>91</v>
      </c>
      <c r="D6307" s="3" t="s">
        <v>38</v>
      </c>
      <c r="E6307" s="36">
        <v>54.36</v>
      </c>
      <c r="F6307" s="3" t="s">
        <v>39</v>
      </c>
    </row>
    <row r="6308" spans="1:6">
      <c r="A6308" s="35">
        <v>96756</v>
      </c>
      <c r="B6308" s="3" t="s">
        <v>2893</v>
      </c>
      <c r="C6308" s="3" t="s">
        <v>91</v>
      </c>
      <c r="D6308" s="3" t="s">
        <v>38</v>
      </c>
      <c r="E6308" s="36">
        <v>14.06</v>
      </c>
      <c r="F6308" s="3" t="s">
        <v>39</v>
      </c>
    </row>
    <row r="6309" spans="1:6">
      <c r="A6309" s="35">
        <v>96757</v>
      </c>
      <c r="B6309" s="3" t="s">
        <v>2894</v>
      </c>
      <c r="C6309" s="3" t="s">
        <v>91</v>
      </c>
      <c r="D6309" s="3" t="s">
        <v>38</v>
      </c>
      <c r="E6309" s="36">
        <v>13.4</v>
      </c>
      <c r="F6309" s="3" t="s">
        <v>39</v>
      </c>
    </row>
    <row r="6310" spans="1:6">
      <c r="A6310" s="35">
        <v>96717</v>
      </c>
      <c r="B6310" s="3" t="s">
        <v>2872</v>
      </c>
      <c r="C6310" s="3" t="s">
        <v>91</v>
      </c>
      <c r="D6310" s="3" t="s">
        <v>38</v>
      </c>
      <c r="E6310" s="36">
        <v>234.01</v>
      </c>
      <c r="F6310" s="3" t="s">
        <v>39</v>
      </c>
    </row>
    <row r="6311" spans="1:6">
      <c r="A6311" s="35">
        <v>96710</v>
      </c>
      <c r="B6311" s="3" t="s">
        <v>2865</v>
      </c>
      <c r="C6311" s="3" t="s">
        <v>91</v>
      </c>
      <c r="D6311" s="3" t="s">
        <v>38</v>
      </c>
      <c r="E6311" s="36">
        <v>6.81</v>
      </c>
      <c r="F6311" s="3" t="s">
        <v>39</v>
      </c>
    </row>
    <row r="6312" spans="1:6">
      <c r="A6312" s="35">
        <v>96665</v>
      </c>
      <c r="B6312" s="3" t="s">
        <v>2836</v>
      </c>
      <c r="C6312" s="3" t="s">
        <v>91</v>
      </c>
      <c r="D6312" s="3" t="s">
        <v>38</v>
      </c>
      <c r="E6312" s="36">
        <v>12.3</v>
      </c>
      <c r="F6312" s="3" t="s">
        <v>39</v>
      </c>
    </row>
    <row r="6313" spans="1:6">
      <c r="A6313" s="35">
        <v>96642</v>
      </c>
      <c r="B6313" s="3" t="s">
        <v>2819</v>
      </c>
      <c r="C6313" s="3" t="s">
        <v>91</v>
      </c>
      <c r="D6313" s="3" t="s">
        <v>38</v>
      </c>
      <c r="E6313" s="36">
        <v>16.010000000000002</v>
      </c>
      <c r="F6313" s="3" t="s">
        <v>39</v>
      </c>
    </row>
    <row r="6314" spans="1:6">
      <c r="A6314" s="35">
        <v>96711</v>
      </c>
      <c r="B6314" s="3" t="s">
        <v>2866</v>
      </c>
      <c r="C6314" s="3" t="s">
        <v>91</v>
      </c>
      <c r="D6314" s="3" t="s">
        <v>38</v>
      </c>
      <c r="E6314" s="36">
        <v>10.71</v>
      </c>
      <c r="F6314" s="3" t="s">
        <v>39</v>
      </c>
    </row>
    <row r="6315" spans="1:6">
      <c r="A6315" s="35">
        <v>96666</v>
      </c>
      <c r="B6315" s="3" t="s">
        <v>2837</v>
      </c>
      <c r="C6315" s="3" t="s">
        <v>91</v>
      </c>
      <c r="D6315" s="3" t="s">
        <v>38</v>
      </c>
      <c r="E6315" s="36">
        <v>23.31</v>
      </c>
      <c r="F6315" s="3" t="s">
        <v>39</v>
      </c>
    </row>
    <row r="6316" spans="1:6">
      <c r="A6316" s="35">
        <v>96712</v>
      </c>
      <c r="B6316" s="3" t="s">
        <v>2867</v>
      </c>
      <c r="C6316" s="3" t="s">
        <v>91</v>
      </c>
      <c r="D6316" s="3" t="s">
        <v>38</v>
      </c>
      <c r="E6316" s="36">
        <v>21.49</v>
      </c>
      <c r="F6316" s="3" t="s">
        <v>39</v>
      </c>
    </row>
    <row r="6317" spans="1:6">
      <c r="A6317" s="35">
        <v>96667</v>
      </c>
      <c r="B6317" s="3" t="s">
        <v>2838</v>
      </c>
      <c r="C6317" s="3" t="s">
        <v>91</v>
      </c>
      <c r="D6317" s="3" t="s">
        <v>38</v>
      </c>
      <c r="E6317" s="36">
        <v>41.98</v>
      </c>
      <c r="F6317" s="3" t="s">
        <v>39</v>
      </c>
    </row>
    <row r="6318" spans="1:6">
      <c r="A6318" s="35">
        <v>96713</v>
      </c>
      <c r="B6318" s="3" t="s">
        <v>2868</v>
      </c>
      <c r="C6318" s="3" t="s">
        <v>91</v>
      </c>
      <c r="D6318" s="3" t="s">
        <v>38</v>
      </c>
      <c r="E6318" s="36">
        <v>29.53</v>
      </c>
      <c r="F6318" s="3" t="s">
        <v>39</v>
      </c>
    </row>
    <row r="6319" spans="1:6">
      <c r="A6319" s="35">
        <v>96714</v>
      </c>
      <c r="B6319" s="3" t="s">
        <v>2869</v>
      </c>
      <c r="C6319" s="3" t="s">
        <v>91</v>
      </c>
      <c r="D6319" s="3" t="s">
        <v>38</v>
      </c>
      <c r="E6319" s="36">
        <v>50.48</v>
      </c>
      <c r="F6319" s="3" t="s">
        <v>39</v>
      </c>
    </row>
    <row r="6320" spans="1:6">
      <c r="A6320" s="35">
        <v>96715</v>
      </c>
      <c r="B6320" s="3" t="s">
        <v>2870</v>
      </c>
      <c r="C6320" s="3" t="s">
        <v>91</v>
      </c>
      <c r="D6320" s="3" t="s">
        <v>38</v>
      </c>
      <c r="E6320" s="36">
        <v>97.96</v>
      </c>
      <c r="F6320" s="3" t="s">
        <v>39</v>
      </c>
    </row>
    <row r="6321" spans="1:6">
      <c r="A6321" s="35">
        <v>96716</v>
      </c>
      <c r="B6321" s="3" t="s">
        <v>2871</v>
      </c>
      <c r="C6321" s="3" t="s">
        <v>91</v>
      </c>
      <c r="D6321" s="3" t="s">
        <v>38</v>
      </c>
      <c r="E6321" s="36">
        <v>147.84</v>
      </c>
      <c r="F6321" s="3" t="s">
        <v>39</v>
      </c>
    </row>
    <row r="6322" spans="1:6">
      <c r="A6322" s="35">
        <v>89439</v>
      </c>
      <c r="B6322" s="3" t="s">
        <v>2340</v>
      </c>
      <c r="C6322" s="3" t="s">
        <v>91</v>
      </c>
      <c r="D6322" s="3" t="s">
        <v>92</v>
      </c>
      <c r="E6322" s="36">
        <v>9.02</v>
      </c>
      <c r="F6322" s="3" t="s">
        <v>39</v>
      </c>
    </row>
    <row r="6323" spans="1:6">
      <c r="A6323" s="35">
        <v>89844</v>
      </c>
      <c r="B6323" s="3" t="s">
        <v>2657</v>
      </c>
      <c r="C6323" s="3" t="s">
        <v>91</v>
      </c>
      <c r="D6323" s="3" t="s">
        <v>92</v>
      </c>
      <c r="E6323" s="36">
        <v>59.32</v>
      </c>
      <c r="F6323" s="3" t="s">
        <v>39</v>
      </c>
    </row>
    <row r="6324" spans="1:6">
      <c r="A6324" s="35">
        <v>89691</v>
      </c>
      <c r="B6324" s="3" t="s">
        <v>2523</v>
      </c>
      <c r="C6324" s="3" t="s">
        <v>91</v>
      </c>
      <c r="D6324" s="3" t="s">
        <v>92</v>
      </c>
      <c r="E6324" s="36">
        <v>11.8</v>
      </c>
      <c r="F6324" s="3" t="s">
        <v>39</v>
      </c>
    </row>
    <row r="6325" spans="1:6">
      <c r="A6325" s="35">
        <v>94756</v>
      </c>
      <c r="B6325" s="3" t="s">
        <v>2793</v>
      </c>
      <c r="C6325" s="3" t="s">
        <v>91</v>
      </c>
      <c r="D6325" s="3" t="s">
        <v>92</v>
      </c>
      <c r="E6325" s="36">
        <v>11.87</v>
      </c>
      <c r="F6325" s="3" t="s">
        <v>39</v>
      </c>
    </row>
    <row r="6326" spans="1:6">
      <c r="A6326" s="35">
        <v>89765</v>
      </c>
      <c r="B6326" s="3" t="s">
        <v>2586</v>
      </c>
      <c r="C6326" s="3" t="s">
        <v>91</v>
      </c>
      <c r="D6326" s="3" t="s">
        <v>92</v>
      </c>
      <c r="E6326" s="36">
        <v>14.24</v>
      </c>
      <c r="F6326" s="3" t="s">
        <v>39</v>
      </c>
    </row>
    <row r="6327" spans="1:6">
      <c r="A6327" s="35">
        <v>89697</v>
      </c>
      <c r="B6327" s="3" t="s">
        <v>2529</v>
      </c>
      <c r="C6327" s="3" t="s">
        <v>91</v>
      </c>
      <c r="D6327" s="3" t="s">
        <v>92</v>
      </c>
      <c r="E6327" s="36">
        <v>12.65</v>
      </c>
      <c r="F6327" s="3" t="s">
        <v>39</v>
      </c>
    </row>
    <row r="6328" spans="1:6">
      <c r="A6328" s="35">
        <v>94757</v>
      </c>
      <c r="B6328" s="3" t="s">
        <v>2794</v>
      </c>
      <c r="C6328" s="3" t="s">
        <v>91</v>
      </c>
      <c r="D6328" s="3" t="s">
        <v>92</v>
      </c>
      <c r="E6328" s="36">
        <v>16.559999999999999</v>
      </c>
      <c r="F6328" s="3" t="s">
        <v>39</v>
      </c>
    </row>
    <row r="6329" spans="1:6">
      <c r="A6329" s="35">
        <v>89768</v>
      </c>
      <c r="B6329" s="3" t="s">
        <v>2589</v>
      </c>
      <c r="C6329" s="3" t="s">
        <v>91</v>
      </c>
      <c r="D6329" s="3" t="s">
        <v>92</v>
      </c>
      <c r="E6329" s="36">
        <v>21.21</v>
      </c>
      <c r="F6329" s="3" t="s">
        <v>39</v>
      </c>
    </row>
    <row r="6330" spans="1:6">
      <c r="A6330" s="35">
        <v>94758</v>
      </c>
      <c r="B6330" s="3" t="s">
        <v>2795</v>
      </c>
      <c r="C6330" s="3" t="s">
        <v>91</v>
      </c>
      <c r="D6330" s="3" t="s">
        <v>92</v>
      </c>
      <c r="E6330" s="36">
        <v>43.53</v>
      </c>
      <c r="F6330" s="3" t="s">
        <v>39</v>
      </c>
    </row>
    <row r="6331" spans="1:6">
      <c r="A6331" s="35">
        <v>89842</v>
      </c>
      <c r="B6331" s="3" t="s">
        <v>2656</v>
      </c>
      <c r="C6331" s="3" t="s">
        <v>91</v>
      </c>
      <c r="D6331" s="3" t="s">
        <v>92</v>
      </c>
      <c r="E6331" s="36">
        <v>46.68</v>
      </c>
      <c r="F6331" s="3" t="s">
        <v>39</v>
      </c>
    </row>
    <row r="6332" spans="1:6">
      <c r="A6332" s="35">
        <v>94759</v>
      </c>
      <c r="B6332" s="3" t="s">
        <v>2796</v>
      </c>
      <c r="C6332" s="3" t="s">
        <v>91</v>
      </c>
      <c r="D6332" s="3" t="s">
        <v>92</v>
      </c>
      <c r="E6332" s="36">
        <v>53.95</v>
      </c>
      <c r="F6332" s="3" t="s">
        <v>39</v>
      </c>
    </row>
    <row r="6333" spans="1:6">
      <c r="A6333" s="35">
        <v>89845</v>
      </c>
      <c r="B6333" s="3" t="s">
        <v>2658</v>
      </c>
      <c r="C6333" s="3" t="s">
        <v>91</v>
      </c>
      <c r="D6333" s="3" t="s">
        <v>92</v>
      </c>
      <c r="E6333" s="36">
        <v>91.3</v>
      </c>
      <c r="F6333" s="3" t="s">
        <v>39</v>
      </c>
    </row>
    <row r="6334" spans="1:6">
      <c r="A6334" s="35">
        <v>94760</v>
      </c>
      <c r="B6334" s="3" t="s">
        <v>2797</v>
      </c>
      <c r="C6334" s="3" t="s">
        <v>91</v>
      </c>
      <c r="D6334" s="3" t="s">
        <v>92</v>
      </c>
      <c r="E6334" s="36">
        <v>88.45</v>
      </c>
      <c r="F6334" s="3" t="s">
        <v>39</v>
      </c>
    </row>
    <row r="6335" spans="1:6">
      <c r="A6335" s="35">
        <v>94761</v>
      </c>
      <c r="B6335" s="3" t="s">
        <v>2798</v>
      </c>
      <c r="C6335" s="3" t="s">
        <v>91</v>
      </c>
      <c r="D6335" s="3" t="s">
        <v>92</v>
      </c>
      <c r="E6335" s="36">
        <v>192.93</v>
      </c>
      <c r="F6335" s="3" t="s">
        <v>39</v>
      </c>
    </row>
    <row r="6336" spans="1:6">
      <c r="A6336" s="35">
        <v>89846</v>
      </c>
      <c r="B6336" s="3" t="s">
        <v>2659</v>
      </c>
      <c r="C6336" s="3" t="s">
        <v>91</v>
      </c>
      <c r="D6336" s="3" t="s">
        <v>92</v>
      </c>
      <c r="E6336" s="36">
        <v>203.08</v>
      </c>
      <c r="F6336" s="3" t="s">
        <v>39</v>
      </c>
    </row>
    <row r="6337" spans="1:6">
      <c r="A6337" s="35">
        <v>94762</v>
      </c>
      <c r="B6337" s="3" t="s">
        <v>2799</v>
      </c>
      <c r="C6337" s="3" t="s">
        <v>91</v>
      </c>
      <c r="D6337" s="3" t="s">
        <v>92</v>
      </c>
      <c r="E6337" s="36">
        <v>245.13</v>
      </c>
      <c r="F6337" s="3" t="s">
        <v>39</v>
      </c>
    </row>
    <row r="6338" spans="1:6">
      <c r="A6338" s="35">
        <v>89847</v>
      </c>
      <c r="B6338" s="3" t="s">
        <v>2660</v>
      </c>
      <c r="C6338" s="3" t="s">
        <v>91</v>
      </c>
      <c r="D6338" s="3" t="s">
        <v>92</v>
      </c>
      <c r="E6338" s="36">
        <v>251.12</v>
      </c>
      <c r="F6338" s="3" t="s">
        <v>39</v>
      </c>
    </row>
    <row r="6339" spans="1:6">
      <c r="A6339" s="35">
        <v>89705</v>
      </c>
      <c r="B6339" s="3" t="s">
        <v>2537</v>
      </c>
      <c r="C6339" s="3" t="s">
        <v>91</v>
      </c>
      <c r="D6339" s="3" t="s">
        <v>92</v>
      </c>
      <c r="E6339" s="36">
        <v>24.37</v>
      </c>
      <c r="F6339" s="3" t="s">
        <v>39</v>
      </c>
    </row>
    <row r="6340" spans="1:6">
      <c r="A6340" s="35">
        <v>89769</v>
      </c>
      <c r="B6340" s="3" t="s">
        <v>2590</v>
      </c>
      <c r="C6340" s="3" t="s">
        <v>91</v>
      </c>
      <c r="D6340" s="3" t="s">
        <v>92</v>
      </c>
      <c r="E6340" s="36">
        <v>48.36</v>
      </c>
      <c r="F6340" s="3" t="s">
        <v>39</v>
      </c>
    </row>
    <row r="6341" spans="1:6">
      <c r="A6341" s="35">
        <v>89706</v>
      </c>
      <c r="B6341" s="3" t="s">
        <v>2538</v>
      </c>
      <c r="C6341" s="3" t="s">
        <v>91</v>
      </c>
      <c r="D6341" s="3" t="s">
        <v>92</v>
      </c>
      <c r="E6341" s="36">
        <v>52.09</v>
      </c>
      <c r="F6341" s="3" t="s">
        <v>39</v>
      </c>
    </row>
    <row r="6342" spans="1:6">
      <c r="A6342" s="35">
        <v>97439</v>
      </c>
      <c r="B6342" s="3" t="s">
        <v>5494</v>
      </c>
      <c r="C6342" s="3" t="s">
        <v>91</v>
      </c>
      <c r="D6342" s="3" t="s">
        <v>38</v>
      </c>
      <c r="E6342" s="36">
        <v>156.01</v>
      </c>
      <c r="F6342" s="3" t="s">
        <v>39</v>
      </c>
    </row>
    <row r="6343" spans="1:6">
      <c r="A6343" s="35">
        <v>97440</v>
      </c>
      <c r="B6343" s="3" t="s">
        <v>5495</v>
      </c>
      <c r="C6343" s="3" t="s">
        <v>91</v>
      </c>
      <c r="D6343" s="3" t="s">
        <v>38</v>
      </c>
      <c r="E6343" s="36">
        <v>187.82</v>
      </c>
      <c r="F6343" s="3" t="s">
        <v>39</v>
      </c>
    </row>
    <row r="6344" spans="1:6">
      <c r="A6344" s="35">
        <v>97442</v>
      </c>
      <c r="B6344" s="3" t="s">
        <v>5496</v>
      </c>
      <c r="C6344" s="3" t="s">
        <v>91</v>
      </c>
      <c r="D6344" s="3" t="s">
        <v>38</v>
      </c>
      <c r="E6344" s="36">
        <v>206.93</v>
      </c>
      <c r="F6344" s="3" t="s">
        <v>39</v>
      </c>
    </row>
    <row r="6345" spans="1:6">
      <c r="A6345" s="35">
        <v>97552</v>
      </c>
      <c r="B6345" s="3" t="s">
        <v>5583</v>
      </c>
      <c r="C6345" s="3" t="s">
        <v>91</v>
      </c>
      <c r="D6345" s="3" t="s">
        <v>38</v>
      </c>
      <c r="E6345" s="36">
        <v>48.24</v>
      </c>
      <c r="F6345" s="3" t="s">
        <v>39</v>
      </c>
    </row>
    <row r="6346" spans="1:6">
      <c r="A6346" s="35">
        <v>97553</v>
      </c>
      <c r="B6346" s="3" t="s">
        <v>5584</v>
      </c>
      <c r="C6346" s="3" t="s">
        <v>91</v>
      </c>
      <c r="D6346" s="3" t="s">
        <v>38</v>
      </c>
      <c r="E6346" s="36">
        <v>67.67</v>
      </c>
      <c r="F6346" s="3" t="s">
        <v>39</v>
      </c>
    </row>
    <row r="6347" spans="1:6">
      <c r="A6347" s="35">
        <v>97554</v>
      </c>
      <c r="B6347" s="3" t="s">
        <v>5585</v>
      </c>
      <c r="C6347" s="3" t="s">
        <v>91</v>
      </c>
      <c r="D6347" s="3" t="s">
        <v>38</v>
      </c>
      <c r="E6347" s="36">
        <v>114.67</v>
      </c>
      <c r="F6347" s="3" t="s">
        <v>39</v>
      </c>
    </row>
    <row r="6348" spans="1:6">
      <c r="A6348" s="35">
        <v>97491</v>
      </c>
      <c r="B6348" s="3" t="s">
        <v>5536</v>
      </c>
      <c r="C6348" s="3" t="s">
        <v>91</v>
      </c>
      <c r="D6348" s="3" t="s">
        <v>38</v>
      </c>
      <c r="E6348" s="36">
        <v>88.22</v>
      </c>
      <c r="F6348" s="3" t="s">
        <v>39</v>
      </c>
    </row>
    <row r="6349" spans="1:6">
      <c r="A6349" s="35">
        <v>97529</v>
      </c>
      <c r="B6349" s="3" t="s">
        <v>5566</v>
      </c>
      <c r="C6349" s="3" t="s">
        <v>91</v>
      </c>
      <c r="D6349" s="3" t="s">
        <v>38</v>
      </c>
      <c r="E6349" s="36">
        <v>84.4</v>
      </c>
      <c r="F6349" s="3" t="s">
        <v>39</v>
      </c>
    </row>
    <row r="6350" spans="1:6">
      <c r="A6350" s="35">
        <v>97492</v>
      </c>
      <c r="B6350" s="3" t="s">
        <v>5537</v>
      </c>
      <c r="C6350" s="3" t="s">
        <v>91</v>
      </c>
      <c r="D6350" s="3" t="s">
        <v>38</v>
      </c>
      <c r="E6350" s="36">
        <v>131.1</v>
      </c>
      <c r="F6350" s="3" t="s">
        <v>39</v>
      </c>
    </row>
    <row r="6351" spans="1:6">
      <c r="A6351" s="35">
        <v>97530</v>
      </c>
      <c r="B6351" s="3" t="s">
        <v>5567</v>
      </c>
      <c r="C6351" s="3" t="s">
        <v>91</v>
      </c>
      <c r="D6351" s="3" t="s">
        <v>38</v>
      </c>
      <c r="E6351" s="36">
        <v>124.25</v>
      </c>
      <c r="F6351" s="3" t="s">
        <v>39</v>
      </c>
    </row>
    <row r="6352" spans="1:6">
      <c r="A6352" s="35">
        <v>97493</v>
      </c>
      <c r="B6352" s="3" t="s">
        <v>5538</v>
      </c>
      <c r="C6352" s="3" t="s">
        <v>91</v>
      </c>
      <c r="D6352" s="3" t="s">
        <v>38</v>
      </c>
      <c r="E6352" s="36">
        <v>169.55</v>
      </c>
      <c r="F6352" s="3" t="s">
        <v>39</v>
      </c>
    </row>
    <row r="6353" spans="1:6">
      <c r="A6353" s="35">
        <v>97531</v>
      </c>
      <c r="B6353" s="3" t="s">
        <v>5568</v>
      </c>
      <c r="C6353" s="3" t="s">
        <v>91</v>
      </c>
      <c r="D6353" s="3" t="s">
        <v>38</v>
      </c>
      <c r="E6353" s="36">
        <v>159.35</v>
      </c>
      <c r="F6353" s="3" t="s">
        <v>39</v>
      </c>
    </row>
    <row r="6354" spans="1:6">
      <c r="A6354" s="35">
        <v>97458</v>
      </c>
      <c r="B6354" s="3" t="s">
        <v>5509</v>
      </c>
      <c r="C6354" s="3" t="s">
        <v>91</v>
      </c>
      <c r="D6354" s="3" t="s">
        <v>38</v>
      </c>
      <c r="E6354" s="36">
        <v>291.51</v>
      </c>
      <c r="F6354" s="3" t="s">
        <v>39</v>
      </c>
    </row>
    <row r="6355" spans="1:6">
      <c r="A6355" s="35">
        <v>97494</v>
      </c>
      <c r="B6355" s="3" t="s">
        <v>5539</v>
      </c>
      <c r="C6355" s="3" t="s">
        <v>91</v>
      </c>
      <c r="D6355" s="3" t="s">
        <v>38</v>
      </c>
      <c r="E6355" s="36">
        <v>267.45</v>
      </c>
      <c r="F6355" s="3" t="s">
        <v>39</v>
      </c>
    </row>
    <row r="6356" spans="1:6">
      <c r="A6356" s="35">
        <v>97532</v>
      </c>
      <c r="B6356" s="3" t="s">
        <v>5569</v>
      </c>
      <c r="C6356" s="3" t="s">
        <v>91</v>
      </c>
      <c r="D6356" s="3" t="s">
        <v>38</v>
      </c>
      <c r="E6356" s="36">
        <v>253.08</v>
      </c>
      <c r="F6356" s="3" t="s">
        <v>39</v>
      </c>
    </row>
    <row r="6357" spans="1:6">
      <c r="A6357" s="35">
        <v>97459</v>
      </c>
      <c r="B6357" s="3" t="s">
        <v>5510</v>
      </c>
      <c r="C6357" s="3" t="s">
        <v>91</v>
      </c>
      <c r="D6357" s="3" t="s">
        <v>38</v>
      </c>
      <c r="E6357" s="36">
        <v>519.55999999999995</v>
      </c>
      <c r="F6357" s="3" t="s">
        <v>39</v>
      </c>
    </row>
    <row r="6358" spans="1:6">
      <c r="A6358" s="35">
        <v>97495</v>
      </c>
      <c r="B6358" s="3" t="s">
        <v>5540</v>
      </c>
      <c r="C6358" s="3" t="s">
        <v>91</v>
      </c>
      <c r="D6358" s="3" t="s">
        <v>38</v>
      </c>
      <c r="E6358" s="36">
        <v>499.61</v>
      </c>
      <c r="F6358" s="3" t="s">
        <v>39</v>
      </c>
    </row>
    <row r="6359" spans="1:6">
      <c r="A6359" s="35">
        <v>97533</v>
      </c>
      <c r="B6359" s="3" t="s">
        <v>5570</v>
      </c>
      <c r="C6359" s="3" t="s">
        <v>91</v>
      </c>
      <c r="D6359" s="3" t="s">
        <v>38</v>
      </c>
      <c r="E6359" s="36">
        <v>481.94</v>
      </c>
      <c r="F6359" s="3" t="s">
        <v>39</v>
      </c>
    </row>
    <row r="6360" spans="1:6">
      <c r="A6360" s="35">
        <v>97460</v>
      </c>
      <c r="B6360" s="3" t="s">
        <v>5511</v>
      </c>
      <c r="C6360" s="3" t="s">
        <v>91</v>
      </c>
      <c r="D6360" s="3" t="s">
        <v>38</v>
      </c>
      <c r="E6360" s="36">
        <v>814.31</v>
      </c>
      <c r="F6360" s="3" t="s">
        <v>39</v>
      </c>
    </row>
    <row r="6361" spans="1:6">
      <c r="A6361" s="35">
        <v>97496</v>
      </c>
      <c r="B6361" s="3" t="s">
        <v>5541</v>
      </c>
      <c r="C6361" s="3" t="s">
        <v>91</v>
      </c>
      <c r="D6361" s="3" t="s">
        <v>38</v>
      </c>
      <c r="E6361" s="36">
        <v>798.46</v>
      </c>
      <c r="F6361" s="3" t="s">
        <v>39</v>
      </c>
    </row>
    <row r="6362" spans="1:6">
      <c r="A6362" s="35">
        <v>97534</v>
      </c>
      <c r="B6362" s="3" t="s">
        <v>5571</v>
      </c>
      <c r="C6362" s="3" t="s">
        <v>91</v>
      </c>
      <c r="D6362" s="3" t="s">
        <v>38</v>
      </c>
      <c r="E6362" s="36">
        <v>771.39</v>
      </c>
      <c r="F6362" s="3" t="s">
        <v>39</v>
      </c>
    </row>
    <row r="6363" spans="1:6">
      <c r="A6363" s="35">
        <v>101926</v>
      </c>
      <c r="B6363" s="3" t="s">
        <v>5324</v>
      </c>
      <c r="C6363" s="3" t="s">
        <v>91</v>
      </c>
      <c r="D6363" s="3" t="s">
        <v>92</v>
      </c>
      <c r="E6363" s="36">
        <v>288.70999999999998</v>
      </c>
      <c r="F6363" s="3" t="s">
        <v>39</v>
      </c>
    </row>
    <row r="6364" spans="1:6">
      <c r="A6364" s="35">
        <v>101935</v>
      </c>
      <c r="B6364" s="3" t="s">
        <v>5333</v>
      </c>
      <c r="C6364" s="3" t="s">
        <v>91</v>
      </c>
      <c r="D6364" s="3" t="s">
        <v>92</v>
      </c>
      <c r="E6364" s="36">
        <v>297.13</v>
      </c>
      <c r="F6364" s="3" t="s">
        <v>39</v>
      </c>
    </row>
    <row r="6365" spans="1:6">
      <c r="A6365" s="35">
        <v>92704</v>
      </c>
      <c r="B6365" s="3" t="s">
        <v>5424</v>
      </c>
      <c r="C6365" s="3" t="s">
        <v>91</v>
      </c>
      <c r="D6365" s="3" t="s">
        <v>92</v>
      </c>
      <c r="E6365" s="36">
        <v>19.739999999999998</v>
      </c>
      <c r="F6365" s="3" t="s">
        <v>39</v>
      </c>
    </row>
    <row r="6366" spans="1:6">
      <c r="A6366" s="35">
        <v>92705</v>
      </c>
      <c r="B6366" s="3" t="s">
        <v>5425</v>
      </c>
      <c r="C6366" s="3" t="s">
        <v>91</v>
      </c>
      <c r="D6366" s="3" t="s">
        <v>92</v>
      </c>
      <c r="E6366" s="36">
        <v>31.71</v>
      </c>
      <c r="F6366" s="3" t="s">
        <v>39</v>
      </c>
    </row>
    <row r="6367" spans="1:6">
      <c r="A6367" s="35">
        <v>92706</v>
      </c>
      <c r="B6367" s="3" t="s">
        <v>5426</v>
      </c>
      <c r="C6367" s="3" t="s">
        <v>91</v>
      </c>
      <c r="D6367" s="3" t="s">
        <v>92</v>
      </c>
      <c r="E6367" s="36">
        <v>51.27</v>
      </c>
      <c r="F6367" s="3" t="s">
        <v>39</v>
      </c>
    </row>
    <row r="6368" spans="1:6">
      <c r="A6368" s="35">
        <v>92637</v>
      </c>
      <c r="B6368" s="3" t="s">
        <v>5376</v>
      </c>
      <c r="C6368" s="3" t="s">
        <v>91</v>
      </c>
      <c r="D6368" s="3" t="s">
        <v>92</v>
      </c>
      <c r="E6368" s="36">
        <v>51.82</v>
      </c>
      <c r="F6368" s="3" t="s">
        <v>39</v>
      </c>
    </row>
    <row r="6369" spans="1:6">
      <c r="A6369" s="35">
        <v>92681</v>
      </c>
      <c r="B6369" s="3" t="s">
        <v>5406</v>
      </c>
      <c r="C6369" s="3" t="s">
        <v>91</v>
      </c>
      <c r="D6369" s="3" t="s">
        <v>92</v>
      </c>
      <c r="E6369" s="36">
        <v>38.04</v>
      </c>
      <c r="F6369" s="3" t="s">
        <v>39</v>
      </c>
    </row>
    <row r="6370" spans="1:6">
      <c r="A6370" s="35">
        <v>92638</v>
      </c>
      <c r="B6370" s="3" t="s">
        <v>5377</v>
      </c>
      <c r="C6370" s="3" t="s">
        <v>91</v>
      </c>
      <c r="D6370" s="3" t="s">
        <v>92</v>
      </c>
      <c r="E6370" s="36">
        <v>63.4</v>
      </c>
      <c r="F6370" s="3" t="s">
        <v>39</v>
      </c>
    </row>
    <row r="6371" spans="1:6">
      <c r="A6371" s="35">
        <v>92682</v>
      </c>
      <c r="B6371" s="3" t="s">
        <v>5407</v>
      </c>
      <c r="C6371" s="3" t="s">
        <v>91</v>
      </c>
      <c r="D6371" s="3" t="s">
        <v>92</v>
      </c>
      <c r="E6371" s="36">
        <v>47.74</v>
      </c>
      <c r="F6371" s="3" t="s">
        <v>39</v>
      </c>
    </row>
    <row r="6372" spans="1:6">
      <c r="A6372" s="35">
        <v>92639</v>
      </c>
      <c r="B6372" s="3" t="s">
        <v>5378</v>
      </c>
      <c r="C6372" s="3" t="s">
        <v>91</v>
      </c>
      <c r="D6372" s="3" t="s">
        <v>92</v>
      </c>
      <c r="E6372" s="36">
        <v>73.48</v>
      </c>
      <c r="F6372" s="3" t="s">
        <v>39</v>
      </c>
    </row>
    <row r="6373" spans="1:6">
      <c r="A6373" s="35">
        <v>92683</v>
      </c>
      <c r="B6373" s="3" t="s">
        <v>5408</v>
      </c>
      <c r="C6373" s="3" t="s">
        <v>91</v>
      </c>
      <c r="D6373" s="3" t="s">
        <v>92</v>
      </c>
      <c r="E6373" s="36">
        <v>55.71</v>
      </c>
      <c r="F6373" s="3" t="s">
        <v>39</v>
      </c>
    </row>
    <row r="6374" spans="1:6">
      <c r="A6374" s="35">
        <v>92640</v>
      </c>
      <c r="B6374" s="3" t="s">
        <v>5379</v>
      </c>
      <c r="C6374" s="3" t="s">
        <v>91</v>
      </c>
      <c r="D6374" s="3" t="s">
        <v>92</v>
      </c>
      <c r="E6374" s="36">
        <v>95.92</v>
      </c>
      <c r="F6374" s="3" t="s">
        <v>39</v>
      </c>
    </row>
    <row r="6375" spans="1:6">
      <c r="A6375" s="35">
        <v>92684</v>
      </c>
      <c r="B6375" s="3" t="s">
        <v>5409</v>
      </c>
      <c r="C6375" s="3" t="s">
        <v>91</v>
      </c>
      <c r="D6375" s="3" t="s">
        <v>92</v>
      </c>
      <c r="E6375" s="36">
        <v>75.459999999999994</v>
      </c>
      <c r="F6375" s="3" t="s">
        <v>39</v>
      </c>
    </row>
    <row r="6376" spans="1:6">
      <c r="A6376" s="35">
        <v>94477</v>
      </c>
      <c r="B6376" s="3" t="s">
        <v>2697</v>
      </c>
      <c r="C6376" s="3" t="s">
        <v>91</v>
      </c>
      <c r="D6376" s="3" t="s">
        <v>92</v>
      </c>
      <c r="E6376" s="36">
        <v>74.28</v>
      </c>
      <c r="F6376" s="3" t="s">
        <v>39</v>
      </c>
    </row>
    <row r="6377" spans="1:6">
      <c r="A6377" s="35">
        <v>92642</v>
      </c>
      <c r="B6377" s="3" t="s">
        <v>5380</v>
      </c>
      <c r="C6377" s="3" t="s">
        <v>91</v>
      </c>
      <c r="D6377" s="3" t="s">
        <v>92</v>
      </c>
      <c r="E6377" s="36">
        <v>146.16</v>
      </c>
      <c r="F6377" s="3" t="s">
        <v>39</v>
      </c>
    </row>
    <row r="6378" spans="1:6">
      <c r="A6378" s="35">
        <v>92685</v>
      </c>
      <c r="B6378" s="3" t="s">
        <v>5410</v>
      </c>
      <c r="C6378" s="3" t="s">
        <v>91</v>
      </c>
      <c r="D6378" s="3" t="s">
        <v>92</v>
      </c>
      <c r="E6378" s="36">
        <v>121.68</v>
      </c>
      <c r="F6378" s="3" t="s">
        <v>39</v>
      </c>
    </row>
    <row r="6379" spans="1:6">
      <c r="A6379" s="35">
        <v>94478</v>
      </c>
      <c r="B6379" s="3" t="s">
        <v>2698</v>
      </c>
      <c r="C6379" s="3" t="s">
        <v>91</v>
      </c>
      <c r="D6379" s="3" t="s">
        <v>92</v>
      </c>
      <c r="E6379" s="36">
        <v>117.6</v>
      </c>
      <c r="F6379" s="3" t="s">
        <v>39</v>
      </c>
    </row>
    <row r="6380" spans="1:6">
      <c r="A6380" s="35">
        <v>92644</v>
      </c>
      <c r="B6380" s="3" t="s">
        <v>5381</v>
      </c>
      <c r="C6380" s="3" t="s">
        <v>91</v>
      </c>
      <c r="D6380" s="3" t="s">
        <v>92</v>
      </c>
      <c r="E6380" s="36">
        <v>184.16</v>
      </c>
      <c r="F6380" s="3" t="s">
        <v>39</v>
      </c>
    </row>
    <row r="6381" spans="1:6">
      <c r="A6381" s="35">
        <v>92686</v>
      </c>
      <c r="B6381" s="3" t="s">
        <v>5411</v>
      </c>
      <c r="C6381" s="3" t="s">
        <v>91</v>
      </c>
      <c r="D6381" s="3" t="s">
        <v>92</v>
      </c>
      <c r="E6381" s="36">
        <v>155.6</v>
      </c>
      <c r="F6381" s="3" t="s">
        <v>39</v>
      </c>
    </row>
    <row r="6382" spans="1:6">
      <c r="A6382" s="35">
        <v>94479</v>
      </c>
      <c r="B6382" s="3" t="s">
        <v>2699</v>
      </c>
      <c r="C6382" s="3" t="s">
        <v>91</v>
      </c>
      <c r="D6382" s="3" t="s">
        <v>92</v>
      </c>
      <c r="E6382" s="36">
        <v>155.24</v>
      </c>
      <c r="F6382" s="3" t="s">
        <v>39</v>
      </c>
    </row>
    <row r="6383" spans="1:6">
      <c r="A6383" s="35">
        <v>92356</v>
      </c>
      <c r="B6383" s="3" t="s">
        <v>5349</v>
      </c>
      <c r="C6383" s="3" t="s">
        <v>91</v>
      </c>
      <c r="D6383" s="3" t="s">
        <v>92</v>
      </c>
      <c r="E6383" s="36">
        <v>96.03</v>
      </c>
      <c r="F6383" s="3" t="s">
        <v>39</v>
      </c>
    </row>
    <row r="6384" spans="1:6">
      <c r="A6384" s="35">
        <v>92357</v>
      </c>
      <c r="B6384" s="3" t="s">
        <v>5350</v>
      </c>
      <c r="C6384" s="3" t="s">
        <v>91</v>
      </c>
      <c r="D6384" s="3" t="s">
        <v>92</v>
      </c>
      <c r="E6384" s="36">
        <v>143.69</v>
      </c>
      <c r="F6384" s="3" t="s">
        <v>39</v>
      </c>
    </row>
    <row r="6385" spans="1:6">
      <c r="A6385" s="35">
        <v>92358</v>
      </c>
      <c r="B6385" s="3" t="s">
        <v>5351</v>
      </c>
      <c r="C6385" s="3" t="s">
        <v>91</v>
      </c>
      <c r="D6385" s="3" t="s">
        <v>92</v>
      </c>
      <c r="E6385" s="36">
        <v>179.06</v>
      </c>
      <c r="F6385" s="3" t="s">
        <v>39</v>
      </c>
    </row>
    <row r="6386" spans="1:6">
      <c r="A6386" s="35">
        <v>96860</v>
      </c>
      <c r="B6386" s="3" t="s">
        <v>2960</v>
      </c>
      <c r="C6386" s="3" t="s">
        <v>91</v>
      </c>
      <c r="D6386" s="3" t="s">
        <v>38</v>
      </c>
      <c r="E6386" s="36">
        <v>25.2</v>
      </c>
      <c r="F6386" s="3" t="s">
        <v>39</v>
      </c>
    </row>
    <row r="6387" spans="1:6">
      <c r="A6387" s="35">
        <v>96862</v>
      </c>
      <c r="B6387" s="3" t="s">
        <v>2962</v>
      </c>
      <c r="C6387" s="3" t="s">
        <v>91</v>
      </c>
      <c r="D6387" s="3" t="s">
        <v>38</v>
      </c>
      <c r="E6387" s="36">
        <v>30.41</v>
      </c>
      <c r="F6387" s="3" t="s">
        <v>39</v>
      </c>
    </row>
    <row r="6388" spans="1:6">
      <c r="A6388" s="35">
        <v>96864</v>
      </c>
      <c r="B6388" s="3" t="s">
        <v>2964</v>
      </c>
      <c r="C6388" s="3" t="s">
        <v>91</v>
      </c>
      <c r="D6388" s="3" t="s">
        <v>38</v>
      </c>
      <c r="E6388" s="36">
        <v>48.6</v>
      </c>
      <c r="F6388" s="3" t="s">
        <v>39</v>
      </c>
    </row>
    <row r="6389" spans="1:6">
      <c r="A6389" s="35">
        <v>96866</v>
      </c>
      <c r="B6389" s="3" t="s">
        <v>2966</v>
      </c>
      <c r="C6389" s="3" t="s">
        <v>91</v>
      </c>
      <c r="D6389" s="3" t="s">
        <v>38</v>
      </c>
      <c r="E6389" s="36">
        <v>64.16</v>
      </c>
      <c r="F6389" s="3" t="s">
        <v>39</v>
      </c>
    </row>
    <row r="6390" spans="1:6">
      <c r="A6390" s="35">
        <v>96868</v>
      </c>
      <c r="B6390" s="3" t="s">
        <v>2968</v>
      </c>
      <c r="C6390" s="3" t="s">
        <v>91</v>
      </c>
      <c r="D6390" s="3" t="s">
        <v>38</v>
      </c>
      <c r="E6390" s="36">
        <v>29.82</v>
      </c>
      <c r="F6390" s="3" t="s">
        <v>39</v>
      </c>
    </row>
    <row r="6391" spans="1:6">
      <c r="A6391" s="35">
        <v>96869</v>
      </c>
      <c r="B6391" s="3" t="s">
        <v>2969</v>
      </c>
      <c r="C6391" s="3" t="s">
        <v>91</v>
      </c>
      <c r="D6391" s="3" t="s">
        <v>38</v>
      </c>
      <c r="E6391" s="36">
        <v>35.630000000000003</v>
      </c>
      <c r="F6391" s="3" t="s">
        <v>39</v>
      </c>
    </row>
    <row r="6392" spans="1:6">
      <c r="A6392" s="35">
        <v>96871</v>
      </c>
      <c r="B6392" s="3" t="s">
        <v>2971</v>
      </c>
      <c r="C6392" s="3" t="s">
        <v>91</v>
      </c>
      <c r="D6392" s="3" t="s">
        <v>38</v>
      </c>
      <c r="E6392" s="36">
        <v>83.21</v>
      </c>
      <c r="F6392" s="3" t="s">
        <v>39</v>
      </c>
    </row>
    <row r="6393" spans="1:6">
      <c r="A6393" s="35">
        <v>96870</v>
      </c>
      <c r="B6393" s="3" t="s">
        <v>2970</v>
      </c>
      <c r="C6393" s="3" t="s">
        <v>91</v>
      </c>
      <c r="D6393" s="3" t="s">
        <v>38</v>
      </c>
      <c r="E6393" s="36">
        <v>57.05</v>
      </c>
      <c r="F6393" s="3" t="s">
        <v>39</v>
      </c>
    </row>
    <row r="6394" spans="1:6">
      <c r="A6394" s="35">
        <v>96764</v>
      </c>
      <c r="B6394" s="3" t="s">
        <v>2901</v>
      </c>
      <c r="C6394" s="3" t="s">
        <v>91</v>
      </c>
      <c r="D6394" s="3" t="s">
        <v>38</v>
      </c>
      <c r="E6394" s="36">
        <v>233.93</v>
      </c>
      <c r="F6394" s="3" t="s">
        <v>39</v>
      </c>
    </row>
    <row r="6395" spans="1:6">
      <c r="A6395" s="35">
        <v>96758</v>
      </c>
      <c r="B6395" s="3" t="s">
        <v>2895</v>
      </c>
      <c r="C6395" s="3" t="s">
        <v>91</v>
      </c>
      <c r="D6395" s="3" t="s">
        <v>38</v>
      </c>
      <c r="E6395" s="36">
        <v>15.43</v>
      </c>
      <c r="F6395" s="3" t="s">
        <v>39</v>
      </c>
    </row>
    <row r="6396" spans="1:6">
      <c r="A6396" s="35">
        <v>96759</v>
      </c>
      <c r="B6396" s="3" t="s">
        <v>2896</v>
      </c>
      <c r="C6396" s="3" t="s">
        <v>91</v>
      </c>
      <c r="D6396" s="3" t="s">
        <v>38</v>
      </c>
      <c r="E6396" s="36">
        <v>24.76</v>
      </c>
      <c r="F6396" s="3" t="s">
        <v>39</v>
      </c>
    </row>
    <row r="6397" spans="1:6">
      <c r="A6397" s="35">
        <v>96760</v>
      </c>
      <c r="B6397" s="3" t="s">
        <v>2897</v>
      </c>
      <c r="C6397" s="3" t="s">
        <v>91</v>
      </c>
      <c r="D6397" s="3" t="s">
        <v>38</v>
      </c>
      <c r="E6397" s="36">
        <v>34.65</v>
      </c>
      <c r="F6397" s="3" t="s">
        <v>39</v>
      </c>
    </row>
    <row r="6398" spans="1:6">
      <c r="A6398" s="35">
        <v>96761</v>
      </c>
      <c r="B6398" s="3" t="s">
        <v>2898</v>
      </c>
      <c r="C6398" s="3" t="s">
        <v>91</v>
      </c>
      <c r="D6398" s="3" t="s">
        <v>38</v>
      </c>
      <c r="E6398" s="36">
        <v>51.86</v>
      </c>
      <c r="F6398" s="3" t="s">
        <v>39</v>
      </c>
    </row>
    <row r="6399" spans="1:6">
      <c r="A6399" s="35">
        <v>96762</v>
      </c>
      <c r="B6399" s="3" t="s">
        <v>2899</v>
      </c>
      <c r="C6399" s="3" t="s">
        <v>91</v>
      </c>
      <c r="D6399" s="3" t="s">
        <v>38</v>
      </c>
      <c r="E6399" s="36">
        <v>103</v>
      </c>
      <c r="F6399" s="3" t="s">
        <v>39</v>
      </c>
    </row>
    <row r="6400" spans="1:6">
      <c r="A6400" s="35">
        <v>96763</v>
      </c>
      <c r="B6400" s="3" t="s">
        <v>2900</v>
      </c>
      <c r="C6400" s="3" t="s">
        <v>91</v>
      </c>
      <c r="D6400" s="3" t="s">
        <v>38</v>
      </c>
      <c r="E6400" s="36">
        <v>146.57</v>
      </c>
      <c r="F6400" s="3" t="s">
        <v>39</v>
      </c>
    </row>
    <row r="6401" spans="1:6">
      <c r="A6401" s="35">
        <v>89833</v>
      </c>
      <c r="B6401" s="3" t="s">
        <v>2647</v>
      </c>
      <c r="C6401" s="3" t="s">
        <v>91</v>
      </c>
      <c r="D6401" s="3" t="s">
        <v>92</v>
      </c>
      <c r="E6401" s="36">
        <v>38.729999999999997</v>
      </c>
      <c r="F6401" s="3" t="s">
        <v>39</v>
      </c>
    </row>
    <row r="6402" spans="1:6">
      <c r="A6402" s="35">
        <v>89796</v>
      </c>
      <c r="B6402" s="3" t="s">
        <v>2613</v>
      </c>
      <c r="C6402" s="3" t="s">
        <v>91</v>
      </c>
      <c r="D6402" s="3" t="s">
        <v>92</v>
      </c>
      <c r="E6402" s="36">
        <v>44.9</v>
      </c>
      <c r="F6402" s="3" t="s">
        <v>39</v>
      </c>
    </row>
    <row r="6403" spans="1:6">
      <c r="A6403" s="35">
        <v>89860</v>
      </c>
      <c r="B6403" s="3" t="s">
        <v>2670</v>
      </c>
      <c r="C6403" s="3" t="s">
        <v>91</v>
      </c>
      <c r="D6403" s="3" t="s">
        <v>92</v>
      </c>
      <c r="E6403" s="36">
        <v>44.54</v>
      </c>
      <c r="F6403" s="3" t="s">
        <v>39</v>
      </c>
    </row>
    <row r="6404" spans="1:6">
      <c r="A6404" s="35">
        <v>89862</v>
      </c>
      <c r="B6404" s="3" t="s">
        <v>2672</v>
      </c>
      <c r="C6404" s="3" t="s">
        <v>91</v>
      </c>
      <c r="D6404" s="3" t="s">
        <v>92</v>
      </c>
      <c r="E6404" s="36">
        <v>102.1</v>
      </c>
      <c r="F6404" s="3" t="s">
        <v>39</v>
      </c>
    </row>
    <row r="6405" spans="1:6">
      <c r="A6405" s="35">
        <v>89782</v>
      </c>
      <c r="B6405" s="3" t="s">
        <v>2599</v>
      </c>
      <c r="C6405" s="3" t="s">
        <v>91</v>
      </c>
      <c r="D6405" s="3" t="s">
        <v>92</v>
      </c>
      <c r="E6405" s="36">
        <v>12.26</v>
      </c>
      <c r="F6405" s="3" t="s">
        <v>39</v>
      </c>
    </row>
    <row r="6406" spans="1:6">
      <c r="A6406" s="35">
        <v>89825</v>
      </c>
      <c r="B6406" s="3" t="s">
        <v>2639</v>
      </c>
      <c r="C6406" s="3" t="s">
        <v>91</v>
      </c>
      <c r="D6406" s="3" t="s">
        <v>92</v>
      </c>
      <c r="E6406" s="36">
        <v>17.75</v>
      </c>
      <c r="F6406" s="3" t="s">
        <v>39</v>
      </c>
    </row>
    <row r="6407" spans="1:6">
      <c r="A6407" s="35">
        <v>89784</v>
      </c>
      <c r="B6407" s="3" t="s">
        <v>2601</v>
      </c>
      <c r="C6407" s="3" t="s">
        <v>91</v>
      </c>
      <c r="D6407" s="3" t="s">
        <v>92</v>
      </c>
      <c r="E6407" s="36">
        <v>21.74</v>
      </c>
      <c r="F6407" s="3" t="s">
        <v>39</v>
      </c>
    </row>
    <row r="6408" spans="1:6">
      <c r="A6408" s="35">
        <v>89829</v>
      </c>
      <c r="B6408" s="3" t="s">
        <v>2643</v>
      </c>
      <c r="C6408" s="3" t="s">
        <v>91</v>
      </c>
      <c r="D6408" s="3" t="s">
        <v>92</v>
      </c>
      <c r="E6408" s="36">
        <v>32.04</v>
      </c>
      <c r="F6408" s="3" t="s">
        <v>39</v>
      </c>
    </row>
    <row r="6409" spans="1:6">
      <c r="A6409" s="35">
        <v>89786</v>
      </c>
      <c r="B6409" s="3" t="s">
        <v>2603</v>
      </c>
      <c r="C6409" s="3" t="s">
        <v>91</v>
      </c>
      <c r="D6409" s="3" t="s">
        <v>92</v>
      </c>
      <c r="E6409" s="36">
        <v>37.14</v>
      </c>
      <c r="F6409" s="3" t="s">
        <v>39</v>
      </c>
    </row>
    <row r="6410" spans="1:6">
      <c r="A6410" s="35">
        <v>89693</v>
      </c>
      <c r="B6410" s="3" t="s">
        <v>2525</v>
      </c>
      <c r="C6410" s="3" t="s">
        <v>91</v>
      </c>
      <c r="D6410" s="3" t="s">
        <v>92</v>
      </c>
      <c r="E6410" s="36">
        <v>87.4</v>
      </c>
      <c r="F6410" s="3" t="s">
        <v>39</v>
      </c>
    </row>
    <row r="6411" spans="1:6">
      <c r="A6411" s="35">
        <v>89571</v>
      </c>
      <c r="B6411" s="3" t="s">
        <v>2421</v>
      </c>
      <c r="C6411" s="3" t="s">
        <v>91</v>
      </c>
      <c r="D6411" s="3" t="s">
        <v>92</v>
      </c>
      <c r="E6411" s="36">
        <v>89.4</v>
      </c>
      <c r="F6411" s="3" t="s">
        <v>39</v>
      </c>
    </row>
    <row r="6412" spans="1:6">
      <c r="A6412" s="35">
        <v>89696</v>
      </c>
      <c r="B6412" s="3" t="s">
        <v>2528</v>
      </c>
      <c r="C6412" s="3" t="s">
        <v>91</v>
      </c>
      <c r="D6412" s="3" t="s">
        <v>92</v>
      </c>
      <c r="E6412" s="36">
        <v>78.680000000000007</v>
      </c>
      <c r="F6412" s="3" t="s">
        <v>39</v>
      </c>
    </row>
    <row r="6413" spans="1:6">
      <c r="A6413" s="35">
        <v>89573</v>
      </c>
      <c r="B6413" s="3" t="s">
        <v>2423</v>
      </c>
      <c r="C6413" s="3" t="s">
        <v>91</v>
      </c>
      <c r="D6413" s="3" t="s">
        <v>92</v>
      </c>
      <c r="E6413" s="36">
        <v>80.680000000000007</v>
      </c>
      <c r="F6413" s="3" t="s">
        <v>39</v>
      </c>
    </row>
    <row r="6414" spans="1:6">
      <c r="A6414" s="35">
        <v>89704</v>
      </c>
      <c r="B6414" s="3" t="s">
        <v>2536</v>
      </c>
      <c r="C6414" s="3" t="s">
        <v>91</v>
      </c>
      <c r="D6414" s="3" t="s">
        <v>92</v>
      </c>
      <c r="E6414" s="36">
        <v>149.75</v>
      </c>
      <c r="F6414" s="3" t="s">
        <v>39</v>
      </c>
    </row>
    <row r="6415" spans="1:6">
      <c r="A6415" s="35">
        <v>89701</v>
      </c>
      <c r="B6415" s="3" t="s">
        <v>2533</v>
      </c>
      <c r="C6415" s="3" t="s">
        <v>91</v>
      </c>
      <c r="D6415" s="3" t="s">
        <v>92</v>
      </c>
      <c r="E6415" s="36">
        <v>218.48</v>
      </c>
      <c r="F6415" s="3" t="s">
        <v>39</v>
      </c>
    </row>
    <row r="6416" spans="1:6">
      <c r="A6416" s="35">
        <v>89566</v>
      </c>
      <c r="B6416" s="3" t="s">
        <v>2416</v>
      </c>
      <c r="C6416" s="3" t="s">
        <v>91</v>
      </c>
      <c r="D6416" s="3" t="s">
        <v>92</v>
      </c>
      <c r="E6416" s="36">
        <v>55.65</v>
      </c>
      <c r="F6416" s="3" t="s">
        <v>39</v>
      </c>
    </row>
    <row r="6417" spans="1:6">
      <c r="A6417" s="35">
        <v>89687</v>
      </c>
      <c r="B6417" s="3" t="s">
        <v>2520</v>
      </c>
      <c r="C6417" s="3" t="s">
        <v>91</v>
      </c>
      <c r="D6417" s="3" t="s">
        <v>92</v>
      </c>
      <c r="E6417" s="36">
        <v>53.65</v>
      </c>
      <c r="F6417" s="3" t="s">
        <v>39</v>
      </c>
    </row>
    <row r="6418" spans="1:6">
      <c r="A6418" s="35">
        <v>94688</v>
      </c>
      <c r="B6418" s="3" t="s">
        <v>2746</v>
      </c>
      <c r="C6418" s="3" t="s">
        <v>91</v>
      </c>
      <c r="D6418" s="3" t="s">
        <v>92</v>
      </c>
      <c r="E6418" s="36">
        <v>10.09</v>
      </c>
      <c r="F6418" s="3" t="s">
        <v>39</v>
      </c>
    </row>
    <row r="6419" spans="1:6">
      <c r="A6419" s="35">
        <v>94701</v>
      </c>
      <c r="B6419" s="3" t="s">
        <v>2759</v>
      </c>
      <c r="C6419" s="3" t="s">
        <v>91</v>
      </c>
      <c r="D6419" s="3" t="s">
        <v>92</v>
      </c>
      <c r="E6419" s="36">
        <v>254.68</v>
      </c>
      <c r="F6419" s="3" t="s">
        <v>39</v>
      </c>
    </row>
    <row r="6420" spans="1:6">
      <c r="A6420" s="35">
        <v>89438</v>
      </c>
      <c r="B6420" s="3" t="s">
        <v>2339</v>
      </c>
      <c r="C6420" s="3" t="s">
        <v>91</v>
      </c>
      <c r="D6420" s="3" t="s">
        <v>92</v>
      </c>
      <c r="E6420" s="36">
        <v>6.48</v>
      </c>
      <c r="F6420" s="3" t="s">
        <v>39</v>
      </c>
    </row>
    <row r="6421" spans="1:6">
      <c r="A6421" s="35">
        <v>89393</v>
      </c>
      <c r="B6421" s="3" t="s">
        <v>2297</v>
      </c>
      <c r="C6421" s="3" t="s">
        <v>91</v>
      </c>
      <c r="D6421" s="3" t="s">
        <v>92</v>
      </c>
      <c r="E6421" s="36">
        <v>9.0399999999999991</v>
      </c>
      <c r="F6421" s="3" t="s">
        <v>39</v>
      </c>
    </row>
    <row r="6422" spans="1:6">
      <c r="A6422" s="35">
        <v>89869</v>
      </c>
      <c r="B6422" s="3" t="s">
        <v>2677</v>
      </c>
      <c r="C6422" s="3" t="s">
        <v>91</v>
      </c>
      <c r="D6422" s="3" t="s">
        <v>92</v>
      </c>
      <c r="E6422" s="36">
        <v>7.97</v>
      </c>
      <c r="F6422" s="3" t="s">
        <v>39</v>
      </c>
    </row>
    <row r="6423" spans="1:6">
      <c r="A6423" s="35">
        <v>89617</v>
      </c>
      <c r="B6423" s="3" t="s">
        <v>2455</v>
      </c>
      <c r="C6423" s="3" t="s">
        <v>91</v>
      </c>
      <c r="D6423" s="3" t="s">
        <v>92</v>
      </c>
      <c r="E6423" s="36">
        <v>6.38</v>
      </c>
      <c r="F6423" s="3" t="s">
        <v>39</v>
      </c>
    </row>
    <row r="6424" spans="1:6">
      <c r="A6424" s="35">
        <v>89440</v>
      </c>
      <c r="B6424" s="3" t="s">
        <v>2341</v>
      </c>
      <c r="C6424" s="3" t="s">
        <v>91</v>
      </c>
      <c r="D6424" s="3" t="s">
        <v>92</v>
      </c>
      <c r="E6424" s="36">
        <v>7.89</v>
      </c>
      <c r="F6424" s="3" t="s">
        <v>39</v>
      </c>
    </row>
    <row r="6425" spans="1:6">
      <c r="A6425" s="35">
        <v>89395</v>
      </c>
      <c r="B6425" s="3" t="s">
        <v>2299</v>
      </c>
      <c r="C6425" s="3" t="s">
        <v>91</v>
      </c>
      <c r="D6425" s="3" t="s">
        <v>92</v>
      </c>
      <c r="E6425" s="36">
        <v>10.87</v>
      </c>
      <c r="F6425" s="3" t="s">
        <v>39</v>
      </c>
    </row>
    <row r="6426" spans="1:6">
      <c r="A6426" s="35">
        <v>94690</v>
      </c>
      <c r="B6426" s="3" t="s">
        <v>2748</v>
      </c>
      <c r="C6426" s="3" t="s">
        <v>91</v>
      </c>
      <c r="D6426" s="3" t="s">
        <v>92</v>
      </c>
      <c r="E6426" s="36">
        <v>13.72</v>
      </c>
      <c r="F6426" s="3" t="s">
        <v>39</v>
      </c>
    </row>
    <row r="6427" spans="1:6">
      <c r="A6427" s="35">
        <v>89620</v>
      </c>
      <c r="B6427" s="3" t="s">
        <v>2458</v>
      </c>
      <c r="C6427" s="3" t="s">
        <v>91</v>
      </c>
      <c r="D6427" s="3" t="s">
        <v>92</v>
      </c>
      <c r="E6427" s="36">
        <v>11.34</v>
      </c>
      <c r="F6427" s="3" t="s">
        <v>39</v>
      </c>
    </row>
    <row r="6428" spans="1:6">
      <c r="A6428" s="35">
        <v>89443</v>
      </c>
      <c r="B6428" s="3" t="s">
        <v>2344</v>
      </c>
      <c r="C6428" s="3" t="s">
        <v>91</v>
      </c>
      <c r="D6428" s="3" t="s">
        <v>92</v>
      </c>
      <c r="E6428" s="36">
        <v>13.05</v>
      </c>
      <c r="F6428" s="3" t="s">
        <v>39</v>
      </c>
    </row>
    <row r="6429" spans="1:6">
      <c r="A6429" s="35">
        <v>89398</v>
      </c>
      <c r="B6429" s="3" t="s">
        <v>2302</v>
      </c>
      <c r="C6429" s="3" t="s">
        <v>91</v>
      </c>
      <c r="D6429" s="3" t="s">
        <v>92</v>
      </c>
      <c r="E6429" s="36">
        <v>16.579999999999998</v>
      </c>
      <c r="F6429" s="3" t="s">
        <v>39</v>
      </c>
    </row>
    <row r="6430" spans="1:6">
      <c r="A6430" s="35">
        <v>94692</v>
      </c>
      <c r="B6430" s="3" t="s">
        <v>2750</v>
      </c>
      <c r="C6430" s="3" t="s">
        <v>91</v>
      </c>
      <c r="D6430" s="3" t="s">
        <v>92</v>
      </c>
      <c r="E6430" s="36">
        <v>24.68</v>
      </c>
      <c r="F6430" s="3" t="s">
        <v>39</v>
      </c>
    </row>
    <row r="6431" spans="1:6">
      <c r="A6431" s="35">
        <v>89623</v>
      </c>
      <c r="B6431" s="3" t="s">
        <v>2461</v>
      </c>
      <c r="C6431" s="3" t="s">
        <v>91</v>
      </c>
      <c r="D6431" s="3" t="s">
        <v>92</v>
      </c>
      <c r="E6431" s="36">
        <v>18.91</v>
      </c>
      <c r="F6431" s="3" t="s">
        <v>39</v>
      </c>
    </row>
    <row r="6432" spans="1:6">
      <c r="A6432" s="35">
        <v>94694</v>
      </c>
      <c r="B6432" s="3" t="s">
        <v>2752</v>
      </c>
      <c r="C6432" s="3" t="s">
        <v>91</v>
      </c>
      <c r="D6432" s="3" t="s">
        <v>92</v>
      </c>
      <c r="E6432" s="36">
        <v>26.02</v>
      </c>
      <c r="F6432" s="3" t="s">
        <v>39</v>
      </c>
    </row>
    <row r="6433" spans="1:6">
      <c r="A6433" s="35">
        <v>89625</v>
      </c>
      <c r="B6433" s="3" t="s">
        <v>2463</v>
      </c>
      <c r="C6433" s="3" t="s">
        <v>91</v>
      </c>
      <c r="D6433" s="3" t="s">
        <v>92</v>
      </c>
      <c r="E6433" s="36">
        <v>22.84</v>
      </c>
      <c r="F6433" s="3" t="s">
        <v>39</v>
      </c>
    </row>
    <row r="6434" spans="1:6">
      <c r="A6434" s="35">
        <v>94696</v>
      </c>
      <c r="B6434" s="3" t="s">
        <v>2754</v>
      </c>
      <c r="C6434" s="3" t="s">
        <v>91</v>
      </c>
      <c r="D6434" s="3" t="s">
        <v>92</v>
      </c>
      <c r="E6434" s="36">
        <v>62.45</v>
      </c>
      <c r="F6434" s="3" t="s">
        <v>39</v>
      </c>
    </row>
    <row r="6435" spans="1:6">
      <c r="A6435" s="35">
        <v>89628</v>
      </c>
      <c r="B6435" s="3" t="s">
        <v>2466</v>
      </c>
      <c r="C6435" s="3" t="s">
        <v>91</v>
      </c>
      <c r="D6435" s="3" t="s">
        <v>92</v>
      </c>
      <c r="E6435" s="36">
        <v>50.64</v>
      </c>
      <c r="F6435" s="3" t="s">
        <v>39</v>
      </c>
    </row>
    <row r="6436" spans="1:6">
      <c r="A6436" s="35">
        <v>94697</v>
      </c>
      <c r="B6436" s="3" t="s">
        <v>2755</v>
      </c>
      <c r="C6436" s="3" t="s">
        <v>91</v>
      </c>
      <c r="D6436" s="3" t="s">
        <v>92</v>
      </c>
      <c r="E6436" s="36">
        <v>100.24</v>
      </c>
      <c r="F6436" s="3" t="s">
        <v>39</v>
      </c>
    </row>
    <row r="6437" spans="1:6">
      <c r="A6437" s="35">
        <v>89629</v>
      </c>
      <c r="B6437" s="3" t="s">
        <v>2467</v>
      </c>
      <c r="C6437" s="3" t="s">
        <v>91</v>
      </c>
      <c r="D6437" s="3" t="s">
        <v>92</v>
      </c>
      <c r="E6437" s="36">
        <v>94.68</v>
      </c>
      <c r="F6437" s="3" t="s">
        <v>39</v>
      </c>
    </row>
    <row r="6438" spans="1:6">
      <c r="A6438" s="35">
        <v>94699</v>
      </c>
      <c r="B6438" s="3" t="s">
        <v>2757</v>
      </c>
      <c r="C6438" s="3" t="s">
        <v>91</v>
      </c>
      <c r="D6438" s="3" t="s">
        <v>92</v>
      </c>
      <c r="E6438" s="36">
        <v>168.42</v>
      </c>
      <c r="F6438" s="3" t="s">
        <v>39</v>
      </c>
    </row>
    <row r="6439" spans="1:6">
      <c r="A6439" s="35">
        <v>89631</v>
      </c>
      <c r="B6439" s="3" t="s">
        <v>2469</v>
      </c>
      <c r="C6439" s="3" t="s">
        <v>91</v>
      </c>
      <c r="D6439" s="3" t="s">
        <v>92</v>
      </c>
      <c r="E6439" s="36">
        <v>145.9</v>
      </c>
      <c r="F6439" s="3" t="s">
        <v>39</v>
      </c>
    </row>
    <row r="6440" spans="1:6">
      <c r="A6440" s="35">
        <v>96861</v>
      </c>
      <c r="B6440" s="3" t="s">
        <v>2961</v>
      </c>
      <c r="C6440" s="3" t="s">
        <v>91</v>
      </c>
      <c r="D6440" s="3" t="s">
        <v>38</v>
      </c>
      <c r="E6440" s="36">
        <v>27.38</v>
      </c>
      <c r="F6440" s="3" t="s">
        <v>39</v>
      </c>
    </row>
    <row r="6441" spans="1:6">
      <c r="A6441" s="35">
        <v>96863</v>
      </c>
      <c r="B6441" s="3" t="s">
        <v>2963</v>
      </c>
      <c r="C6441" s="3" t="s">
        <v>91</v>
      </c>
      <c r="D6441" s="3" t="s">
        <v>38</v>
      </c>
      <c r="E6441" s="36">
        <v>30.05</v>
      </c>
      <c r="F6441" s="3" t="s">
        <v>39</v>
      </c>
    </row>
    <row r="6442" spans="1:6">
      <c r="A6442" s="35">
        <v>96865</v>
      </c>
      <c r="B6442" s="3" t="s">
        <v>2965</v>
      </c>
      <c r="C6442" s="3" t="s">
        <v>91</v>
      </c>
      <c r="D6442" s="3" t="s">
        <v>38</v>
      </c>
      <c r="E6442" s="36">
        <v>47.54</v>
      </c>
      <c r="F6442" s="3" t="s">
        <v>39</v>
      </c>
    </row>
    <row r="6443" spans="1:6">
      <c r="A6443" s="35">
        <v>96867</v>
      </c>
      <c r="B6443" s="3" t="s">
        <v>2967</v>
      </c>
      <c r="C6443" s="3" t="s">
        <v>91</v>
      </c>
      <c r="D6443" s="3" t="s">
        <v>38</v>
      </c>
      <c r="E6443" s="36">
        <v>75.180000000000007</v>
      </c>
      <c r="F6443" s="3" t="s">
        <v>39</v>
      </c>
    </row>
    <row r="6444" spans="1:6">
      <c r="A6444" s="35">
        <v>100533</v>
      </c>
      <c r="B6444" s="3" t="s">
        <v>4274</v>
      </c>
      <c r="C6444" s="3" t="s">
        <v>9</v>
      </c>
      <c r="D6444" s="3" t="s">
        <v>92</v>
      </c>
      <c r="E6444" s="36">
        <v>13.44</v>
      </c>
      <c r="F6444" s="3" t="s">
        <v>4035</v>
      </c>
    </row>
    <row r="6445" spans="1:6">
      <c r="A6445" s="35">
        <v>100534</v>
      </c>
      <c r="B6445" s="3" t="s">
        <v>4274</v>
      </c>
      <c r="C6445" s="3" t="s">
        <v>4127</v>
      </c>
      <c r="D6445" s="3" t="s">
        <v>92</v>
      </c>
      <c r="E6445" s="37">
        <v>2397.06</v>
      </c>
      <c r="F6445" s="3" t="s">
        <v>4035</v>
      </c>
    </row>
    <row r="6446" spans="1:6">
      <c r="A6446" s="35">
        <v>88321</v>
      </c>
      <c r="B6446" s="3" t="s">
        <v>4103</v>
      </c>
      <c r="C6446" s="3" t="s">
        <v>9</v>
      </c>
      <c r="D6446" s="3" t="s">
        <v>92</v>
      </c>
      <c r="E6446" s="36">
        <v>22.14</v>
      </c>
      <c r="F6446" s="3" t="s">
        <v>4035</v>
      </c>
    </row>
    <row r="6447" spans="1:6">
      <c r="A6447" s="35">
        <v>101456</v>
      </c>
      <c r="B6447" s="3" t="s">
        <v>6419</v>
      </c>
      <c r="C6447" s="3" t="s">
        <v>4127</v>
      </c>
      <c r="D6447" s="3" t="s">
        <v>92</v>
      </c>
      <c r="E6447" s="37">
        <v>3924.95</v>
      </c>
      <c r="F6447" s="3" t="s">
        <v>4035</v>
      </c>
    </row>
    <row r="6448" spans="1:6">
      <c r="A6448" s="35">
        <v>88322</v>
      </c>
      <c r="B6448" s="3" t="s">
        <v>4104</v>
      </c>
      <c r="C6448" s="3" t="s">
        <v>9</v>
      </c>
      <c r="D6448" s="3" t="s">
        <v>92</v>
      </c>
      <c r="E6448" s="36">
        <v>21.48</v>
      </c>
      <c r="F6448" s="3" t="s">
        <v>4035</v>
      </c>
    </row>
    <row r="6449" spans="1:6">
      <c r="A6449" s="35">
        <v>100309</v>
      </c>
      <c r="B6449" s="3" t="s">
        <v>4273</v>
      </c>
      <c r="C6449" s="3" t="s">
        <v>9</v>
      </c>
      <c r="D6449" s="3" t="s">
        <v>92</v>
      </c>
      <c r="E6449" s="36">
        <v>22.09</v>
      </c>
      <c r="F6449" s="3" t="s">
        <v>4035</v>
      </c>
    </row>
    <row r="6450" spans="1:6">
      <c r="A6450" s="35">
        <v>100321</v>
      </c>
      <c r="B6450" s="3" t="s">
        <v>4273</v>
      </c>
      <c r="C6450" s="3" t="s">
        <v>4127</v>
      </c>
      <c r="D6450" s="3" t="s">
        <v>92</v>
      </c>
      <c r="E6450" s="37">
        <v>3910.84</v>
      </c>
      <c r="F6450" s="3" t="s">
        <v>4035</v>
      </c>
    </row>
    <row r="6451" spans="1:6">
      <c r="A6451" s="35">
        <v>101457</v>
      </c>
      <c r="B6451" s="3" t="s">
        <v>6420</v>
      </c>
      <c r="C6451" s="3" t="s">
        <v>4127</v>
      </c>
      <c r="D6451" s="3" t="s">
        <v>92</v>
      </c>
      <c r="E6451" s="37">
        <v>4222.0600000000004</v>
      </c>
      <c r="F6451" s="3" t="s">
        <v>4035</v>
      </c>
    </row>
    <row r="6452" spans="1:6">
      <c r="A6452" s="35">
        <v>88323</v>
      </c>
      <c r="B6452" s="3" t="s">
        <v>4105</v>
      </c>
      <c r="C6452" s="3" t="s">
        <v>9</v>
      </c>
      <c r="D6452" s="3" t="s">
        <v>92</v>
      </c>
      <c r="E6452" s="36">
        <v>19.559999999999999</v>
      </c>
      <c r="F6452" s="3" t="s">
        <v>4035</v>
      </c>
    </row>
    <row r="6453" spans="1:6">
      <c r="A6453" s="35">
        <v>101458</v>
      </c>
      <c r="B6453" s="3" t="s">
        <v>6421</v>
      </c>
      <c r="C6453" s="3" t="s">
        <v>4127</v>
      </c>
      <c r="D6453" s="3" t="s">
        <v>92</v>
      </c>
      <c r="E6453" s="37">
        <v>3508.75</v>
      </c>
      <c r="F6453" s="3" t="s">
        <v>4035</v>
      </c>
    </row>
    <row r="6454" spans="1:6">
      <c r="A6454" s="35">
        <v>94201</v>
      </c>
      <c r="B6454" s="3" t="s">
        <v>1131</v>
      </c>
      <c r="C6454" s="3" t="s">
        <v>188</v>
      </c>
      <c r="D6454" s="3" t="s">
        <v>92</v>
      </c>
      <c r="E6454" s="36">
        <v>59.57</v>
      </c>
      <c r="F6454" s="3" t="s">
        <v>39</v>
      </c>
    </row>
    <row r="6455" spans="1:6">
      <c r="A6455" s="35">
        <v>94204</v>
      </c>
      <c r="B6455" s="3" t="s">
        <v>1132</v>
      </c>
      <c r="C6455" s="3" t="s">
        <v>188</v>
      </c>
      <c r="D6455" s="3" t="s">
        <v>92</v>
      </c>
      <c r="E6455" s="36">
        <v>63.88</v>
      </c>
      <c r="F6455" s="3" t="s">
        <v>39</v>
      </c>
    </row>
    <row r="6456" spans="1:6">
      <c r="A6456" s="35">
        <v>94447</v>
      </c>
      <c r="B6456" s="3" t="s">
        <v>1142</v>
      </c>
      <c r="C6456" s="3" t="s">
        <v>188</v>
      </c>
      <c r="D6456" s="3" t="s">
        <v>92</v>
      </c>
      <c r="E6456" s="36">
        <v>59.57</v>
      </c>
      <c r="F6456" s="3" t="s">
        <v>39</v>
      </c>
    </row>
    <row r="6457" spans="1:6">
      <c r="A6457" s="35">
        <v>94448</v>
      </c>
      <c r="B6457" s="3" t="s">
        <v>1143</v>
      </c>
      <c r="C6457" s="3" t="s">
        <v>188</v>
      </c>
      <c r="D6457" s="3" t="s">
        <v>92</v>
      </c>
      <c r="E6457" s="36">
        <v>63.88</v>
      </c>
      <c r="F6457" s="3" t="s">
        <v>39</v>
      </c>
    </row>
    <row r="6458" spans="1:6">
      <c r="A6458" s="35">
        <v>94445</v>
      </c>
      <c r="B6458" s="3" t="s">
        <v>1140</v>
      </c>
      <c r="C6458" s="3" t="s">
        <v>188</v>
      </c>
      <c r="D6458" s="3" t="s">
        <v>92</v>
      </c>
      <c r="E6458" s="36">
        <v>59.57</v>
      </c>
      <c r="F6458" s="3" t="s">
        <v>39</v>
      </c>
    </row>
    <row r="6459" spans="1:6">
      <c r="A6459" s="35">
        <v>94446</v>
      </c>
      <c r="B6459" s="3" t="s">
        <v>1141</v>
      </c>
      <c r="C6459" s="3" t="s">
        <v>188</v>
      </c>
      <c r="D6459" s="3" t="s">
        <v>92</v>
      </c>
      <c r="E6459" s="36">
        <v>63.88</v>
      </c>
      <c r="F6459" s="3" t="s">
        <v>39</v>
      </c>
    </row>
    <row r="6460" spans="1:6">
      <c r="A6460" s="35">
        <v>94440</v>
      </c>
      <c r="B6460" s="3" t="s">
        <v>1136</v>
      </c>
      <c r="C6460" s="3" t="s">
        <v>188</v>
      </c>
      <c r="D6460" s="3" t="s">
        <v>92</v>
      </c>
      <c r="E6460" s="36">
        <v>42.37</v>
      </c>
      <c r="F6460" s="3" t="s">
        <v>39</v>
      </c>
    </row>
    <row r="6461" spans="1:6">
      <c r="A6461" s="35">
        <v>94441</v>
      </c>
      <c r="B6461" s="3" t="s">
        <v>1137</v>
      </c>
      <c r="C6461" s="3" t="s">
        <v>188</v>
      </c>
      <c r="D6461" s="3" t="s">
        <v>92</v>
      </c>
      <c r="E6461" s="36">
        <v>44.91</v>
      </c>
      <c r="F6461" s="3" t="s">
        <v>39</v>
      </c>
    </row>
    <row r="6462" spans="1:6">
      <c r="A6462" s="35">
        <v>94195</v>
      </c>
      <c r="B6462" s="3" t="s">
        <v>1129</v>
      </c>
      <c r="C6462" s="3" t="s">
        <v>188</v>
      </c>
      <c r="D6462" s="3" t="s">
        <v>92</v>
      </c>
      <c r="E6462" s="36">
        <v>42.37</v>
      </c>
      <c r="F6462" s="3" t="s">
        <v>39</v>
      </c>
    </row>
    <row r="6463" spans="1:6">
      <c r="A6463" s="35">
        <v>94198</v>
      </c>
      <c r="B6463" s="3" t="s">
        <v>1130</v>
      </c>
      <c r="C6463" s="3" t="s">
        <v>188</v>
      </c>
      <c r="D6463" s="3" t="s">
        <v>92</v>
      </c>
      <c r="E6463" s="36">
        <v>44.91</v>
      </c>
      <c r="F6463" s="3" t="s">
        <v>39</v>
      </c>
    </row>
    <row r="6464" spans="1:6">
      <c r="A6464" s="35">
        <v>94442</v>
      </c>
      <c r="B6464" s="3" t="s">
        <v>1138</v>
      </c>
      <c r="C6464" s="3" t="s">
        <v>188</v>
      </c>
      <c r="D6464" s="3" t="s">
        <v>92</v>
      </c>
      <c r="E6464" s="36">
        <v>42.37</v>
      </c>
      <c r="F6464" s="3" t="s">
        <v>39</v>
      </c>
    </row>
    <row r="6465" spans="1:6">
      <c r="A6465" s="35">
        <v>94443</v>
      </c>
      <c r="B6465" s="3" t="s">
        <v>1139</v>
      </c>
      <c r="C6465" s="3" t="s">
        <v>188</v>
      </c>
      <c r="D6465" s="3" t="s">
        <v>92</v>
      </c>
      <c r="E6465" s="36">
        <v>44.91</v>
      </c>
      <c r="F6465" s="3" t="s">
        <v>39</v>
      </c>
    </row>
    <row r="6466" spans="1:6">
      <c r="A6466" s="35">
        <v>94213</v>
      </c>
      <c r="B6466" s="3" t="s">
        <v>1146</v>
      </c>
      <c r="C6466" s="3" t="s">
        <v>188</v>
      </c>
      <c r="D6466" s="3" t="s">
        <v>92</v>
      </c>
      <c r="E6466" s="36">
        <v>78.89</v>
      </c>
      <c r="F6466" s="3" t="s">
        <v>39</v>
      </c>
    </row>
    <row r="6467" spans="1:6">
      <c r="A6467" s="35">
        <v>94189</v>
      </c>
      <c r="B6467" s="3" t="s">
        <v>1127</v>
      </c>
      <c r="C6467" s="3" t="s">
        <v>188</v>
      </c>
      <c r="D6467" s="3" t="s">
        <v>92</v>
      </c>
      <c r="E6467" s="36">
        <v>35.979999999999997</v>
      </c>
      <c r="F6467" s="3" t="s">
        <v>39</v>
      </c>
    </row>
    <row r="6468" spans="1:6">
      <c r="A6468" s="35">
        <v>94192</v>
      </c>
      <c r="B6468" s="3" t="s">
        <v>1128</v>
      </c>
      <c r="C6468" s="3" t="s">
        <v>188</v>
      </c>
      <c r="D6468" s="3" t="s">
        <v>92</v>
      </c>
      <c r="E6468" s="36">
        <v>37.89</v>
      </c>
      <c r="F6468" s="3" t="s">
        <v>39</v>
      </c>
    </row>
    <row r="6469" spans="1:6">
      <c r="A6469" s="35">
        <v>94444</v>
      </c>
      <c r="B6469" s="3" t="s">
        <v>1230</v>
      </c>
      <c r="C6469" s="3" t="s">
        <v>188</v>
      </c>
      <c r="D6469" s="3" t="s">
        <v>92</v>
      </c>
      <c r="E6469" s="36">
        <v>819.24</v>
      </c>
      <c r="F6469" s="3" t="s">
        <v>39</v>
      </c>
    </row>
    <row r="6470" spans="1:6">
      <c r="A6470" s="35">
        <v>94218</v>
      </c>
      <c r="B6470" s="3" t="s">
        <v>4364</v>
      </c>
      <c r="C6470" s="3" t="s">
        <v>188</v>
      </c>
      <c r="D6470" s="3" t="s">
        <v>92</v>
      </c>
      <c r="E6470" s="36">
        <v>128.77000000000001</v>
      </c>
      <c r="F6470" s="3" t="s">
        <v>39</v>
      </c>
    </row>
    <row r="6471" spans="1:6">
      <c r="A6471" s="35">
        <v>94216</v>
      </c>
      <c r="B6471" s="3" t="s">
        <v>1147</v>
      </c>
      <c r="C6471" s="3" t="s">
        <v>188</v>
      </c>
      <c r="D6471" s="3" t="s">
        <v>92</v>
      </c>
      <c r="E6471" s="36">
        <v>232.17</v>
      </c>
      <c r="F6471" s="3" t="s">
        <v>39</v>
      </c>
    </row>
    <row r="6472" spans="1:6">
      <c r="A6472" s="35">
        <v>94449</v>
      </c>
      <c r="B6472" s="3" t="s">
        <v>1166</v>
      </c>
      <c r="C6472" s="3" t="s">
        <v>188</v>
      </c>
      <c r="D6472" s="3" t="s">
        <v>92</v>
      </c>
      <c r="E6472" s="36">
        <v>64.58</v>
      </c>
      <c r="F6472" s="3" t="s">
        <v>39</v>
      </c>
    </row>
    <row r="6473" spans="1:6">
      <c r="A6473" s="35">
        <v>94210</v>
      </c>
      <c r="B6473" s="3" t="s">
        <v>1145</v>
      </c>
      <c r="C6473" s="3" t="s">
        <v>188</v>
      </c>
      <c r="D6473" s="3" t="s">
        <v>92</v>
      </c>
      <c r="E6473" s="36">
        <v>51.17</v>
      </c>
      <c r="F6473" s="3" t="s">
        <v>39</v>
      </c>
    </row>
    <row r="6474" spans="1:6">
      <c r="A6474" s="35">
        <v>94207</v>
      </c>
      <c r="B6474" s="3" t="s">
        <v>1144</v>
      </c>
      <c r="C6474" s="3" t="s">
        <v>188</v>
      </c>
      <c r="D6474" s="3" t="s">
        <v>92</v>
      </c>
      <c r="E6474" s="36">
        <v>48.24</v>
      </c>
      <c r="F6474" s="3" t="s">
        <v>39</v>
      </c>
    </row>
    <row r="6475" spans="1:6">
      <c r="A6475" s="35">
        <v>95305</v>
      </c>
      <c r="B6475" s="3" t="s">
        <v>3394</v>
      </c>
      <c r="C6475" s="3" t="s">
        <v>188</v>
      </c>
      <c r="D6475" s="3" t="s">
        <v>92</v>
      </c>
      <c r="E6475" s="36">
        <v>11.75</v>
      </c>
      <c r="F6475" s="3" t="s">
        <v>39</v>
      </c>
    </row>
    <row r="6476" spans="1:6">
      <c r="A6476" s="35">
        <v>95306</v>
      </c>
      <c r="B6476" s="3" t="s">
        <v>3395</v>
      </c>
      <c r="C6476" s="3" t="s">
        <v>188</v>
      </c>
      <c r="D6476" s="3" t="s">
        <v>92</v>
      </c>
      <c r="E6476" s="36">
        <v>13.68</v>
      </c>
      <c r="F6476" s="3" t="s">
        <v>39</v>
      </c>
    </row>
    <row r="6477" spans="1:6">
      <c r="A6477" s="35">
        <v>98112</v>
      </c>
      <c r="B6477" s="3" t="s">
        <v>5701</v>
      </c>
      <c r="C6477" s="3" t="s">
        <v>91</v>
      </c>
      <c r="D6477" s="3" t="s">
        <v>38</v>
      </c>
      <c r="E6477" s="36">
        <v>87.66</v>
      </c>
      <c r="F6477" s="3" t="s">
        <v>39</v>
      </c>
    </row>
    <row r="6478" spans="1:6">
      <c r="A6478" s="35">
        <v>91992</v>
      </c>
      <c r="B6478" s="3" t="s">
        <v>1937</v>
      </c>
      <c r="C6478" s="3" t="s">
        <v>91</v>
      </c>
      <c r="D6478" s="3" t="s">
        <v>92</v>
      </c>
      <c r="E6478" s="36">
        <v>32.56</v>
      </c>
      <c r="F6478" s="3" t="s">
        <v>39</v>
      </c>
    </row>
    <row r="6479" spans="1:6">
      <c r="A6479" s="35">
        <v>91990</v>
      </c>
      <c r="B6479" s="3" t="s">
        <v>1935</v>
      </c>
      <c r="C6479" s="3" t="s">
        <v>91</v>
      </c>
      <c r="D6479" s="3" t="s">
        <v>92</v>
      </c>
      <c r="E6479" s="36">
        <v>25.96</v>
      </c>
      <c r="F6479" s="3" t="s">
        <v>39</v>
      </c>
    </row>
    <row r="6480" spans="1:6">
      <c r="A6480" s="35">
        <v>91993</v>
      </c>
      <c r="B6480" s="3" t="s">
        <v>1938</v>
      </c>
      <c r="C6480" s="3" t="s">
        <v>91</v>
      </c>
      <c r="D6480" s="3" t="s">
        <v>92</v>
      </c>
      <c r="E6480" s="36">
        <v>34.549999999999997</v>
      </c>
      <c r="F6480" s="3" t="s">
        <v>39</v>
      </c>
    </row>
    <row r="6481" spans="1:6">
      <c r="A6481" s="35">
        <v>91991</v>
      </c>
      <c r="B6481" s="3" t="s">
        <v>1936</v>
      </c>
      <c r="C6481" s="3" t="s">
        <v>91</v>
      </c>
      <c r="D6481" s="3" t="s">
        <v>92</v>
      </c>
      <c r="E6481" s="36">
        <v>27.95</v>
      </c>
      <c r="F6481" s="3" t="s">
        <v>39</v>
      </c>
    </row>
    <row r="6482" spans="1:6">
      <c r="A6482" s="35">
        <v>92000</v>
      </c>
      <c r="B6482" s="3" t="s">
        <v>1945</v>
      </c>
      <c r="C6482" s="3" t="s">
        <v>91</v>
      </c>
      <c r="D6482" s="3" t="s">
        <v>92</v>
      </c>
      <c r="E6482" s="36">
        <v>22.65</v>
      </c>
      <c r="F6482" s="3" t="s">
        <v>39</v>
      </c>
    </row>
    <row r="6483" spans="1:6">
      <c r="A6483" s="35">
        <v>91998</v>
      </c>
      <c r="B6483" s="3" t="s">
        <v>1943</v>
      </c>
      <c r="C6483" s="3" t="s">
        <v>91</v>
      </c>
      <c r="D6483" s="3" t="s">
        <v>92</v>
      </c>
      <c r="E6483" s="36">
        <v>16.05</v>
      </c>
      <c r="F6483" s="3" t="s">
        <v>39</v>
      </c>
    </row>
    <row r="6484" spans="1:6">
      <c r="A6484" s="35">
        <v>92001</v>
      </c>
      <c r="B6484" s="3" t="s">
        <v>1946</v>
      </c>
      <c r="C6484" s="3" t="s">
        <v>91</v>
      </c>
      <c r="D6484" s="3" t="s">
        <v>92</v>
      </c>
      <c r="E6484" s="36">
        <v>24.64</v>
      </c>
      <c r="F6484" s="3" t="s">
        <v>39</v>
      </c>
    </row>
    <row r="6485" spans="1:6">
      <c r="A6485" s="35">
        <v>91999</v>
      </c>
      <c r="B6485" s="3" t="s">
        <v>1944</v>
      </c>
      <c r="C6485" s="3" t="s">
        <v>91</v>
      </c>
      <c r="D6485" s="3" t="s">
        <v>92</v>
      </c>
      <c r="E6485" s="36">
        <v>18.04</v>
      </c>
      <c r="F6485" s="3" t="s">
        <v>39</v>
      </c>
    </row>
    <row r="6486" spans="1:6">
      <c r="A6486" s="35">
        <v>92008</v>
      </c>
      <c r="B6486" s="3" t="s">
        <v>1953</v>
      </c>
      <c r="C6486" s="3" t="s">
        <v>91</v>
      </c>
      <c r="D6486" s="3" t="s">
        <v>92</v>
      </c>
      <c r="E6486" s="36">
        <v>36.409999999999997</v>
      </c>
      <c r="F6486" s="3" t="s">
        <v>39</v>
      </c>
    </row>
    <row r="6487" spans="1:6">
      <c r="A6487" s="35">
        <v>92006</v>
      </c>
      <c r="B6487" s="3" t="s">
        <v>1951</v>
      </c>
      <c r="C6487" s="3" t="s">
        <v>91</v>
      </c>
      <c r="D6487" s="3" t="s">
        <v>92</v>
      </c>
      <c r="E6487" s="36">
        <v>29.81</v>
      </c>
      <c r="F6487" s="3" t="s">
        <v>39</v>
      </c>
    </row>
    <row r="6488" spans="1:6">
      <c r="A6488" s="35">
        <v>92009</v>
      </c>
      <c r="B6488" s="3" t="s">
        <v>1954</v>
      </c>
      <c r="C6488" s="3" t="s">
        <v>91</v>
      </c>
      <c r="D6488" s="3" t="s">
        <v>92</v>
      </c>
      <c r="E6488" s="36">
        <v>40.39</v>
      </c>
      <c r="F6488" s="3" t="s">
        <v>39</v>
      </c>
    </row>
    <row r="6489" spans="1:6">
      <c r="A6489" s="35">
        <v>92007</v>
      </c>
      <c r="B6489" s="3" t="s">
        <v>1952</v>
      </c>
      <c r="C6489" s="3" t="s">
        <v>91</v>
      </c>
      <c r="D6489" s="3" t="s">
        <v>92</v>
      </c>
      <c r="E6489" s="36">
        <v>33.79</v>
      </c>
      <c r="F6489" s="3" t="s">
        <v>39</v>
      </c>
    </row>
    <row r="6490" spans="1:6">
      <c r="A6490" s="35">
        <v>92016</v>
      </c>
      <c r="B6490" s="3" t="s">
        <v>1961</v>
      </c>
      <c r="C6490" s="3" t="s">
        <v>91</v>
      </c>
      <c r="D6490" s="3" t="s">
        <v>92</v>
      </c>
      <c r="E6490" s="36">
        <v>50.16</v>
      </c>
      <c r="F6490" s="3" t="s">
        <v>39</v>
      </c>
    </row>
    <row r="6491" spans="1:6">
      <c r="A6491" s="35">
        <v>92014</v>
      </c>
      <c r="B6491" s="3" t="s">
        <v>1959</v>
      </c>
      <c r="C6491" s="3" t="s">
        <v>91</v>
      </c>
      <c r="D6491" s="3" t="s">
        <v>92</v>
      </c>
      <c r="E6491" s="36">
        <v>43.56</v>
      </c>
      <c r="F6491" s="3" t="s">
        <v>39</v>
      </c>
    </row>
    <row r="6492" spans="1:6">
      <c r="A6492" s="35">
        <v>92017</v>
      </c>
      <c r="B6492" s="3" t="s">
        <v>1962</v>
      </c>
      <c r="C6492" s="3" t="s">
        <v>91</v>
      </c>
      <c r="D6492" s="3" t="s">
        <v>92</v>
      </c>
      <c r="E6492" s="36">
        <v>56.13</v>
      </c>
      <c r="F6492" s="3" t="s">
        <v>39</v>
      </c>
    </row>
    <row r="6493" spans="1:6">
      <c r="A6493" s="35">
        <v>92015</v>
      </c>
      <c r="B6493" s="3" t="s">
        <v>1960</v>
      </c>
      <c r="C6493" s="3" t="s">
        <v>91</v>
      </c>
      <c r="D6493" s="3" t="s">
        <v>92</v>
      </c>
      <c r="E6493" s="36">
        <v>49.53</v>
      </c>
      <c r="F6493" s="3" t="s">
        <v>39</v>
      </c>
    </row>
    <row r="6494" spans="1:6">
      <c r="A6494" s="35">
        <v>92019</v>
      </c>
      <c r="B6494" s="3" t="s">
        <v>1964</v>
      </c>
      <c r="C6494" s="3" t="s">
        <v>91</v>
      </c>
      <c r="D6494" s="3" t="s">
        <v>92</v>
      </c>
      <c r="E6494" s="36">
        <v>68.37</v>
      </c>
      <c r="F6494" s="3" t="s">
        <v>39</v>
      </c>
    </row>
    <row r="6495" spans="1:6">
      <c r="A6495" s="35">
        <v>92018</v>
      </c>
      <c r="B6495" s="3" t="s">
        <v>1963</v>
      </c>
      <c r="C6495" s="3" t="s">
        <v>91</v>
      </c>
      <c r="D6495" s="3" t="s">
        <v>92</v>
      </c>
      <c r="E6495" s="36">
        <v>57.69</v>
      </c>
      <c r="F6495" s="3" t="s">
        <v>39</v>
      </c>
    </row>
    <row r="6496" spans="1:6">
      <c r="A6496" s="35">
        <v>92021</v>
      </c>
      <c r="B6496" s="3" t="s">
        <v>1966</v>
      </c>
      <c r="C6496" s="3" t="s">
        <v>91</v>
      </c>
      <c r="D6496" s="3" t="s">
        <v>92</v>
      </c>
      <c r="E6496" s="36">
        <v>96.06</v>
      </c>
      <c r="F6496" s="3" t="s">
        <v>39</v>
      </c>
    </row>
    <row r="6497" spans="1:6">
      <c r="A6497" s="35">
        <v>92020</v>
      </c>
      <c r="B6497" s="3" t="s">
        <v>1965</v>
      </c>
      <c r="C6497" s="3" t="s">
        <v>91</v>
      </c>
      <c r="D6497" s="3" t="s">
        <v>92</v>
      </c>
      <c r="E6497" s="36">
        <v>85.38</v>
      </c>
      <c r="F6497" s="3" t="s">
        <v>39</v>
      </c>
    </row>
    <row r="6498" spans="1:6">
      <c r="A6498" s="35">
        <v>98307</v>
      </c>
      <c r="B6498" s="3" t="s">
        <v>2105</v>
      </c>
      <c r="C6498" s="3" t="s">
        <v>91</v>
      </c>
      <c r="D6498" s="3" t="s">
        <v>92</v>
      </c>
      <c r="E6498" s="36">
        <v>40.49</v>
      </c>
      <c r="F6498" s="3" t="s">
        <v>39</v>
      </c>
    </row>
    <row r="6499" spans="1:6">
      <c r="A6499" s="35">
        <v>91996</v>
      </c>
      <c r="B6499" s="3" t="s">
        <v>1941</v>
      </c>
      <c r="C6499" s="3" t="s">
        <v>91</v>
      </c>
      <c r="D6499" s="3" t="s">
        <v>92</v>
      </c>
      <c r="E6499" s="36">
        <v>25.42</v>
      </c>
      <c r="F6499" s="3" t="s">
        <v>39</v>
      </c>
    </row>
    <row r="6500" spans="1:6">
      <c r="A6500" s="35">
        <v>91994</v>
      </c>
      <c r="B6500" s="3" t="s">
        <v>1939</v>
      </c>
      <c r="C6500" s="3" t="s">
        <v>91</v>
      </c>
      <c r="D6500" s="3" t="s">
        <v>92</v>
      </c>
      <c r="E6500" s="36">
        <v>18.82</v>
      </c>
      <c r="F6500" s="3" t="s">
        <v>39</v>
      </c>
    </row>
    <row r="6501" spans="1:6">
      <c r="A6501" s="35">
        <v>91997</v>
      </c>
      <c r="B6501" s="3" t="s">
        <v>1942</v>
      </c>
      <c r="C6501" s="3" t="s">
        <v>91</v>
      </c>
      <c r="D6501" s="3" t="s">
        <v>92</v>
      </c>
      <c r="E6501" s="36">
        <v>27.41</v>
      </c>
      <c r="F6501" s="3" t="s">
        <v>39</v>
      </c>
    </row>
    <row r="6502" spans="1:6">
      <c r="A6502" s="35">
        <v>91995</v>
      </c>
      <c r="B6502" s="3" t="s">
        <v>1940</v>
      </c>
      <c r="C6502" s="3" t="s">
        <v>91</v>
      </c>
      <c r="D6502" s="3" t="s">
        <v>92</v>
      </c>
      <c r="E6502" s="36">
        <v>20.81</v>
      </c>
      <c r="F6502" s="3" t="s">
        <v>39</v>
      </c>
    </row>
    <row r="6503" spans="1:6">
      <c r="A6503" s="35">
        <v>92004</v>
      </c>
      <c r="B6503" s="3" t="s">
        <v>1949</v>
      </c>
      <c r="C6503" s="3" t="s">
        <v>91</v>
      </c>
      <c r="D6503" s="3" t="s">
        <v>92</v>
      </c>
      <c r="E6503" s="36">
        <v>41.95</v>
      </c>
      <c r="F6503" s="3" t="s">
        <v>39</v>
      </c>
    </row>
    <row r="6504" spans="1:6">
      <c r="A6504" s="35">
        <v>92002</v>
      </c>
      <c r="B6504" s="3" t="s">
        <v>1947</v>
      </c>
      <c r="C6504" s="3" t="s">
        <v>91</v>
      </c>
      <c r="D6504" s="3" t="s">
        <v>92</v>
      </c>
      <c r="E6504" s="36">
        <v>35.35</v>
      </c>
      <c r="F6504" s="3" t="s">
        <v>39</v>
      </c>
    </row>
    <row r="6505" spans="1:6">
      <c r="A6505" s="35">
        <v>92005</v>
      </c>
      <c r="B6505" s="3" t="s">
        <v>1950</v>
      </c>
      <c r="C6505" s="3" t="s">
        <v>91</v>
      </c>
      <c r="D6505" s="3" t="s">
        <v>92</v>
      </c>
      <c r="E6505" s="36">
        <v>45.93</v>
      </c>
      <c r="F6505" s="3" t="s">
        <v>39</v>
      </c>
    </row>
    <row r="6506" spans="1:6">
      <c r="A6506" s="35">
        <v>92003</v>
      </c>
      <c r="B6506" s="3" t="s">
        <v>1948</v>
      </c>
      <c r="C6506" s="3" t="s">
        <v>91</v>
      </c>
      <c r="D6506" s="3" t="s">
        <v>92</v>
      </c>
      <c r="E6506" s="36">
        <v>39.33</v>
      </c>
      <c r="F6506" s="3" t="s">
        <v>39</v>
      </c>
    </row>
    <row r="6507" spans="1:6">
      <c r="A6507" s="35">
        <v>92012</v>
      </c>
      <c r="B6507" s="3" t="s">
        <v>1957</v>
      </c>
      <c r="C6507" s="3" t="s">
        <v>91</v>
      </c>
      <c r="D6507" s="3" t="s">
        <v>92</v>
      </c>
      <c r="E6507" s="36">
        <v>58.46</v>
      </c>
      <c r="F6507" s="3" t="s">
        <v>39</v>
      </c>
    </row>
    <row r="6508" spans="1:6">
      <c r="A6508" s="35">
        <v>92010</v>
      </c>
      <c r="B6508" s="3" t="s">
        <v>1955</v>
      </c>
      <c r="C6508" s="3" t="s">
        <v>91</v>
      </c>
      <c r="D6508" s="3" t="s">
        <v>92</v>
      </c>
      <c r="E6508" s="36">
        <v>51.86</v>
      </c>
      <c r="F6508" s="3" t="s">
        <v>39</v>
      </c>
    </row>
    <row r="6509" spans="1:6">
      <c r="A6509" s="35">
        <v>92013</v>
      </c>
      <c r="B6509" s="3" t="s">
        <v>1958</v>
      </c>
      <c r="C6509" s="3" t="s">
        <v>91</v>
      </c>
      <c r="D6509" s="3" t="s">
        <v>92</v>
      </c>
      <c r="E6509" s="36">
        <v>64.430000000000007</v>
      </c>
      <c r="F6509" s="3" t="s">
        <v>39</v>
      </c>
    </row>
    <row r="6510" spans="1:6">
      <c r="A6510" s="35">
        <v>92011</v>
      </c>
      <c r="B6510" s="3" t="s">
        <v>1956</v>
      </c>
      <c r="C6510" s="3" t="s">
        <v>91</v>
      </c>
      <c r="D6510" s="3" t="s">
        <v>92</v>
      </c>
      <c r="E6510" s="36">
        <v>57.83</v>
      </c>
      <c r="F6510" s="3" t="s">
        <v>39</v>
      </c>
    </row>
    <row r="6511" spans="1:6">
      <c r="A6511" s="35">
        <v>98308</v>
      </c>
      <c r="B6511" s="3" t="s">
        <v>2106</v>
      </c>
      <c r="C6511" s="3" t="s">
        <v>91</v>
      </c>
      <c r="D6511" s="3" t="s">
        <v>92</v>
      </c>
      <c r="E6511" s="36">
        <v>26.33</v>
      </c>
      <c r="F6511" s="3" t="s">
        <v>39</v>
      </c>
    </row>
    <row r="6512" spans="1:6">
      <c r="A6512" s="35">
        <v>90781</v>
      </c>
      <c r="B6512" s="3" t="s">
        <v>4124</v>
      </c>
      <c r="C6512" s="3" t="s">
        <v>9</v>
      </c>
      <c r="D6512" s="3" t="s">
        <v>410</v>
      </c>
      <c r="E6512" s="36">
        <v>16.48</v>
      </c>
      <c r="F6512" s="3" t="s">
        <v>4035</v>
      </c>
    </row>
    <row r="6513" spans="1:6">
      <c r="A6513" s="35">
        <v>94296</v>
      </c>
      <c r="B6513" s="3" t="s">
        <v>4124</v>
      </c>
      <c r="C6513" s="3" t="s">
        <v>4127</v>
      </c>
      <c r="D6513" s="3" t="s">
        <v>92</v>
      </c>
      <c r="E6513" s="37">
        <v>2928.06</v>
      </c>
      <c r="F6513" s="3" t="s">
        <v>4035</v>
      </c>
    </row>
    <row r="6514" spans="1:6">
      <c r="A6514" s="35">
        <v>86914</v>
      </c>
      <c r="B6514" s="3" t="s">
        <v>3022</v>
      </c>
      <c r="C6514" s="3" t="s">
        <v>91</v>
      </c>
      <c r="D6514" s="3" t="s">
        <v>92</v>
      </c>
      <c r="E6514" s="36">
        <v>90.77</v>
      </c>
      <c r="F6514" s="3" t="s">
        <v>39</v>
      </c>
    </row>
    <row r="6515" spans="1:6">
      <c r="A6515" s="35">
        <v>86913</v>
      </c>
      <c r="B6515" s="3" t="s">
        <v>3021</v>
      </c>
      <c r="C6515" s="3" t="s">
        <v>91</v>
      </c>
      <c r="D6515" s="3" t="s">
        <v>92</v>
      </c>
      <c r="E6515" s="36">
        <v>50.29</v>
      </c>
      <c r="F6515" s="3" t="s">
        <v>39</v>
      </c>
    </row>
    <row r="6516" spans="1:6">
      <c r="A6516" s="35">
        <v>100854</v>
      </c>
      <c r="B6516" s="3" t="s">
        <v>3068</v>
      </c>
      <c r="C6516" s="3" t="s">
        <v>91</v>
      </c>
      <c r="D6516" s="3" t="s">
        <v>92</v>
      </c>
      <c r="E6516" s="37">
        <v>1664.65</v>
      </c>
      <c r="F6516" s="3" t="s">
        <v>39</v>
      </c>
    </row>
    <row r="6517" spans="1:6">
      <c r="A6517" s="35">
        <v>100853</v>
      </c>
      <c r="B6517" s="3" t="s">
        <v>16562</v>
      </c>
      <c r="C6517" s="3" t="s">
        <v>91</v>
      </c>
      <c r="D6517" s="3" t="s">
        <v>92</v>
      </c>
      <c r="E6517" s="36">
        <v>317.63</v>
      </c>
      <c r="F6517" s="3" t="s">
        <v>39</v>
      </c>
    </row>
    <row r="6518" spans="1:6">
      <c r="A6518" s="35">
        <v>86915</v>
      </c>
      <c r="B6518" s="3" t="s">
        <v>3023</v>
      </c>
      <c r="C6518" s="3" t="s">
        <v>91</v>
      </c>
      <c r="D6518" s="3" t="s">
        <v>92</v>
      </c>
      <c r="E6518" s="36">
        <v>132.86000000000001</v>
      </c>
      <c r="F6518" s="3" t="s">
        <v>39</v>
      </c>
    </row>
    <row r="6519" spans="1:6">
      <c r="A6519" s="35">
        <v>86906</v>
      </c>
      <c r="B6519" s="3" t="s">
        <v>3016</v>
      </c>
      <c r="C6519" s="3" t="s">
        <v>91</v>
      </c>
      <c r="D6519" s="3" t="s">
        <v>410</v>
      </c>
      <c r="E6519" s="36">
        <v>69.180000000000007</v>
      </c>
      <c r="F6519" s="3" t="s">
        <v>39</v>
      </c>
    </row>
    <row r="6520" spans="1:6">
      <c r="A6520" s="35">
        <v>86911</v>
      </c>
      <c r="B6520" s="3" t="s">
        <v>3020</v>
      </c>
      <c r="C6520" s="3" t="s">
        <v>91</v>
      </c>
      <c r="D6520" s="3" t="s">
        <v>92</v>
      </c>
      <c r="E6520" s="36">
        <v>80.930000000000007</v>
      </c>
      <c r="F6520" s="3" t="s">
        <v>39</v>
      </c>
    </row>
    <row r="6521" spans="1:6">
      <c r="A6521" s="35">
        <v>86909</v>
      </c>
      <c r="B6521" s="3" t="s">
        <v>3018</v>
      </c>
      <c r="C6521" s="3" t="s">
        <v>91</v>
      </c>
      <c r="D6521" s="3" t="s">
        <v>92</v>
      </c>
      <c r="E6521" s="36">
        <v>120.13</v>
      </c>
      <c r="F6521" s="3" t="s">
        <v>39</v>
      </c>
    </row>
    <row r="6522" spans="1:6">
      <c r="A6522" s="35">
        <v>86910</v>
      </c>
      <c r="B6522" s="3" t="s">
        <v>3019</v>
      </c>
      <c r="C6522" s="3" t="s">
        <v>91</v>
      </c>
      <c r="D6522" s="3" t="s">
        <v>92</v>
      </c>
      <c r="E6522" s="36">
        <v>118.5</v>
      </c>
      <c r="F6522" s="3" t="s">
        <v>39</v>
      </c>
    </row>
    <row r="6523" spans="1:6">
      <c r="A6523" s="35">
        <v>94799</v>
      </c>
      <c r="B6523" s="3" t="s">
        <v>16592</v>
      </c>
      <c r="C6523" s="3" t="s">
        <v>91</v>
      </c>
      <c r="D6523" s="3" t="s">
        <v>92</v>
      </c>
      <c r="E6523" s="36">
        <v>204.6</v>
      </c>
      <c r="F6523" s="3" t="s">
        <v>39</v>
      </c>
    </row>
    <row r="6524" spans="1:6">
      <c r="A6524" s="35">
        <v>94798</v>
      </c>
      <c r="B6524" s="3" t="s">
        <v>16591</v>
      </c>
      <c r="C6524" s="3" t="s">
        <v>91</v>
      </c>
      <c r="D6524" s="3" t="s">
        <v>92</v>
      </c>
      <c r="E6524" s="36">
        <v>166.99</v>
      </c>
      <c r="F6524" s="3" t="s">
        <v>39</v>
      </c>
    </row>
    <row r="6525" spans="1:6">
      <c r="A6525" s="35">
        <v>94797</v>
      </c>
      <c r="B6525" s="3" t="s">
        <v>16590</v>
      </c>
      <c r="C6525" s="3" t="s">
        <v>91</v>
      </c>
      <c r="D6525" s="3" t="s">
        <v>92</v>
      </c>
      <c r="E6525" s="36">
        <v>99.94</v>
      </c>
      <c r="F6525" s="3" t="s">
        <v>39</v>
      </c>
    </row>
    <row r="6526" spans="1:6">
      <c r="A6526" s="35">
        <v>94795</v>
      </c>
      <c r="B6526" s="3" t="s">
        <v>16588</v>
      </c>
      <c r="C6526" s="3" t="s">
        <v>91</v>
      </c>
      <c r="D6526" s="3" t="s">
        <v>92</v>
      </c>
      <c r="E6526" s="36">
        <v>41.83</v>
      </c>
      <c r="F6526" s="3" t="s">
        <v>39</v>
      </c>
    </row>
    <row r="6527" spans="1:6">
      <c r="A6527" s="35">
        <v>94800</v>
      </c>
      <c r="B6527" s="3" t="s">
        <v>16593</v>
      </c>
      <c r="C6527" s="3" t="s">
        <v>91</v>
      </c>
      <c r="D6527" s="3" t="s">
        <v>92</v>
      </c>
      <c r="E6527" s="36">
        <v>262.62</v>
      </c>
      <c r="F6527" s="3" t="s">
        <v>39</v>
      </c>
    </row>
    <row r="6528" spans="1:6">
      <c r="A6528" s="35">
        <v>94796</v>
      </c>
      <c r="B6528" s="3" t="s">
        <v>16589</v>
      </c>
      <c r="C6528" s="3" t="s">
        <v>91</v>
      </c>
      <c r="D6528" s="3" t="s">
        <v>92</v>
      </c>
      <c r="E6528" s="36">
        <v>47.24</v>
      </c>
      <c r="F6528" s="3" t="s">
        <v>39</v>
      </c>
    </row>
    <row r="6529" spans="1:6">
      <c r="A6529" s="35">
        <v>86916</v>
      </c>
      <c r="B6529" s="3" t="s">
        <v>3024</v>
      </c>
      <c r="C6529" s="3" t="s">
        <v>91</v>
      </c>
      <c r="D6529" s="3" t="s">
        <v>92</v>
      </c>
      <c r="E6529" s="36">
        <v>40.57</v>
      </c>
      <c r="F6529" s="3" t="s">
        <v>39</v>
      </c>
    </row>
    <row r="6530" spans="1:6">
      <c r="A6530" s="35">
        <v>102903</v>
      </c>
      <c r="B6530" s="3" t="s">
        <v>16103</v>
      </c>
      <c r="C6530" s="3" t="s">
        <v>9</v>
      </c>
      <c r="D6530" s="3" t="s">
        <v>410</v>
      </c>
      <c r="E6530" s="36">
        <v>13.47</v>
      </c>
      <c r="F6530" s="3" t="s">
        <v>39</v>
      </c>
    </row>
    <row r="6531" spans="1:6">
      <c r="A6531" s="35">
        <v>92575</v>
      </c>
      <c r="B6531" s="3" t="s">
        <v>1178</v>
      </c>
      <c r="C6531" s="3" t="s">
        <v>188</v>
      </c>
      <c r="D6531" s="3" t="s">
        <v>38</v>
      </c>
      <c r="E6531" s="36">
        <v>80.569999999999993</v>
      </c>
      <c r="F6531" s="3" t="s">
        <v>39</v>
      </c>
    </row>
    <row r="6532" spans="1:6">
      <c r="A6532" s="35">
        <v>92569</v>
      </c>
      <c r="B6532" s="3" t="s">
        <v>1172</v>
      </c>
      <c r="C6532" s="3" t="s">
        <v>188</v>
      </c>
      <c r="D6532" s="3" t="s">
        <v>38</v>
      </c>
      <c r="E6532" s="36">
        <v>88.33</v>
      </c>
      <c r="F6532" s="3" t="s">
        <v>39</v>
      </c>
    </row>
    <row r="6533" spans="1:6">
      <c r="A6533" s="35">
        <v>92578</v>
      </c>
      <c r="B6533" s="3" t="s">
        <v>1181</v>
      </c>
      <c r="C6533" s="3" t="s">
        <v>188</v>
      </c>
      <c r="D6533" s="3" t="s">
        <v>38</v>
      </c>
      <c r="E6533" s="36">
        <v>84.17</v>
      </c>
      <c r="F6533" s="3" t="s">
        <v>39</v>
      </c>
    </row>
    <row r="6534" spans="1:6">
      <c r="A6534" s="35">
        <v>92572</v>
      </c>
      <c r="B6534" s="3" t="s">
        <v>1175</v>
      </c>
      <c r="C6534" s="3" t="s">
        <v>188</v>
      </c>
      <c r="D6534" s="3" t="s">
        <v>38</v>
      </c>
      <c r="E6534" s="36">
        <v>98.78</v>
      </c>
      <c r="F6534" s="3" t="s">
        <v>39</v>
      </c>
    </row>
    <row r="6535" spans="1:6">
      <c r="A6535" s="35">
        <v>92576</v>
      </c>
      <c r="B6535" s="3" t="s">
        <v>1179</v>
      </c>
      <c r="C6535" s="3" t="s">
        <v>188</v>
      </c>
      <c r="D6535" s="3" t="s">
        <v>38</v>
      </c>
      <c r="E6535" s="36">
        <v>44.44</v>
      </c>
      <c r="F6535" s="3" t="s">
        <v>39</v>
      </c>
    </row>
    <row r="6536" spans="1:6">
      <c r="A6536" s="35">
        <v>92570</v>
      </c>
      <c r="B6536" s="3" t="s">
        <v>1173</v>
      </c>
      <c r="C6536" s="3" t="s">
        <v>188</v>
      </c>
      <c r="D6536" s="3" t="s">
        <v>38</v>
      </c>
      <c r="E6536" s="36">
        <v>56.35</v>
      </c>
      <c r="F6536" s="3" t="s">
        <v>39</v>
      </c>
    </row>
    <row r="6537" spans="1:6">
      <c r="A6537" s="35">
        <v>92579</v>
      </c>
      <c r="B6537" s="3" t="s">
        <v>1182</v>
      </c>
      <c r="C6537" s="3" t="s">
        <v>188</v>
      </c>
      <c r="D6537" s="3" t="s">
        <v>38</v>
      </c>
      <c r="E6537" s="36">
        <v>46.36</v>
      </c>
      <c r="F6537" s="3" t="s">
        <v>39</v>
      </c>
    </row>
    <row r="6538" spans="1:6">
      <c r="A6538" s="35">
        <v>92573</v>
      </c>
      <c r="B6538" s="3" t="s">
        <v>1176</v>
      </c>
      <c r="C6538" s="3" t="s">
        <v>188</v>
      </c>
      <c r="D6538" s="3" t="s">
        <v>38</v>
      </c>
      <c r="E6538" s="36">
        <v>58.76</v>
      </c>
      <c r="F6538" s="3" t="s">
        <v>39</v>
      </c>
    </row>
    <row r="6539" spans="1:6">
      <c r="A6539" s="35">
        <v>92574</v>
      </c>
      <c r="B6539" s="3" t="s">
        <v>1177</v>
      </c>
      <c r="C6539" s="3" t="s">
        <v>188</v>
      </c>
      <c r="D6539" s="3" t="s">
        <v>38</v>
      </c>
      <c r="E6539" s="36">
        <v>159.19999999999999</v>
      </c>
      <c r="F6539" s="3" t="s">
        <v>39</v>
      </c>
    </row>
    <row r="6540" spans="1:6">
      <c r="A6540" s="35">
        <v>92568</v>
      </c>
      <c r="B6540" s="3" t="s">
        <v>1171</v>
      </c>
      <c r="C6540" s="3" t="s">
        <v>188</v>
      </c>
      <c r="D6540" s="3" t="s">
        <v>38</v>
      </c>
      <c r="E6540" s="36">
        <v>157.16999999999999</v>
      </c>
      <c r="F6540" s="3" t="s">
        <v>39</v>
      </c>
    </row>
    <row r="6541" spans="1:6">
      <c r="A6541" s="35">
        <v>92577</v>
      </c>
      <c r="B6541" s="3" t="s">
        <v>1180</v>
      </c>
      <c r="C6541" s="3" t="s">
        <v>188</v>
      </c>
      <c r="D6541" s="3" t="s">
        <v>38</v>
      </c>
      <c r="E6541" s="36">
        <v>165.76</v>
      </c>
      <c r="F6541" s="3" t="s">
        <v>39</v>
      </c>
    </row>
    <row r="6542" spans="1:6">
      <c r="A6542" s="35">
        <v>92571</v>
      </c>
      <c r="B6542" s="3" t="s">
        <v>1174</v>
      </c>
      <c r="C6542" s="3" t="s">
        <v>188</v>
      </c>
      <c r="D6542" s="3" t="s">
        <v>38</v>
      </c>
      <c r="E6542" s="36">
        <v>163.09</v>
      </c>
      <c r="F6542" s="3" t="s">
        <v>39</v>
      </c>
    </row>
    <row r="6543" spans="1:6">
      <c r="A6543" s="35">
        <v>92581</v>
      </c>
      <c r="B6543" s="3" t="s">
        <v>1184</v>
      </c>
      <c r="C6543" s="3" t="s">
        <v>188</v>
      </c>
      <c r="D6543" s="3" t="s">
        <v>38</v>
      </c>
      <c r="E6543" s="36">
        <v>60.11</v>
      </c>
      <c r="F6543" s="3" t="s">
        <v>39</v>
      </c>
    </row>
    <row r="6544" spans="1:6">
      <c r="A6544" s="35">
        <v>92580</v>
      </c>
      <c r="B6544" s="3" t="s">
        <v>1183</v>
      </c>
      <c r="C6544" s="3" t="s">
        <v>188</v>
      </c>
      <c r="D6544" s="3" t="s">
        <v>38</v>
      </c>
      <c r="E6544" s="36">
        <v>57.05</v>
      </c>
      <c r="F6544" s="3" t="s">
        <v>39</v>
      </c>
    </row>
    <row r="6545" spans="1:6">
      <c r="A6545" s="35">
        <v>92541</v>
      </c>
      <c r="B6545" s="3" t="s">
        <v>1084</v>
      </c>
      <c r="C6545" s="3" t="s">
        <v>188</v>
      </c>
      <c r="D6545" s="3" t="s">
        <v>92</v>
      </c>
      <c r="E6545" s="36">
        <v>70.66</v>
      </c>
      <c r="F6545" s="3" t="s">
        <v>39</v>
      </c>
    </row>
    <row r="6546" spans="1:6">
      <c r="A6546" s="35">
        <v>92539</v>
      </c>
      <c r="B6546" s="3" t="s">
        <v>1082</v>
      </c>
      <c r="C6546" s="3" t="s">
        <v>188</v>
      </c>
      <c r="D6546" s="3" t="s">
        <v>92</v>
      </c>
      <c r="E6546" s="36">
        <v>65.47</v>
      </c>
      <c r="F6546" s="3" t="s">
        <v>39</v>
      </c>
    </row>
    <row r="6547" spans="1:6">
      <c r="A6547" s="35">
        <v>92542</v>
      </c>
      <c r="B6547" s="3" t="s">
        <v>1085</v>
      </c>
      <c r="C6547" s="3" t="s">
        <v>188</v>
      </c>
      <c r="D6547" s="3" t="s">
        <v>92</v>
      </c>
      <c r="E6547" s="36">
        <v>84.94</v>
      </c>
      <c r="F6547" s="3" t="s">
        <v>39</v>
      </c>
    </row>
    <row r="6548" spans="1:6">
      <c r="A6548" s="35">
        <v>92540</v>
      </c>
      <c r="B6548" s="3" t="s">
        <v>1083</v>
      </c>
      <c r="C6548" s="3" t="s">
        <v>188</v>
      </c>
      <c r="D6548" s="3" t="s">
        <v>92</v>
      </c>
      <c r="E6548" s="36">
        <v>72.61</v>
      </c>
      <c r="F6548" s="3" t="s">
        <v>39</v>
      </c>
    </row>
    <row r="6549" spans="1:6">
      <c r="A6549" s="35">
        <v>92544</v>
      </c>
      <c r="B6549" s="3" t="s">
        <v>1087</v>
      </c>
      <c r="C6549" s="3" t="s">
        <v>188</v>
      </c>
      <c r="D6549" s="3" t="s">
        <v>92</v>
      </c>
      <c r="E6549" s="36">
        <v>15.72</v>
      </c>
      <c r="F6549" s="3" t="s">
        <v>39</v>
      </c>
    </row>
    <row r="6550" spans="1:6">
      <c r="A6550" s="35">
        <v>92543</v>
      </c>
      <c r="B6550" s="3" t="s">
        <v>1086</v>
      </c>
      <c r="C6550" s="3" t="s">
        <v>188</v>
      </c>
      <c r="D6550" s="3" t="s">
        <v>92</v>
      </c>
      <c r="E6550" s="36">
        <v>19.8</v>
      </c>
      <c r="F6550" s="3" t="s">
        <v>39</v>
      </c>
    </row>
    <row r="6551" spans="1:6">
      <c r="A6551" s="35">
        <v>103656</v>
      </c>
      <c r="B6551" s="3" t="s">
        <v>16278</v>
      </c>
      <c r="C6551" s="3" t="s">
        <v>91</v>
      </c>
      <c r="D6551" s="3" t="s">
        <v>38</v>
      </c>
      <c r="E6551" s="37">
        <v>156467.13</v>
      </c>
      <c r="F6551" s="3" t="s">
        <v>39</v>
      </c>
    </row>
    <row r="6552" spans="1:6">
      <c r="A6552" s="35">
        <v>102105</v>
      </c>
      <c r="B6552" s="3" t="s">
        <v>5247</v>
      </c>
      <c r="C6552" s="3" t="s">
        <v>91</v>
      </c>
      <c r="D6552" s="3" t="s">
        <v>38</v>
      </c>
      <c r="E6552" s="37">
        <v>24517.14</v>
      </c>
      <c r="F6552" s="3" t="s">
        <v>39</v>
      </c>
    </row>
    <row r="6553" spans="1:6">
      <c r="A6553" s="35">
        <v>102106</v>
      </c>
      <c r="B6553" s="3" t="s">
        <v>5248</v>
      </c>
      <c r="C6553" s="3" t="s">
        <v>91</v>
      </c>
      <c r="D6553" s="3" t="s">
        <v>38</v>
      </c>
      <c r="E6553" s="37">
        <v>30822.93</v>
      </c>
      <c r="F6553" s="3" t="s">
        <v>39</v>
      </c>
    </row>
    <row r="6554" spans="1:6">
      <c r="A6554" s="35">
        <v>102107</v>
      </c>
      <c r="B6554" s="3" t="s">
        <v>5249</v>
      </c>
      <c r="C6554" s="3" t="s">
        <v>91</v>
      </c>
      <c r="D6554" s="3" t="s">
        <v>38</v>
      </c>
      <c r="E6554" s="37">
        <v>43107.35</v>
      </c>
      <c r="F6554" s="3" t="s">
        <v>39</v>
      </c>
    </row>
    <row r="6555" spans="1:6">
      <c r="A6555" s="35">
        <v>102102</v>
      </c>
      <c r="B6555" s="3" t="s">
        <v>5244</v>
      </c>
      <c r="C6555" s="3" t="s">
        <v>91</v>
      </c>
      <c r="D6555" s="3" t="s">
        <v>38</v>
      </c>
      <c r="E6555" s="37">
        <v>13872.27</v>
      </c>
      <c r="F6555" s="3" t="s">
        <v>39</v>
      </c>
    </row>
    <row r="6556" spans="1:6">
      <c r="A6556" s="35">
        <v>102108</v>
      </c>
      <c r="B6556" s="3" t="s">
        <v>5250</v>
      </c>
      <c r="C6556" s="3" t="s">
        <v>91</v>
      </c>
      <c r="D6556" s="3" t="s">
        <v>38</v>
      </c>
      <c r="E6556" s="37">
        <v>50238.5</v>
      </c>
      <c r="F6556" s="3" t="s">
        <v>39</v>
      </c>
    </row>
    <row r="6557" spans="1:6">
      <c r="A6557" s="35">
        <v>102103</v>
      </c>
      <c r="B6557" s="3" t="s">
        <v>5245</v>
      </c>
      <c r="C6557" s="3" t="s">
        <v>91</v>
      </c>
      <c r="D6557" s="3" t="s">
        <v>38</v>
      </c>
      <c r="E6557" s="37">
        <v>15462.54</v>
      </c>
      <c r="F6557" s="3" t="s">
        <v>39</v>
      </c>
    </row>
    <row r="6558" spans="1:6">
      <c r="A6558" s="35">
        <v>103654</v>
      </c>
      <c r="B6558" s="3" t="s">
        <v>16276</v>
      </c>
      <c r="C6558" s="3" t="s">
        <v>91</v>
      </c>
      <c r="D6558" s="3" t="s">
        <v>38</v>
      </c>
      <c r="E6558" s="37">
        <v>81601.2</v>
      </c>
      <c r="F6558" s="3" t="s">
        <v>39</v>
      </c>
    </row>
    <row r="6559" spans="1:6">
      <c r="A6559" s="35">
        <v>102104</v>
      </c>
      <c r="B6559" s="3" t="s">
        <v>5246</v>
      </c>
      <c r="C6559" s="3" t="s">
        <v>91</v>
      </c>
      <c r="D6559" s="3" t="s">
        <v>38</v>
      </c>
      <c r="E6559" s="37">
        <v>19902.990000000002</v>
      </c>
      <c r="F6559" s="3" t="s">
        <v>39</v>
      </c>
    </row>
    <row r="6560" spans="1:6">
      <c r="A6560" s="35">
        <v>103655</v>
      </c>
      <c r="B6560" s="3" t="s">
        <v>16277</v>
      </c>
      <c r="C6560" s="3" t="s">
        <v>91</v>
      </c>
      <c r="D6560" s="3" t="s">
        <v>38</v>
      </c>
      <c r="E6560" s="37">
        <v>111844.67</v>
      </c>
      <c r="F6560" s="3" t="s">
        <v>39</v>
      </c>
    </row>
    <row r="6561" spans="1:6">
      <c r="A6561" s="35">
        <v>100938</v>
      </c>
      <c r="B6561" s="3" t="s">
        <v>6166</v>
      </c>
      <c r="C6561" s="3" t="s">
        <v>3232</v>
      </c>
      <c r="D6561" s="3" t="s">
        <v>38</v>
      </c>
      <c r="E6561" s="36">
        <v>6.88</v>
      </c>
      <c r="F6561" s="3" t="s">
        <v>39</v>
      </c>
    </row>
    <row r="6562" spans="1:6">
      <c r="A6562" s="35">
        <v>100942</v>
      </c>
      <c r="B6562" s="3" t="s">
        <v>6170</v>
      </c>
      <c r="C6562" s="3" t="s">
        <v>3230</v>
      </c>
      <c r="D6562" s="3" t="s">
        <v>38</v>
      </c>
      <c r="E6562" s="36">
        <v>4.59</v>
      </c>
      <c r="F6562" s="3" t="s">
        <v>39</v>
      </c>
    </row>
    <row r="6563" spans="1:6">
      <c r="A6563" s="35">
        <v>93588</v>
      </c>
      <c r="B6563" s="3" t="s">
        <v>6137</v>
      </c>
      <c r="C6563" s="3" t="s">
        <v>3232</v>
      </c>
      <c r="D6563" s="3" t="s">
        <v>38</v>
      </c>
      <c r="E6563" s="36">
        <v>2.88</v>
      </c>
      <c r="F6563" s="3" t="s">
        <v>39</v>
      </c>
    </row>
    <row r="6564" spans="1:6">
      <c r="A6564" s="35">
        <v>93594</v>
      </c>
      <c r="B6564" s="3" t="s">
        <v>6143</v>
      </c>
      <c r="C6564" s="3" t="s">
        <v>3230</v>
      </c>
      <c r="D6564" s="3" t="s">
        <v>38</v>
      </c>
      <c r="E6564" s="36">
        <v>1.92</v>
      </c>
      <c r="F6564" s="3" t="s">
        <v>39</v>
      </c>
    </row>
    <row r="6565" spans="1:6">
      <c r="A6565" s="35">
        <v>93589</v>
      </c>
      <c r="B6565" s="3" t="s">
        <v>6138</v>
      </c>
      <c r="C6565" s="3" t="s">
        <v>3232</v>
      </c>
      <c r="D6565" s="3" t="s">
        <v>38</v>
      </c>
      <c r="E6565" s="36">
        <v>2.4700000000000002</v>
      </c>
      <c r="F6565" s="3" t="s">
        <v>39</v>
      </c>
    </row>
    <row r="6566" spans="1:6">
      <c r="A6566" s="35">
        <v>93595</v>
      </c>
      <c r="B6566" s="3" t="s">
        <v>6144</v>
      </c>
      <c r="C6566" s="3" t="s">
        <v>3230</v>
      </c>
      <c r="D6566" s="3" t="s">
        <v>38</v>
      </c>
      <c r="E6566" s="36">
        <v>1.67</v>
      </c>
      <c r="F6566" s="3" t="s">
        <v>39</v>
      </c>
    </row>
    <row r="6567" spans="1:6">
      <c r="A6567" s="35">
        <v>93590</v>
      </c>
      <c r="B6567" s="3" t="s">
        <v>6139</v>
      </c>
      <c r="C6567" s="3" t="s">
        <v>3232</v>
      </c>
      <c r="D6567" s="3" t="s">
        <v>38</v>
      </c>
      <c r="E6567" s="36">
        <v>0.9</v>
      </c>
      <c r="F6567" s="3" t="s">
        <v>39</v>
      </c>
    </row>
    <row r="6568" spans="1:6">
      <c r="A6568" s="35">
        <v>93596</v>
      </c>
      <c r="B6568" s="3" t="s">
        <v>6145</v>
      </c>
      <c r="C6568" s="3" t="s">
        <v>3230</v>
      </c>
      <c r="D6568" s="3" t="s">
        <v>38</v>
      </c>
      <c r="E6568" s="36">
        <v>0.6</v>
      </c>
      <c r="F6568" s="3" t="s">
        <v>39</v>
      </c>
    </row>
    <row r="6569" spans="1:6">
      <c r="A6569" s="35">
        <v>95875</v>
      </c>
      <c r="B6569" s="3" t="s">
        <v>6155</v>
      </c>
      <c r="C6569" s="3" t="s">
        <v>3232</v>
      </c>
      <c r="D6569" s="3" t="s">
        <v>38</v>
      </c>
      <c r="E6569" s="36">
        <v>2.2799999999999998</v>
      </c>
      <c r="F6569" s="3" t="s">
        <v>39</v>
      </c>
    </row>
    <row r="6570" spans="1:6">
      <c r="A6570" s="35">
        <v>95878</v>
      </c>
      <c r="B6570" s="3" t="s">
        <v>6158</v>
      </c>
      <c r="C6570" s="3" t="s">
        <v>3230</v>
      </c>
      <c r="D6570" s="3" t="s">
        <v>38</v>
      </c>
      <c r="E6570" s="36">
        <v>1.53</v>
      </c>
      <c r="F6570" s="3" t="s">
        <v>39</v>
      </c>
    </row>
    <row r="6571" spans="1:6">
      <c r="A6571" s="35">
        <v>100943</v>
      </c>
      <c r="B6571" s="3" t="s">
        <v>6171</v>
      </c>
      <c r="C6571" s="3" t="s">
        <v>3230</v>
      </c>
      <c r="D6571" s="3" t="s">
        <v>38</v>
      </c>
      <c r="E6571" s="36">
        <v>4.04</v>
      </c>
      <c r="F6571" s="3" t="s">
        <v>39</v>
      </c>
    </row>
    <row r="6572" spans="1:6">
      <c r="A6572" s="35">
        <v>100939</v>
      </c>
      <c r="B6572" s="3" t="s">
        <v>6167</v>
      </c>
      <c r="C6572" s="3" t="s">
        <v>3232</v>
      </c>
      <c r="D6572" s="3" t="s">
        <v>38</v>
      </c>
      <c r="E6572" s="36">
        <v>6.09</v>
      </c>
      <c r="F6572" s="3" t="s">
        <v>39</v>
      </c>
    </row>
    <row r="6573" spans="1:6">
      <c r="A6573" s="35">
        <v>93591</v>
      </c>
      <c r="B6573" s="3" t="s">
        <v>6140</v>
      </c>
      <c r="C6573" s="3" t="s">
        <v>3232</v>
      </c>
      <c r="D6573" s="3" t="s">
        <v>38</v>
      </c>
      <c r="E6573" s="36">
        <v>2.54</v>
      </c>
      <c r="F6573" s="3" t="s">
        <v>39</v>
      </c>
    </row>
    <row r="6574" spans="1:6">
      <c r="A6574" s="35">
        <v>93597</v>
      </c>
      <c r="B6574" s="3" t="s">
        <v>6146</v>
      </c>
      <c r="C6574" s="3" t="s">
        <v>3230</v>
      </c>
      <c r="D6574" s="3" t="s">
        <v>38</v>
      </c>
      <c r="E6574" s="36">
        <v>1.69</v>
      </c>
      <c r="F6574" s="3" t="s">
        <v>39</v>
      </c>
    </row>
    <row r="6575" spans="1:6">
      <c r="A6575" s="35">
        <v>93592</v>
      </c>
      <c r="B6575" s="3" t="s">
        <v>6141</v>
      </c>
      <c r="C6575" s="3" t="s">
        <v>3232</v>
      </c>
      <c r="D6575" s="3" t="s">
        <v>38</v>
      </c>
      <c r="E6575" s="36">
        <v>2.21</v>
      </c>
      <c r="F6575" s="3" t="s">
        <v>39</v>
      </c>
    </row>
    <row r="6576" spans="1:6">
      <c r="A6576" s="35">
        <v>93598</v>
      </c>
      <c r="B6576" s="3" t="s">
        <v>6147</v>
      </c>
      <c r="C6576" s="3" t="s">
        <v>3230</v>
      </c>
      <c r="D6576" s="3" t="s">
        <v>38</v>
      </c>
      <c r="E6576" s="36">
        <v>1.45</v>
      </c>
      <c r="F6576" s="3" t="s">
        <v>39</v>
      </c>
    </row>
    <row r="6577" spans="1:6">
      <c r="A6577" s="35">
        <v>93593</v>
      </c>
      <c r="B6577" s="3" t="s">
        <v>6142</v>
      </c>
      <c r="C6577" s="3" t="s">
        <v>3232</v>
      </c>
      <c r="D6577" s="3" t="s">
        <v>38</v>
      </c>
      <c r="E6577" s="36">
        <v>0.8</v>
      </c>
      <c r="F6577" s="3" t="s">
        <v>39</v>
      </c>
    </row>
    <row r="6578" spans="1:6">
      <c r="A6578" s="35">
        <v>93599</v>
      </c>
      <c r="B6578" s="3" t="s">
        <v>6148</v>
      </c>
      <c r="C6578" s="3" t="s">
        <v>3230</v>
      </c>
      <c r="D6578" s="3" t="s">
        <v>38</v>
      </c>
      <c r="E6578" s="36">
        <v>0.54</v>
      </c>
      <c r="F6578" s="3" t="s">
        <v>39</v>
      </c>
    </row>
    <row r="6579" spans="1:6">
      <c r="A6579" s="35">
        <v>95876</v>
      </c>
      <c r="B6579" s="3" t="s">
        <v>6156</v>
      </c>
      <c r="C6579" s="3" t="s">
        <v>3232</v>
      </c>
      <c r="D6579" s="3" t="s">
        <v>38</v>
      </c>
      <c r="E6579" s="36">
        <v>2</v>
      </c>
      <c r="F6579" s="3" t="s">
        <v>39</v>
      </c>
    </row>
    <row r="6580" spans="1:6">
      <c r="A6580" s="35">
        <v>95879</v>
      </c>
      <c r="B6580" s="3" t="s">
        <v>6159</v>
      </c>
      <c r="C6580" s="3" t="s">
        <v>3230</v>
      </c>
      <c r="D6580" s="3" t="s">
        <v>38</v>
      </c>
      <c r="E6580" s="36">
        <v>1.35</v>
      </c>
      <c r="F6580" s="3" t="s">
        <v>39</v>
      </c>
    </row>
    <row r="6581" spans="1:6">
      <c r="A6581" s="35">
        <v>100940</v>
      </c>
      <c r="B6581" s="3" t="s">
        <v>6168</v>
      </c>
      <c r="C6581" s="3" t="s">
        <v>3232</v>
      </c>
      <c r="D6581" s="3" t="s">
        <v>38</v>
      </c>
      <c r="E6581" s="36">
        <v>5.27</v>
      </c>
      <c r="F6581" s="3" t="s">
        <v>39</v>
      </c>
    </row>
    <row r="6582" spans="1:6">
      <c r="A6582" s="35">
        <v>100944</v>
      </c>
      <c r="B6582" s="3" t="s">
        <v>6172</v>
      </c>
      <c r="C6582" s="3" t="s">
        <v>3230</v>
      </c>
      <c r="D6582" s="3" t="s">
        <v>38</v>
      </c>
      <c r="E6582" s="36">
        <v>3.52</v>
      </c>
      <c r="F6582" s="3" t="s">
        <v>39</v>
      </c>
    </row>
    <row r="6583" spans="1:6">
      <c r="A6583" s="35">
        <v>95425</v>
      </c>
      <c r="B6583" s="3" t="s">
        <v>6149</v>
      </c>
      <c r="C6583" s="3" t="s">
        <v>3232</v>
      </c>
      <c r="D6583" s="3" t="s">
        <v>38</v>
      </c>
      <c r="E6583" s="36">
        <v>2.2000000000000002</v>
      </c>
      <c r="F6583" s="3" t="s">
        <v>39</v>
      </c>
    </row>
    <row r="6584" spans="1:6">
      <c r="A6584" s="35">
        <v>95428</v>
      </c>
      <c r="B6584" s="3" t="s">
        <v>6152</v>
      </c>
      <c r="C6584" s="3" t="s">
        <v>3230</v>
      </c>
      <c r="D6584" s="3" t="s">
        <v>38</v>
      </c>
      <c r="E6584" s="36">
        <v>1.47</v>
      </c>
      <c r="F6584" s="3" t="s">
        <v>39</v>
      </c>
    </row>
    <row r="6585" spans="1:6">
      <c r="A6585" s="35">
        <v>95426</v>
      </c>
      <c r="B6585" s="3" t="s">
        <v>6150</v>
      </c>
      <c r="C6585" s="3" t="s">
        <v>3232</v>
      </c>
      <c r="D6585" s="3" t="s">
        <v>38</v>
      </c>
      <c r="E6585" s="36">
        <v>1.89</v>
      </c>
      <c r="F6585" s="3" t="s">
        <v>39</v>
      </c>
    </row>
    <row r="6586" spans="1:6">
      <c r="A6586" s="35">
        <v>95429</v>
      </c>
      <c r="B6586" s="3" t="s">
        <v>6153</v>
      </c>
      <c r="C6586" s="3" t="s">
        <v>3230</v>
      </c>
      <c r="D6586" s="3" t="s">
        <v>38</v>
      </c>
      <c r="E6586" s="36">
        <v>1.28</v>
      </c>
      <c r="F6586" s="3" t="s">
        <v>39</v>
      </c>
    </row>
    <row r="6587" spans="1:6">
      <c r="A6587" s="35">
        <v>95427</v>
      </c>
      <c r="B6587" s="3" t="s">
        <v>6151</v>
      </c>
      <c r="C6587" s="3" t="s">
        <v>3232</v>
      </c>
      <c r="D6587" s="3" t="s">
        <v>38</v>
      </c>
      <c r="E6587" s="36">
        <v>0.71</v>
      </c>
      <c r="F6587" s="3" t="s">
        <v>39</v>
      </c>
    </row>
    <row r="6588" spans="1:6">
      <c r="A6588" s="35">
        <v>95430</v>
      </c>
      <c r="B6588" s="3" t="s">
        <v>6154</v>
      </c>
      <c r="C6588" s="3" t="s">
        <v>3230</v>
      </c>
      <c r="D6588" s="3" t="s">
        <v>38</v>
      </c>
      <c r="E6588" s="36">
        <v>0.45</v>
      </c>
      <c r="F6588" s="3" t="s">
        <v>39</v>
      </c>
    </row>
    <row r="6589" spans="1:6">
      <c r="A6589" s="35">
        <v>95877</v>
      </c>
      <c r="B6589" s="3" t="s">
        <v>6157</v>
      </c>
      <c r="C6589" s="3" t="s">
        <v>3232</v>
      </c>
      <c r="D6589" s="3" t="s">
        <v>38</v>
      </c>
      <c r="E6589" s="36">
        <v>1.74</v>
      </c>
      <c r="F6589" s="3" t="s">
        <v>39</v>
      </c>
    </row>
    <row r="6590" spans="1:6">
      <c r="A6590" s="35">
        <v>95880</v>
      </c>
      <c r="B6590" s="3" t="s">
        <v>6160</v>
      </c>
      <c r="C6590" s="3" t="s">
        <v>3230</v>
      </c>
      <c r="D6590" s="3" t="s">
        <v>38</v>
      </c>
      <c r="E6590" s="36">
        <v>1.1599999999999999</v>
      </c>
      <c r="F6590" s="3" t="s">
        <v>39</v>
      </c>
    </row>
    <row r="6591" spans="1:6">
      <c r="A6591" s="35">
        <v>100937</v>
      </c>
      <c r="B6591" s="3" t="s">
        <v>6165</v>
      </c>
      <c r="C6591" s="3" t="s">
        <v>3232</v>
      </c>
      <c r="D6591" s="3" t="s">
        <v>38</v>
      </c>
      <c r="E6591" s="36">
        <v>7.78</v>
      </c>
      <c r="F6591" s="3" t="s">
        <v>39</v>
      </c>
    </row>
    <row r="6592" spans="1:6">
      <c r="A6592" s="35">
        <v>100941</v>
      </c>
      <c r="B6592" s="3" t="s">
        <v>6169</v>
      </c>
      <c r="C6592" s="3" t="s">
        <v>3230</v>
      </c>
      <c r="D6592" s="3" t="s">
        <v>38</v>
      </c>
      <c r="E6592" s="36">
        <v>5.18</v>
      </c>
      <c r="F6592" s="3" t="s">
        <v>39</v>
      </c>
    </row>
    <row r="6593" spans="1:6">
      <c r="A6593" s="35">
        <v>97912</v>
      </c>
      <c r="B6593" s="3" t="s">
        <v>6161</v>
      </c>
      <c r="C6593" s="3" t="s">
        <v>3232</v>
      </c>
      <c r="D6593" s="3" t="s">
        <v>38</v>
      </c>
      <c r="E6593" s="36">
        <v>3.26</v>
      </c>
      <c r="F6593" s="3" t="s">
        <v>39</v>
      </c>
    </row>
    <row r="6594" spans="1:6">
      <c r="A6594" s="35">
        <v>97916</v>
      </c>
      <c r="B6594" s="3" t="s">
        <v>5849</v>
      </c>
      <c r="C6594" s="3" t="s">
        <v>3230</v>
      </c>
      <c r="D6594" s="3" t="s">
        <v>38</v>
      </c>
      <c r="E6594" s="36">
        <v>2.17</v>
      </c>
      <c r="F6594" s="3" t="s">
        <v>39</v>
      </c>
    </row>
    <row r="6595" spans="1:6">
      <c r="A6595" s="35">
        <v>97913</v>
      </c>
      <c r="B6595" s="3" t="s">
        <v>6162</v>
      </c>
      <c r="C6595" s="3" t="s">
        <v>3232</v>
      </c>
      <c r="D6595" s="3" t="s">
        <v>38</v>
      </c>
      <c r="E6595" s="36">
        <v>2.83</v>
      </c>
      <c r="F6595" s="3" t="s">
        <v>39</v>
      </c>
    </row>
    <row r="6596" spans="1:6">
      <c r="A6596" s="35">
        <v>97917</v>
      </c>
      <c r="B6596" s="3" t="s">
        <v>5850</v>
      </c>
      <c r="C6596" s="3" t="s">
        <v>3230</v>
      </c>
      <c r="D6596" s="3" t="s">
        <v>38</v>
      </c>
      <c r="E6596" s="36">
        <v>1.87</v>
      </c>
      <c r="F6596" s="3" t="s">
        <v>39</v>
      </c>
    </row>
    <row r="6597" spans="1:6">
      <c r="A6597" s="35">
        <v>97915</v>
      </c>
      <c r="B6597" s="3" t="s">
        <v>6164</v>
      </c>
      <c r="C6597" s="3" t="s">
        <v>3232</v>
      </c>
      <c r="D6597" s="3" t="s">
        <v>38</v>
      </c>
      <c r="E6597" s="36">
        <v>1.03</v>
      </c>
      <c r="F6597" s="3" t="s">
        <v>39</v>
      </c>
    </row>
    <row r="6598" spans="1:6">
      <c r="A6598" s="35">
        <v>97919</v>
      </c>
      <c r="B6598" s="3" t="s">
        <v>5852</v>
      </c>
      <c r="C6598" s="3" t="s">
        <v>3230</v>
      </c>
      <c r="D6598" s="3" t="s">
        <v>38</v>
      </c>
      <c r="E6598" s="36">
        <v>0.68</v>
      </c>
      <c r="F6598" s="3" t="s">
        <v>39</v>
      </c>
    </row>
    <row r="6599" spans="1:6">
      <c r="A6599" s="35">
        <v>97914</v>
      </c>
      <c r="B6599" s="3" t="s">
        <v>6163</v>
      </c>
      <c r="C6599" s="3" t="s">
        <v>3232</v>
      </c>
      <c r="D6599" s="3" t="s">
        <v>38</v>
      </c>
      <c r="E6599" s="36">
        <v>2.59</v>
      </c>
      <c r="F6599" s="3" t="s">
        <v>39</v>
      </c>
    </row>
    <row r="6600" spans="1:6">
      <c r="A6600" s="35">
        <v>97918</v>
      </c>
      <c r="B6600" s="3" t="s">
        <v>5851</v>
      </c>
      <c r="C6600" s="3" t="s">
        <v>3230</v>
      </c>
      <c r="D6600" s="3" t="s">
        <v>38</v>
      </c>
      <c r="E6600" s="36">
        <v>1.73</v>
      </c>
      <c r="F6600" s="3" t="s">
        <v>39</v>
      </c>
    </row>
    <row r="6601" spans="1:6">
      <c r="A6601" s="35">
        <v>100949</v>
      </c>
      <c r="B6601" s="3" t="s">
        <v>6177</v>
      </c>
      <c r="C6601" s="3" t="s">
        <v>3230</v>
      </c>
      <c r="D6601" s="3" t="s">
        <v>38</v>
      </c>
      <c r="E6601" s="36">
        <v>6.24</v>
      </c>
      <c r="F6601" s="3" t="s">
        <v>39</v>
      </c>
    </row>
    <row r="6602" spans="1:6">
      <c r="A6602" s="35">
        <v>100945</v>
      </c>
      <c r="B6602" s="3" t="s">
        <v>6173</v>
      </c>
      <c r="C6602" s="3" t="s">
        <v>3230</v>
      </c>
      <c r="D6602" s="3" t="s">
        <v>38</v>
      </c>
      <c r="E6602" s="36">
        <v>2.62</v>
      </c>
      <c r="F6602" s="3" t="s">
        <v>39</v>
      </c>
    </row>
    <row r="6603" spans="1:6">
      <c r="A6603" s="35">
        <v>100946</v>
      </c>
      <c r="B6603" s="3" t="s">
        <v>6174</v>
      </c>
      <c r="C6603" s="3" t="s">
        <v>3230</v>
      </c>
      <c r="D6603" s="3" t="s">
        <v>38</v>
      </c>
      <c r="E6603" s="36">
        <v>2.2599999999999998</v>
      </c>
      <c r="F6603" s="3" t="s">
        <v>39</v>
      </c>
    </row>
    <row r="6604" spans="1:6">
      <c r="A6604" s="35">
        <v>100948</v>
      </c>
      <c r="B6604" s="3" t="s">
        <v>6176</v>
      </c>
      <c r="C6604" s="3" t="s">
        <v>3230</v>
      </c>
      <c r="D6604" s="3" t="s">
        <v>38</v>
      </c>
      <c r="E6604" s="36">
        <v>0.82</v>
      </c>
      <c r="F6604" s="3" t="s">
        <v>39</v>
      </c>
    </row>
    <row r="6605" spans="1:6">
      <c r="A6605" s="35">
        <v>100947</v>
      </c>
      <c r="B6605" s="3" t="s">
        <v>6175</v>
      </c>
      <c r="C6605" s="3" t="s">
        <v>3230</v>
      </c>
      <c r="D6605" s="3" t="s">
        <v>38</v>
      </c>
      <c r="E6605" s="36">
        <v>2.08</v>
      </c>
      <c r="F6605" s="3" t="s">
        <v>39</v>
      </c>
    </row>
    <row r="6606" spans="1:6">
      <c r="A6606" s="35">
        <v>100954</v>
      </c>
      <c r="B6606" s="3" t="s">
        <v>6182</v>
      </c>
      <c r="C6606" s="3" t="s">
        <v>3230</v>
      </c>
      <c r="D6606" s="3" t="s">
        <v>38</v>
      </c>
      <c r="E6606" s="36">
        <v>8.06</v>
      </c>
      <c r="F6606" s="3" t="s">
        <v>39</v>
      </c>
    </row>
    <row r="6607" spans="1:6">
      <c r="A6607" s="35">
        <v>100950</v>
      </c>
      <c r="B6607" s="3" t="s">
        <v>6178</v>
      </c>
      <c r="C6607" s="3" t="s">
        <v>3230</v>
      </c>
      <c r="D6607" s="3" t="s">
        <v>38</v>
      </c>
      <c r="E6607" s="36">
        <v>3.39</v>
      </c>
      <c r="F6607" s="3" t="s">
        <v>39</v>
      </c>
    </row>
    <row r="6608" spans="1:6">
      <c r="A6608" s="35">
        <v>100951</v>
      </c>
      <c r="B6608" s="3" t="s">
        <v>6179</v>
      </c>
      <c r="C6608" s="3" t="s">
        <v>3230</v>
      </c>
      <c r="D6608" s="3" t="s">
        <v>38</v>
      </c>
      <c r="E6608" s="36">
        <v>2.92</v>
      </c>
      <c r="F6608" s="3" t="s">
        <v>39</v>
      </c>
    </row>
    <row r="6609" spans="1:6">
      <c r="A6609" s="35">
        <v>100953</v>
      </c>
      <c r="B6609" s="3" t="s">
        <v>6181</v>
      </c>
      <c r="C6609" s="3" t="s">
        <v>3230</v>
      </c>
      <c r="D6609" s="3" t="s">
        <v>38</v>
      </c>
      <c r="E6609" s="36">
        <v>1.06</v>
      </c>
      <c r="F6609" s="3" t="s">
        <v>39</v>
      </c>
    </row>
    <row r="6610" spans="1:6">
      <c r="A6610" s="35">
        <v>100952</v>
      </c>
      <c r="B6610" s="3" t="s">
        <v>6180</v>
      </c>
      <c r="C6610" s="3" t="s">
        <v>3230</v>
      </c>
      <c r="D6610" s="3" t="s">
        <v>38</v>
      </c>
      <c r="E6610" s="36">
        <v>2.69</v>
      </c>
      <c r="F6610" s="3" t="s">
        <v>39</v>
      </c>
    </row>
    <row r="6611" spans="1:6">
      <c r="A6611" s="35">
        <v>100964</v>
      </c>
      <c r="B6611" s="3" t="s">
        <v>6192</v>
      </c>
      <c r="C6611" s="3" t="s">
        <v>3232</v>
      </c>
      <c r="D6611" s="3" t="s">
        <v>38</v>
      </c>
      <c r="E6611" s="36">
        <v>8.44</v>
      </c>
      <c r="F6611" s="3" t="s">
        <v>39</v>
      </c>
    </row>
    <row r="6612" spans="1:6">
      <c r="A6612" s="35">
        <v>100960</v>
      </c>
      <c r="B6612" s="3" t="s">
        <v>6188</v>
      </c>
      <c r="C6612" s="3" t="s">
        <v>3232</v>
      </c>
      <c r="D6612" s="3" t="s">
        <v>38</v>
      </c>
      <c r="E6612" s="36">
        <v>3.52</v>
      </c>
      <c r="F6612" s="3" t="s">
        <v>39</v>
      </c>
    </row>
    <row r="6613" spans="1:6">
      <c r="A6613" s="35">
        <v>100961</v>
      </c>
      <c r="B6613" s="3" t="s">
        <v>6189</v>
      </c>
      <c r="C6613" s="3" t="s">
        <v>3232</v>
      </c>
      <c r="D6613" s="3" t="s">
        <v>38</v>
      </c>
      <c r="E6613" s="36">
        <v>3.05</v>
      </c>
      <c r="F6613" s="3" t="s">
        <v>39</v>
      </c>
    </row>
    <row r="6614" spans="1:6">
      <c r="A6614" s="35">
        <v>100963</v>
      </c>
      <c r="B6614" s="3" t="s">
        <v>6191</v>
      </c>
      <c r="C6614" s="3" t="s">
        <v>3232</v>
      </c>
      <c r="D6614" s="3" t="s">
        <v>38</v>
      </c>
      <c r="E6614" s="36">
        <v>1.0900000000000001</v>
      </c>
      <c r="F6614" s="3" t="s">
        <v>39</v>
      </c>
    </row>
    <row r="6615" spans="1:6">
      <c r="A6615" s="35">
        <v>100962</v>
      </c>
      <c r="B6615" s="3" t="s">
        <v>6190</v>
      </c>
      <c r="C6615" s="3" t="s">
        <v>3232</v>
      </c>
      <c r="D6615" s="3" t="s">
        <v>38</v>
      </c>
      <c r="E6615" s="36">
        <v>2.77</v>
      </c>
      <c r="F6615" s="3" t="s">
        <v>39</v>
      </c>
    </row>
    <row r="6616" spans="1:6">
      <c r="A6616" s="35">
        <v>100959</v>
      </c>
      <c r="B6616" s="3" t="s">
        <v>6187</v>
      </c>
      <c r="C6616" s="3" t="s">
        <v>3232</v>
      </c>
      <c r="D6616" s="3" t="s">
        <v>38</v>
      </c>
      <c r="E6616" s="36">
        <v>11.27</v>
      </c>
      <c r="F6616" s="3" t="s">
        <v>39</v>
      </c>
    </row>
    <row r="6617" spans="1:6">
      <c r="A6617" s="35">
        <v>100955</v>
      </c>
      <c r="B6617" s="3" t="s">
        <v>6183</v>
      </c>
      <c r="C6617" s="3" t="s">
        <v>3232</v>
      </c>
      <c r="D6617" s="3" t="s">
        <v>38</v>
      </c>
      <c r="E6617" s="36">
        <v>4.72</v>
      </c>
      <c r="F6617" s="3" t="s">
        <v>39</v>
      </c>
    </row>
    <row r="6618" spans="1:6">
      <c r="A6618" s="35">
        <v>100956</v>
      </c>
      <c r="B6618" s="3" t="s">
        <v>6184</v>
      </c>
      <c r="C6618" s="3" t="s">
        <v>3232</v>
      </c>
      <c r="D6618" s="3" t="s">
        <v>38</v>
      </c>
      <c r="E6618" s="36">
        <v>4.0999999999999996</v>
      </c>
      <c r="F6618" s="3" t="s">
        <v>39</v>
      </c>
    </row>
    <row r="6619" spans="1:6">
      <c r="A6619" s="35">
        <v>100958</v>
      </c>
      <c r="B6619" s="3" t="s">
        <v>6186</v>
      </c>
      <c r="C6619" s="3" t="s">
        <v>3232</v>
      </c>
      <c r="D6619" s="3" t="s">
        <v>38</v>
      </c>
      <c r="E6619" s="36">
        <v>1.5</v>
      </c>
      <c r="F6619" s="3" t="s">
        <v>39</v>
      </c>
    </row>
    <row r="6620" spans="1:6">
      <c r="A6620" s="35">
        <v>100957</v>
      </c>
      <c r="B6620" s="3" t="s">
        <v>6185</v>
      </c>
      <c r="C6620" s="3" t="s">
        <v>3232</v>
      </c>
      <c r="D6620" s="3" t="s">
        <v>38</v>
      </c>
      <c r="E6620" s="36">
        <v>3.75</v>
      </c>
      <c r="F6620" s="3" t="s">
        <v>39</v>
      </c>
    </row>
    <row r="6621" spans="1:6">
      <c r="A6621" s="35">
        <v>100970</v>
      </c>
      <c r="B6621" s="3" t="s">
        <v>6199</v>
      </c>
      <c r="C6621" s="3" t="s">
        <v>3230</v>
      </c>
      <c r="D6621" s="3" t="s">
        <v>38</v>
      </c>
      <c r="E6621" s="36">
        <v>1.94</v>
      </c>
      <c r="F6621" s="3" t="s">
        <v>39</v>
      </c>
    </row>
    <row r="6622" spans="1:6">
      <c r="A6622" s="35">
        <v>100969</v>
      </c>
      <c r="B6622" s="3" t="s">
        <v>6198</v>
      </c>
      <c r="C6622" s="3" t="s">
        <v>3230</v>
      </c>
      <c r="D6622" s="3" t="s">
        <v>38</v>
      </c>
      <c r="E6622" s="36">
        <v>2.2999999999999998</v>
      </c>
      <c r="F6622" s="3" t="s">
        <v>39</v>
      </c>
    </row>
    <row r="6623" spans="1:6">
      <c r="A6623" s="35">
        <v>102333</v>
      </c>
      <c r="B6623" s="3" t="s">
        <v>6203</v>
      </c>
      <c r="C6623" s="3" t="s">
        <v>3230</v>
      </c>
      <c r="D6623" s="3" t="s">
        <v>38</v>
      </c>
      <c r="E6623" s="36">
        <v>0.73</v>
      </c>
      <c r="F6623" s="3" t="s">
        <v>39</v>
      </c>
    </row>
    <row r="6624" spans="1:6">
      <c r="A6624" s="35">
        <v>102332</v>
      </c>
      <c r="B6624" s="3" t="s">
        <v>6202</v>
      </c>
      <c r="C6624" s="3" t="s">
        <v>3230</v>
      </c>
      <c r="D6624" s="3" t="s">
        <v>38</v>
      </c>
      <c r="E6624" s="36">
        <v>1.82</v>
      </c>
      <c r="F6624" s="3" t="s">
        <v>39</v>
      </c>
    </row>
    <row r="6625" spans="1:6">
      <c r="A6625" s="35">
        <v>100965</v>
      </c>
      <c r="B6625" s="3" t="s">
        <v>6196</v>
      </c>
      <c r="C6625" s="3" t="s">
        <v>3230</v>
      </c>
      <c r="D6625" s="3" t="s">
        <v>38</v>
      </c>
      <c r="E6625" s="36">
        <v>1.73</v>
      </c>
      <c r="F6625" s="3" t="s">
        <v>39</v>
      </c>
    </row>
    <row r="6626" spans="1:6">
      <c r="A6626" s="35">
        <v>100966</v>
      </c>
      <c r="B6626" s="3" t="s">
        <v>6197</v>
      </c>
      <c r="C6626" s="3" t="s">
        <v>3230</v>
      </c>
      <c r="D6626" s="3" t="s">
        <v>38</v>
      </c>
      <c r="E6626" s="36">
        <v>1.48</v>
      </c>
      <c r="F6626" s="3" t="s">
        <v>39</v>
      </c>
    </row>
    <row r="6627" spans="1:6">
      <c r="A6627" s="35">
        <v>102331</v>
      </c>
      <c r="B6627" s="3" t="s">
        <v>6201</v>
      </c>
      <c r="C6627" s="3" t="s">
        <v>3230</v>
      </c>
      <c r="D6627" s="3" t="s">
        <v>38</v>
      </c>
      <c r="E6627" s="36">
        <v>0.54</v>
      </c>
      <c r="F6627" s="3" t="s">
        <v>39</v>
      </c>
    </row>
    <row r="6628" spans="1:6">
      <c r="A6628" s="35">
        <v>102330</v>
      </c>
      <c r="B6628" s="3" t="s">
        <v>6200</v>
      </c>
      <c r="C6628" s="3" t="s">
        <v>3230</v>
      </c>
      <c r="D6628" s="3" t="s">
        <v>38</v>
      </c>
      <c r="E6628" s="36">
        <v>1.38</v>
      </c>
      <c r="F6628" s="3" t="s">
        <v>39</v>
      </c>
    </row>
    <row r="6629" spans="1:6">
      <c r="A6629" s="35">
        <v>100207</v>
      </c>
      <c r="B6629" s="3" t="s">
        <v>3840</v>
      </c>
      <c r="C6629" s="3" t="s">
        <v>3232</v>
      </c>
      <c r="D6629" s="3" t="s">
        <v>38</v>
      </c>
      <c r="E6629" s="36">
        <v>355.14</v>
      </c>
      <c r="F6629" s="3" t="s">
        <v>39</v>
      </c>
    </row>
    <row r="6630" spans="1:6">
      <c r="A6630" s="35">
        <v>100211</v>
      </c>
      <c r="B6630" s="3" t="s">
        <v>3845</v>
      </c>
      <c r="C6630" s="3" t="s">
        <v>3842</v>
      </c>
      <c r="D6630" s="3" t="s">
        <v>410</v>
      </c>
      <c r="E6630" s="36">
        <v>5.14</v>
      </c>
      <c r="F6630" s="3" t="s">
        <v>39</v>
      </c>
    </row>
    <row r="6631" spans="1:6">
      <c r="A6631" s="35">
        <v>100210</v>
      </c>
      <c r="B6631" s="3" t="s">
        <v>3844</v>
      </c>
      <c r="C6631" s="3" t="s">
        <v>3842</v>
      </c>
      <c r="D6631" s="3" t="s">
        <v>410</v>
      </c>
      <c r="E6631" s="36">
        <v>13.33</v>
      </c>
      <c r="F6631" s="3" t="s">
        <v>39</v>
      </c>
    </row>
    <row r="6632" spans="1:6">
      <c r="A6632" s="35">
        <v>100221</v>
      </c>
      <c r="B6632" s="3" t="s">
        <v>3856</v>
      </c>
      <c r="C6632" s="3" t="s">
        <v>3855</v>
      </c>
      <c r="D6632" s="3" t="s">
        <v>410</v>
      </c>
      <c r="E6632" s="36">
        <v>23.57</v>
      </c>
      <c r="F6632" s="3" t="s">
        <v>39</v>
      </c>
    </row>
    <row r="6633" spans="1:6">
      <c r="A6633" s="35">
        <v>100203</v>
      </c>
      <c r="B6633" s="3" t="s">
        <v>3836</v>
      </c>
      <c r="C6633" s="3" t="s">
        <v>3828</v>
      </c>
      <c r="D6633" s="3" t="s">
        <v>410</v>
      </c>
      <c r="E6633" s="36">
        <v>0.82</v>
      </c>
      <c r="F6633" s="3" t="s">
        <v>39</v>
      </c>
    </row>
    <row r="6634" spans="1:6">
      <c r="A6634" s="35">
        <v>100202</v>
      </c>
      <c r="B6634" s="3" t="s">
        <v>3835</v>
      </c>
      <c r="C6634" s="3" t="s">
        <v>3828</v>
      </c>
      <c r="D6634" s="3" t="s">
        <v>410</v>
      </c>
      <c r="E6634" s="36">
        <v>0.69</v>
      </c>
      <c r="F6634" s="3" t="s">
        <v>39</v>
      </c>
    </row>
    <row r="6635" spans="1:6">
      <c r="A6635" s="35">
        <v>100201</v>
      </c>
      <c r="B6635" s="3" t="s">
        <v>3834</v>
      </c>
      <c r="C6635" s="3" t="s">
        <v>3828</v>
      </c>
      <c r="D6635" s="3" t="s">
        <v>410</v>
      </c>
      <c r="E6635" s="36">
        <v>0.59</v>
      </c>
      <c r="F6635" s="3" t="s">
        <v>39</v>
      </c>
    </row>
    <row r="6636" spans="1:6">
      <c r="A6636" s="35">
        <v>100216</v>
      </c>
      <c r="B6636" s="3" t="s">
        <v>3850</v>
      </c>
      <c r="C6636" s="3" t="s">
        <v>3842</v>
      </c>
      <c r="D6636" s="3" t="s">
        <v>410</v>
      </c>
      <c r="E6636" s="36">
        <v>0.72</v>
      </c>
      <c r="F6636" s="3" t="s">
        <v>39</v>
      </c>
    </row>
    <row r="6637" spans="1:6">
      <c r="A6637" s="35">
        <v>100215</v>
      </c>
      <c r="B6637" s="3" t="s">
        <v>3849</v>
      </c>
      <c r="C6637" s="3" t="s">
        <v>3842</v>
      </c>
      <c r="D6637" s="3" t="s">
        <v>410</v>
      </c>
      <c r="E6637" s="36">
        <v>2.68</v>
      </c>
      <c r="F6637" s="3" t="s">
        <v>39</v>
      </c>
    </row>
    <row r="6638" spans="1:6">
      <c r="A6638" s="35">
        <v>100214</v>
      </c>
      <c r="B6638" s="3" t="s">
        <v>3848</v>
      </c>
      <c r="C6638" s="3" t="s">
        <v>3842</v>
      </c>
      <c r="D6638" s="3" t="s">
        <v>410</v>
      </c>
      <c r="E6638" s="36">
        <v>3.13</v>
      </c>
      <c r="F6638" s="3" t="s">
        <v>39</v>
      </c>
    </row>
    <row r="6639" spans="1:6">
      <c r="A6639" s="35">
        <v>100223</v>
      </c>
      <c r="B6639" s="3" t="s">
        <v>3858</v>
      </c>
      <c r="C6639" s="3" t="s">
        <v>3855</v>
      </c>
      <c r="D6639" s="3" t="s">
        <v>410</v>
      </c>
      <c r="E6639" s="36">
        <v>4.17</v>
      </c>
      <c r="F6639" s="3" t="s">
        <v>39</v>
      </c>
    </row>
    <row r="6640" spans="1:6">
      <c r="A6640" s="35">
        <v>100280</v>
      </c>
      <c r="B6640" s="3" t="s">
        <v>3917</v>
      </c>
      <c r="C6640" s="3" t="s">
        <v>3842</v>
      </c>
      <c r="D6640" s="3" t="s">
        <v>410</v>
      </c>
      <c r="E6640" s="36">
        <v>13.7</v>
      </c>
      <c r="F6640" s="3" t="s">
        <v>39</v>
      </c>
    </row>
    <row r="6641" spans="1:6">
      <c r="A6641" s="35">
        <v>100270</v>
      </c>
      <c r="B6641" s="3" t="s">
        <v>3907</v>
      </c>
      <c r="C6641" s="3" t="s">
        <v>3842</v>
      </c>
      <c r="D6641" s="3" t="s">
        <v>410</v>
      </c>
      <c r="E6641" s="36">
        <v>46.76</v>
      </c>
      <c r="F6641" s="3" t="s">
        <v>39</v>
      </c>
    </row>
    <row r="6642" spans="1:6">
      <c r="A6642" s="35">
        <v>100286</v>
      </c>
      <c r="B6642" s="3" t="s">
        <v>3923</v>
      </c>
      <c r="C6642" s="3" t="s">
        <v>3873</v>
      </c>
      <c r="D6642" s="3" t="s">
        <v>410</v>
      </c>
      <c r="E6642" s="36">
        <v>10.23</v>
      </c>
      <c r="F6642" s="3" t="s">
        <v>39</v>
      </c>
    </row>
    <row r="6643" spans="1:6">
      <c r="A6643" s="35">
        <v>100213</v>
      </c>
      <c r="B6643" s="3" t="s">
        <v>3847</v>
      </c>
      <c r="C6643" s="3" t="s">
        <v>3842</v>
      </c>
      <c r="D6643" s="3" t="s">
        <v>410</v>
      </c>
      <c r="E6643" s="36">
        <v>2.04</v>
      </c>
      <c r="F6643" s="3" t="s">
        <v>39</v>
      </c>
    </row>
    <row r="6644" spans="1:6">
      <c r="A6644" s="35">
        <v>100212</v>
      </c>
      <c r="B6644" s="3" t="s">
        <v>3846</v>
      </c>
      <c r="C6644" s="3" t="s">
        <v>3842</v>
      </c>
      <c r="D6644" s="3" t="s">
        <v>410</v>
      </c>
      <c r="E6644" s="36">
        <v>5.68</v>
      </c>
      <c r="F6644" s="3" t="s">
        <v>39</v>
      </c>
    </row>
    <row r="6645" spans="1:6">
      <c r="A6645" s="35">
        <v>100222</v>
      </c>
      <c r="B6645" s="3" t="s">
        <v>3857</v>
      </c>
      <c r="C6645" s="3" t="s">
        <v>3855</v>
      </c>
      <c r="D6645" s="3" t="s">
        <v>410</v>
      </c>
      <c r="E6645" s="36">
        <v>8.93</v>
      </c>
      <c r="F6645" s="3" t="s">
        <v>39</v>
      </c>
    </row>
    <row r="6646" spans="1:6">
      <c r="A6646" s="35">
        <v>100226</v>
      </c>
      <c r="B6646" s="3" t="s">
        <v>3862</v>
      </c>
      <c r="C6646" s="3" t="s">
        <v>3861</v>
      </c>
      <c r="D6646" s="3" t="s">
        <v>410</v>
      </c>
      <c r="E6646" s="36">
        <v>0.51</v>
      </c>
      <c r="F6646" s="3" t="s">
        <v>39</v>
      </c>
    </row>
    <row r="6647" spans="1:6">
      <c r="A6647" s="35">
        <v>100200</v>
      </c>
      <c r="B6647" s="3" t="s">
        <v>3833</v>
      </c>
      <c r="C6647" s="3" t="s">
        <v>3828</v>
      </c>
      <c r="D6647" s="3" t="s">
        <v>410</v>
      </c>
      <c r="E6647" s="36">
        <v>0.3</v>
      </c>
      <c r="F6647" s="3" t="s">
        <v>39</v>
      </c>
    </row>
    <row r="6648" spans="1:6">
      <c r="A6648" s="35">
        <v>100199</v>
      </c>
      <c r="B6648" s="3" t="s">
        <v>3832</v>
      </c>
      <c r="C6648" s="3" t="s">
        <v>3828</v>
      </c>
      <c r="D6648" s="3" t="s">
        <v>410</v>
      </c>
      <c r="E6648" s="36">
        <v>0.24</v>
      </c>
      <c r="F6648" s="3" t="s">
        <v>39</v>
      </c>
    </row>
    <row r="6649" spans="1:6">
      <c r="A6649" s="35">
        <v>100198</v>
      </c>
      <c r="B6649" s="3" t="s">
        <v>3831</v>
      </c>
      <c r="C6649" s="3" t="s">
        <v>3828</v>
      </c>
      <c r="D6649" s="3" t="s">
        <v>410</v>
      </c>
      <c r="E6649" s="36">
        <v>0.2</v>
      </c>
      <c r="F6649" s="3" t="s">
        <v>39</v>
      </c>
    </row>
    <row r="6650" spans="1:6">
      <c r="A6650" s="35">
        <v>100283</v>
      </c>
      <c r="B6650" s="3" t="s">
        <v>3920</v>
      </c>
      <c r="C6650" s="3" t="s">
        <v>3855</v>
      </c>
      <c r="D6650" s="3" t="s">
        <v>410</v>
      </c>
      <c r="E6650" s="36">
        <v>18.88</v>
      </c>
      <c r="F6650" s="3" t="s">
        <v>39</v>
      </c>
    </row>
    <row r="6651" spans="1:6">
      <c r="A6651" s="35">
        <v>100227</v>
      </c>
      <c r="B6651" s="3" t="s">
        <v>3863</v>
      </c>
      <c r="C6651" s="3" t="s">
        <v>3861</v>
      </c>
      <c r="D6651" s="3" t="s">
        <v>410</v>
      </c>
      <c r="E6651" s="36">
        <v>0.75</v>
      </c>
      <c r="F6651" s="3" t="s">
        <v>39</v>
      </c>
    </row>
    <row r="6652" spans="1:6">
      <c r="A6652" s="35">
        <v>100205</v>
      </c>
      <c r="B6652" s="3" t="s">
        <v>3838</v>
      </c>
      <c r="C6652" s="3" t="s">
        <v>3232</v>
      </c>
      <c r="D6652" s="3" t="s">
        <v>410</v>
      </c>
      <c r="E6652" s="37">
        <v>1094.27</v>
      </c>
      <c r="F6652" s="3" t="s">
        <v>39</v>
      </c>
    </row>
    <row r="6653" spans="1:6">
      <c r="A6653" s="35">
        <v>100206</v>
      </c>
      <c r="B6653" s="3" t="s">
        <v>3839</v>
      </c>
      <c r="C6653" s="3" t="s">
        <v>3232</v>
      </c>
      <c r="D6653" s="3" t="s">
        <v>410</v>
      </c>
      <c r="E6653" s="36">
        <v>790.97</v>
      </c>
      <c r="F6653" s="3" t="s">
        <v>39</v>
      </c>
    </row>
    <row r="6654" spans="1:6">
      <c r="A6654" s="35">
        <v>100281</v>
      </c>
      <c r="B6654" s="3" t="s">
        <v>3918</v>
      </c>
      <c r="C6654" s="3" t="s">
        <v>3842</v>
      </c>
      <c r="D6654" s="3" t="s">
        <v>38</v>
      </c>
      <c r="E6654" s="36">
        <v>3.11</v>
      </c>
      <c r="F6654" s="3" t="s">
        <v>39</v>
      </c>
    </row>
    <row r="6655" spans="1:6">
      <c r="A6655" s="35">
        <v>100219</v>
      </c>
      <c r="B6655" s="3" t="s">
        <v>3853</v>
      </c>
      <c r="C6655" s="3" t="s">
        <v>3842</v>
      </c>
      <c r="D6655" s="3" t="s">
        <v>38</v>
      </c>
      <c r="E6655" s="36">
        <v>0.38</v>
      </c>
      <c r="F6655" s="3" t="s">
        <v>39</v>
      </c>
    </row>
    <row r="6656" spans="1:6">
      <c r="A6656" s="35">
        <v>100218</v>
      </c>
      <c r="B6656" s="3" t="s">
        <v>3852</v>
      </c>
      <c r="C6656" s="3" t="s">
        <v>3842</v>
      </c>
      <c r="D6656" s="3" t="s">
        <v>38</v>
      </c>
      <c r="E6656" s="36">
        <v>1.73</v>
      </c>
      <c r="F6656" s="3" t="s">
        <v>39</v>
      </c>
    </row>
    <row r="6657" spans="1:6">
      <c r="A6657" s="35">
        <v>100217</v>
      </c>
      <c r="B6657" s="3" t="s">
        <v>3851</v>
      </c>
      <c r="C6657" s="3" t="s">
        <v>3842</v>
      </c>
      <c r="D6657" s="3" t="s">
        <v>38</v>
      </c>
      <c r="E6657" s="36">
        <v>2.54</v>
      </c>
      <c r="F6657" s="3" t="s">
        <v>39</v>
      </c>
    </row>
    <row r="6658" spans="1:6">
      <c r="A6658" s="35">
        <v>100224</v>
      </c>
      <c r="B6658" s="3" t="s">
        <v>3859</v>
      </c>
      <c r="C6658" s="3" t="s">
        <v>3855</v>
      </c>
      <c r="D6658" s="3" t="s">
        <v>38</v>
      </c>
      <c r="E6658" s="36">
        <v>2.54</v>
      </c>
      <c r="F6658" s="3" t="s">
        <v>39</v>
      </c>
    </row>
    <row r="6659" spans="1:6">
      <c r="A6659" s="35">
        <v>100228</v>
      </c>
      <c r="B6659" s="3" t="s">
        <v>3864</v>
      </c>
      <c r="C6659" s="3" t="s">
        <v>3861</v>
      </c>
      <c r="D6659" s="3" t="s">
        <v>38</v>
      </c>
      <c r="E6659" s="36">
        <v>0.24</v>
      </c>
      <c r="F6659" s="3" t="s">
        <v>39</v>
      </c>
    </row>
    <row r="6660" spans="1:6">
      <c r="A6660" s="35">
        <v>100204</v>
      </c>
      <c r="B6660" s="3" t="s">
        <v>3837</v>
      </c>
      <c r="C6660" s="3" t="s">
        <v>3828</v>
      </c>
      <c r="D6660" s="3" t="s">
        <v>38</v>
      </c>
      <c r="E6660" s="36">
        <v>0.09</v>
      </c>
      <c r="F6660" s="3" t="s">
        <v>39</v>
      </c>
    </row>
    <row r="6661" spans="1:6">
      <c r="A6661" s="35">
        <v>100284</v>
      </c>
      <c r="B6661" s="3" t="s">
        <v>3921</v>
      </c>
      <c r="C6661" s="3" t="s">
        <v>3855</v>
      </c>
      <c r="D6661" s="3" t="s">
        <v>38</v>
      </c>
      <c r="E6661" s="36">
        <v>9.11</v>
      </c>
      <c r="F6661" s="3" t="s">
        <v>39</v>
      </c>
    </row>
    <row r="6662" spans="1:6">
      <c r="A6662" s="35">
        <v>100277</v>
      </c>
      <c r="B6662" s="3" t="s">
        <v>3914</v>
      </c>
      <c r="C6662" s="3" t="s">
        <v>3855</v>
      </c>
      <c r="D6662" s="3" t="s">
        <v>38</v>
      </c>
      <c r="E6662" s="36">
        <v>1.63</v>
      </c>
      <c r="F6662" s="3" t="s">
        <v>39</v>
      </c>
    </row>
    <row r="6663" spans="1:6">
      <c r="A6663" s="35">
        <v>100278</v>
      </c>
      <c r="B6663" s="3" t="s">
        <v>3915</v>
      </c>
      <c r="C6663" s="3" t="s">
        <v>3842</v>
      </c>
      <c r="D6663" s="3" t="s">
        <v>410</v>
      </c>
      <c r="E6663" s="36">
        <v>29.85</v>
      </c>
      <c r="F6663" s="3" t="s">
        <v>39</v>
      </c>
    </row>
    <row r="6664" spans="1:6">
      <c r="A6664" s="35">
        <v>100268</v>
      </c>
      <c r="B6664" s="3" t="s">
        <v>3905</v>
      </c>
      <c r="C6664" s="3" t="s">
        <v>3842</v>
      </c>
      <c r="D6664" s="3" t="s">
        <v>410</v>
      </c>
      <c r="E6664" s="36">
        <v>62.39</v>
      </c>
      <c r="F6664" s="3" t="s">
        <v>39</v>
      </c>
    </row>
    <row r="6665" spans="1:6">
      <c r="A6665" s="35">
        <v>100285</v>
      </c>
      <c r="B6665" s="3" t="s">
        <v>3922</v>
      </c>
      <c r="C6665" s="3" t="s">
        <v>3873</v>
      </c>
      <c r="D6665" s="3" t="s">
        <v>410</v>
      </c>
      <c r="E6665" s="36">
        <v>31.4</v>
      </c>
      <c r="F6665" s="3" t="s">
        <v>39</v>
      </c>
    </row>
    <row r="6666" spans="1:6">
      <c r="A6666" s="35">
        <v>100209</v>
      </c>
      <c r="B6666" s="3" t="s">
        <v>3843</v>
      </c>
      <c r="C6666" s="3" t="s">
        <v>3842</v>
      </c>
      <c r="D6666" s="3" t="s">
        <v>410</v>
      </c>
      <c r="E6666" s="36">
        <v>7.23</v>
      </c>
      <c r="F6666" s="3" t="s">
        <v>39</v>
      </c>
    </row>
    <row r="6667" spans="1:6">
      <c r="A6667" s="35">
        <v>100208</v>
      </c>
      <c r="B6667" s="3" t="s">
        <v>3841</v>
      </c>
      <c r="C6667" s="3" t="s">
        <v>3842</v>
      </c>
      <c r="D6667" s="3" t="s">
        <v>410</v>
      </c>
      <c r="E6667" s="36">
        <v>14.47</v>
      </c>
      <c r="F6667" s="3" t="s">
        <v>39</v>
      </c>
    </row>
    <row r="6668" spans="1:6">
      <c r="A6668" s="35">
        <v>100256</v>
      </c>
      <c r="B6668" s="3" t="s">
        <v>3893</v>
      </c>
      <c r="C6668" s="3" t="s">
        <v>3873</v>
      </c>
      <c r="D6668" s="3" t="s">
        <v>410</v>
      </c>
      <c r="E6668" s="36">
        <v>6.63</v>
      </c>
      <c r="F6668" s="3" t="s">
        <v>39</v>
      </c>
    </row>
    <row r="6669" spans="1:6">
      <c r="A6669" s="35">
        <v>100220</v>
      </c>
      <c r="B6669" s="3" t="s">
        <v>3854</v>
      </c>
      <c r="C6669" s="3" t="s">
        <v>3855</v>
      </c>
      <c r="D6669" s="3" t="s">
        <v>410</v>
      </c>
      <c r="E6669" s="36">
        <v>20.79</v>
      </c>
      <c r="F6669" s="3" t="s">
        <v>39</v>
      </c>
    </row>
    <row r="6670" spans="1:6">
      <c r="A6670" s="35">
        <v>100287</v>
      </c>
      <c r="B6670" s="3" t="s">
        <v>3924</v>
      </c>
      <c r="C6670" s="3" t="s">
        <v>3873</v>
      </c>
      <c r="D6670" s="3" t="s">
        <v>410</v>
      </c>
      <c r="E6670" s="36">
        <v>9.8000000000000007</v>
      </c>
      <c r="F6670" s="3" t="s">
        <v>39</v>
      </c>
    </row>
    <row r="6671" spans="1:6">
      <c r="A6671" s="35">
        <v>100274</v>
      </c>
      <c r="B6671" s="3" t="s">
        <v>3911</v>
      </c>
      <c r="C6671" s="3" t="s">
        <v>3855</v>
      </c>
      <c r="D6671" s="3" t="s">
        <v>410</v>
      </c>
      <c r="E6671" s="36">
        <v>20.8</v>
      </c>
      <c r="F6671" s="3" t="s">
        <v>39</v>
      </c>
    </row>
    <row r="6672" spans="1:6">
      <c r="A6672" s="35">
        <v>100264</v>
      </c>
      <c r="B6672" s="3" t="s">
        <v>3901</v>
      </c>
      <c r="C6672" s="3" t="s">
        <v>3855</v>
      </c>
      <c r="D6672" s="3" t="s">
        <v>410</v>
      </c>
      <c r="E6672" s="36">
        <v>29.35</v>
      </c>
      <c r="F6672" s="3" t="s">
        <v>39</v>
      </c>
    </row>
    <row r="6673" spans="1:6">
      <c r="A6673" s="35">
        <v>100225</v>
      </c>
      <c r="B6673" s="3" t="s">
        <v>3860</v>
      </c>
      <c r="C6673" s="3" t="s">
        <v>3861</v>
      </c>
      <c r="D6673" s="3" t="s">
        <v>410</v>
      </c>
      <c r="E6673" s="36">
        <v>1.63</v>
      </c>
      <c r="F6673" s="3" t="s">
        <v>39</v>
      </c>
    </row>
    <row r="6674" spans="1:6">
      <c r="A6674" s="35">
        <v>100266</v>
      </c>
      <c r="B6674" s="3" t="s">
        <v>3903</v>
      </c>
      <c r="C6674" s="3" t="s">
        <v>3842</v>
      </c>
      <c r="D6674" s="3" t="s">
        <v>410</v>
      </c>
      <c r="E6674" s="36">
        <v>62.39</v>
      </c>
      <c r="F6674" s="3" t="s">
        <v>39</v>
      </c>
    </row>
    <row r="6675" spans="1:6">
      <c r="A6675" s="35">
        <v>100257</v>
      </c>
      <c r="B6675" s="3" t="s">
        <v>3894</v>
      </c>
      <c r="C6675" s="3" t="s">
        <v>3873</v>
      </c>
      <c r="D6675" s="3" t="s">
        <v>410</v>
      </c>
      <c r="E6675" s="36">
        <v>3.98</v>
      </c>
      <c r="F6675" s="3" t="s">
        <v>39</v>
      </c>
    </row>
    <row r="6676" spans="1:6">
      <c r="A6676" s="35">
        <v>100197</v>
      </c>
      <c r="B6676" s="3" t="s">
        <v>3830</v>
      </c>
      <c r="C6676" s="3" t="s">
        <v>3828</v>
      </c>
      <c r="D6676" s="3" t="s">
        <v>410</v>
      </c>
      <c r="E6676" s="36">
        <v>1.47</v>
      </c>
      <c r="F6676" s="3" t="s">
        <v>39</v>
      </c>
    </row>
    <row r="6677" spans="1:6">
      <c r="A6677" s="35">
        <v>100196</v>
      </c>
      <c r="B6677" s="3" t="s">
        <v>3829</v>
      </c>
      <c r="C6677" s="3" t="s">
        <v>3828</v>
      </c>
      <c r="D6677" s="3" t="s">
        <v>410</v>
      </c>
      <c r="E6677" s="36">
        <v>0.98</v>
      </c>
      <c r="F6677" s="3" t="s">
        <v>39</v>
      </c>
    </row>
    <row r="6678" spans="1:6">
      <c r="A6678" s="35">
        <v>100195</v>
      </c>
      <c r="B6678" s="3" t="s">
        <v>3827</v>
      </c>
      <c r="C6678" s="3" t="s">
        <v>3828</v>
      </c>
      <c r="D6678" s="3" t="s">
        <v>410</v>
      </c>
      <c r="E6678" s="36">
        <v>0.57999999999999996</v>
      </c>
      <c r="F6678" s="3" t="s">
        <v>39</v>
      </c>
    </row>
    <row r="6679" spans="1:6">
      <c r="A6679" s="35">
        <v>100255</v>
      </c>
      <c r="B6679" s="3" t="s">
        <v>3892</v>
      </c>
      <c r="C6679" s="3" t="s">
        <v>3873</v>
      </c>
      <c r="D6679" s="3" t="s">
        <v>410</v>
      </c>
      <c r="E6679" s="36">
        <v>9.9499999999999993</v>
      </c>
      <c r="F6679" s="3" t="s">
        <v>39</v>
      </c>
    </row>
    <row r="6680" spans="1:6">
      <c r="A6680" s="35">
        <v>100273</v>
      </c>
      <c r="B6680" s="3" t="s">
        <v>3910</v>
      </c>
      <c r="C6680" s="3" t="s">
        <v>3828</v>
      </c>
      <c r="D6680" s="3" t="s">
        <v>410</v>
      </c>
      <c r="E6680" s="36">
        <v>2.44</v>
      </c>
      <c r="F6680" s="3" t="s">
        <v>39</v>
      </c>
    </row>
    <row r="6681" spans="1:6">
      <c r="A6681" s="35">
        <v>100282</v>
      </c>
      <c r="B6681" s="3" t="s">
        <v>3919</v>
      </c>
      <c r="C6681" s="3" t="s">
        <v>3855</v>
      </c>
      <c r="D6681" s="3" t="s">
        <v>410</v>
      </c>
      <c r="E6681" s="36">
        <v>116.89</v>
      </c>
      <c r="F6681" s="3" t="s">
        <v>39</v>
      </c>
    </row>
    <row r="6682" spans="1:6">
      <c r="A6682" s="35">
        <v>100276</v>
      </c>
      <c r="B6682" s="3" t="s">
        <v>3913</v>
      </c>
      <c r="C6682" s="3" t="s">
        <v>3855</v>
      </c>
      <c r="D6682" s="3" t="s">
        <v>410</v>
      </c>
      <c r="E6682" s="36">
        <v>24.55</v>
      </c>
      <c r="F6682" s="3" t="s">
        <v>39</v>
      </c>
    </row>
    <row r="6683" spans="1:6">
      <c r="A6683" s="35">
        <v>100275</v>
      </c>
      <c r="B6683" s="3" t="s">
        <v>3912</v>
      </c>
      <c r="C6683" s="3" t="s">
        <v>3855</v>
      </c>
      <c r="D6683" s="3" t="s">
        <v>410</v>
      </c>
      <c r="E6683" s="36">
        <v>13.45</v>
      </c>
      <c r="F6683" s="3" t="s">
        <v>39</v>
      </c>
    </row>
    <row r="6684" spans="1:6">
      <c r="A6684" s="35">
        <v>100254</v>
      </c>
      <c r="B6684" s="3" t="s">
        <v>3891</v>
      </c>
      <c r="C6684" s="3" t="s">
        <v>3873</v>
      </c>
      <c r="D6684" s="3" t="s">
        <v>410</v>
      </c>
      <c r="E6684" s="36">
        <v>29.4</v>
      </c>
      <c r="F6684" s="3" t="s">
        <v>39</v>
      </c>
    </row>
    <row r="6685" spans="1:6">
      <c r="A6685" s="35">
        <v>100250</v>
      </c>
      <c r="B6685" s="3" t="s">
        <v>3887</v>
      </c>
      <c r="C6685" s="3" t="s">
        <v>3873</v>
      </c>
      <c r="D6685" s="3" t="s">
        <v>410</v>
      </c>
      <c r="E6685" s="36">
        <v>3.31</v>
      </c>
      <c r="F6685" s="3" t="s">
        <v>39</v>
      </c>
    </row>
    <row r="6686" spans="1:6">
      <c r="A6686" s="35">
        <v>100251</v>
      </c>
      <c r="B6686" s="3" t="s">
        <v>3888</v>
      </c>
      <c r="C6686" s="3" t="s">
        <v>3873</v>
      </c>
      <c r="D6686" s="3" t="s">
        <v>410</v>
      </c>
      <c r="E6686" s="36">
        <v>9.8000000000000007</v>
      </c>
      <c r="F6686" s="3" t="s">
        <v>39</v>
      </c>
    </row>
    <row r="6687" spans="1:6">
      <c r="A6687" s="35">
        <v>100252</v>
      </c>
      <c r="B6687" s="3" t="s">
        <v>3889</v>
      </c>
      <c r="C6687" s="3" t="s">
        <v>3873</v>
      </c>
      <c r="D6687" s="3" t="s">
        <v>410</v>
      </c>
      <c r="E6687" s="36">
        <v>14.7</v>
      </c>
      <c r="F6687" s="3" t="s">
        <v>39</v>
      </c>
    </row>
    <row r="6688" spans="1:6">
      <c r="A6688" s="35">
        <v>100253</v>
      </c>
      <c r="B6688" s="3" t="s">
        <v>3890</v>
      </c>
      <c r="C6688" s="3" t="s">
        <v>3873</v>
      </c>
      <c r="D6688" s="3" t="s">
        <v>410</v>
      </c>
      <c r="E6688" s="36">
        <v>19.600000000000001</v>
      </c>
      <c r="F6688" s="3" t="s">
        <v>39</v>
      </c>
    </row>
    <row r="6689" spans="1:6">
      <c r="A6689" s="35">
        <v>100249</v>
      </c>
      <c r="B6689" s="3" t="s">
        <v>3886</v>
      </c>
      <c r="C6689" s="3" t="s">
        <v>3873</v>
      </c>
      <c r="D6689" s="3" t="s">
        <v>410</v>
      </c>
      <c r="E6689" s="36">
        <v>1.98</v>
      </c>
      <c r="F6689" s="3" t="s">
        <v>39</v>
      </c>
    </row>
    <row r="6690" spans="1:6">
      <c r="A6690" s="35">
        <v>100244</v>
      </c>
      <c r="B6690" s="3" t="s">
        <v>3881</v>
      </c>
      <c r="C6690" s="3" t="s">
        <v>3873</v>
      </c>
      <c r="D6690" s="3" t="s">
        <v>410</v>
      </c>
      <c r="E6690" s="36">
        <v>2.98</v>
      </c>
      <c r="F6690" s="3" t="s">
        <v>39</v>
      </c>
    </row>
    <row r="6691" spans="1:6">
      <c r="A6691" s="35">
        <v>100245</v>
      </c>
      <c r="B6691" s="3" t="s">
        <v>3882</v>
      </c>
      <c r="C6691" s="3" t="s">
        <v>3873</v>
      </c>
      <c r="D6691" s="3" t="s">
        <v>410</v>
      </c>
      <c r="E6691" s="36">
        <v>5.97</v>
      </c>
      <c r="F6691" s="3" t="s">
        <v>39</v>
      </c>
    </row>
    <row r="6692" spans="1:6">
      <c r="A6692" s="35">
        <v>100243</v>
      </c>
      <c r="B6692" s="3" t="s">
        <v>3880</v>
      </c>
      <c r="C6692" s="3" t="s">
        <v>3873</v>
      </c>
      <c r="D6692" s="3" t="s">
        <v>410</v>
      </c>
      <c r="E6692" s="36">
        <v>2.38</v>
      </c>
      <c r="F6692" s="3" t="s">
        <v>39</v>
      </c>
    </row>
    <row r="6693" spans="1:6">
      <c r="A6693" s="35">
        <v>100239</v>
      </c>
      <c r="B6693" s="3" t="s">
        <v>3876</v>
      </c>
      <c r="C6693" s="3" t="s">
        <v>3873</v>
      </c>
      <c r="D6693" s="3" t="s">
        <v>410</v>
      </c>
      <c r="E6693" s="36">
        <v>4.97</v>
      </c>
      <c r="F6693" s="3" t="s">
        <v>39</v>
      </c>
    </row>
    <row r="6694" spans="1:6">
      <c r="A6694" s="35">
        <v>100238</v>
      </c>
      <c r="B6694" s="3" t="s">
        <v>3875</v>
      </c>
      <c r="C6694" s="3" t="s">
        <v>3873</v>
      </c>
      <c r="D6694" s="3" t="s">
        <v>410</v>
      </c>
      <c r="E6694" s="36">
        <v>3.98</v>
      </c>
      <c r="F6694" s="3" t="s">
        <v>39</v>
      </c>
    </row>
    <row r="6695" spans="1:6">
      <c r="A6695" s="35">
        <v>100241</v>
      </c>
      <c r="B6695" s="3" t="s">
        <v>3878</v>
      </c>
      <c r="C6695" s="3" t="s">
        <v>3873</v>
      </c>
      <c r="D6695" s="3" t="s">
        <v>410</v>
      </c>
      <c r="E6695" s="36">
        <v>4.97</v>
      </c>
      <c r="F6695" s="3" t="s">
        <v>39</v>
      </c>
    </row>
    <row r="6696" spans="1:6">
      <c r="A6696" s="35">
        <v>100242</v>
      </c>
      <c r="B6696" s="3" t="s">
        <v>3879</v>
      </c>
      <c r="C6696" s="3" t="s">
        <v>3873</v>
      </c>
      <c r="D6696" s="3" t="s">
        <v>410</v>
      </c>
      <c r="E6696" s="36">
        <v>14.7</v>
      </c>
      <c r="F6696" s="3" t="s">
        <v>39</v>
      </c>
    </row>
    <row r="6697" spans="1:6">
      <c r="A6697" s="35">
        <v>100240</v>
      </c>
      <c r="B6697" s="3" t="s">
        <v>3877</v>
      </c>
      <c r="C6697" s="3" t="s">
        <v>3873</v>
      </c>
      <c r="D6697" s="3" t="s">
        <v>410</v>
      </c>
      <c r="E6697" s="36">
        <v>2.98</v>
      </c>
      <c r="F6697" s="3" t="s">
        <v>39</v>
      </c>
    </row>
    <row r="6698" spans="1:6">
      <c r="A6698" s="35">
        <v>100248</v>
      </c>
      <c r="B6698" s="3" t="s">
        <v>3885</v>
      </c>
      <c r="C6698" s="3" t="s">
        <v>3873</v>
      </c>
      <c r="D6698" s="3" t="s">
        <v>410</v>
      </c>
      <c r="E6698" s="36">
        <v>9.8000000000000007</v>
      </c>
      <c r="F6698" s="3" t="s">
        <v>39</v>
      </c>
    </row>
    <row r="6699" spans="1:6">
      <c r="A6699" s="35">
        <v>100247</v>
      </c>
      <c r="B6699" s="3" t="s">
        <v>3884</v>
      </c>
      <c r="C6699" s="3" t="s">
        <v>3873</v>
      </c>
      <c r="D6699" s="3" t="s">
        <v>410</v>
      </c>
      <c r="E6699" s="36">
        <v>2.48</v>
      </c>
      <c r="F6699" s="3" t="s">
        <v>39</v>
      </c>
    </row>
    <row r="6700" spans="1:6">
      <c r="A6700" s="35">
        <v>100246</v>
      </c>
      <c r="B6700" s="3" t="s">
        <v>3883</v>
      </c>
      <c r="C6700" s="3" t="s">
        <v>3873</v>
      </c>
      <c r="D6700" s="3" t="s">
        <v>410</v>
      </c>
      <c r="E6700" s="36">
        <v>1.98</v>
      </c>
      <c r="F6700" s="3" t="s">
        <v>39</v>
      </c>
    </row>
    <row r="6701" spans="1:6">
      <c r="A6701" s="35">
        <v>100237</v>
      </c>
      <c r="B6701" s="3" t="s">
        <v>3874</v>
      </c>
      <c r="C6701" s="3" t="s">
        <v>3873</v>
      </c>
      <c r="D6701" s="3" t="s">
        <v>410</v>
      </c>
      <c r="E6701" s="36">
        <v>2.48</v>
      </c>
      <c r="F6701" s="3" t="s">
        <v>39</v>
      </c>
    </row>
    <row r="6702" spans="1:6">
      <c r="A6702" s="35">
        <v>100236</v>
      </c>
      <c r="B6702" s="3" t="s">
        <v>3872</v>
      </c>
      <c r="C6702" s="3" t="s">
        <v>3873</v>
      </c>
      <c r="D6702" s="3" t="s">
        <v>410</v>
      </c>
      <c r="E6702" s="36">
        <v>2.0699999999999998</v>
      </c>
      <c r="F6702" s="3" t="s">
        <v>39</v>
      </c>
    </row>
    <row r="6703" spans="1:6">
      <c r="A6703" s="35">
        <v>100263</v>
      </c>
      <c r="B6703" s="3" t="s">
        <v>3900</v>
      </c>
      <c r="C6703" s="3" t="s">
        <v>3828</v>
      </c>
      <c r="D6703" s="3" t="s">
        <v>410</v>
      </c>
      <c r="E6703" s="36">
        <v>1.61</v>
      </c>
      <c r="F6703" s="3" t="s">
        <v>39</v>
      </c>
    </row>
    <row r="6704" spans="1:6">
      <c r="A6704" s="35">
        <v>100260</v>
      </c>
      <c r="B6704" s="3" t="s">
        <v>3897</v>
      </c>
      <c r="C6704" s="3" t="s">
        <v>3828</v>
      </c>
      <c r="D6704" s="3" t="s">
        <v>410</v>
      </c>
      <c r="E6704" s="36">
        <v>6.46</v>
      </c>
      <c r="F6704" s="3" t="s">
        <v>39</v>
      </c>
    </row>
    <row r="6705" spans="1:6">
      <c r="A6705" s="35">
        <v>100261</v>
      </c>
      <c r="B6705" s="3" t="s">
        <v>3898</v>
      </c>
      <c r="C6705" s="3" t="s">
        <v>3828</v>
      </c>
      <c r="D6705" s="3" t="s">
        <v>410</v>
      </c>
      <c r="E6705" s="36">
        <v>4.0599999999999996</v>
      </c>
      <c r="F6705" s="3" t="s">
        <v>39</v>
      </c>
    </row>
    <row r="6706" spans="1:6">
      <c r="A6706" s="35">
        <v>100262</v>
      </c>
      <c r="B6706" s="3" t="s">
        <v>3899</v>
      </c>
      <c r="C6706" s="3" t="s">
        <v>3828</v>
      </c>
      <c r="D6706" s="3" t="s">
        <v>410</v>
      </c>
      <c r="E6706" s="36">
        <v>2.5099999999999998</v>
      </c>
      <c r="F6706" s="3" t="s">
        <v>39</v>
      </c>
    </row>
    <row r="6707" spans="1:6">
      <c r="A6707" s="35">
        <v>100271</v>
      </c>
      <c r="B6707" s="3" t="s">
        <v>3908</v>
      </c>
      <c r="C6707" s="3" t="s">
        <v>3855</v>
      </c>
      <c r="D6707" s="3" t="s">
        <v>410</v>
      </c>
      <c r="E6707" s="36">
        <v>46.79</v>
      </c>
      <c r="F6707" s="3" t="s">
        <v>39</v>
      </c>
    </row>
    <row r="6708" spans="1:6">
      <c r="A6708" s="35">
        <v>100258</v>
      </c>
      <c r="B6708" s="3" t="s">
        <v>3895</v>
      </c>
      <c r="C6708" s="3" t="s">
        <v>3873</v>
      </c>
      <c r="D6708" s="3" t="s">
        <v>410</v>
      </c>
      <c r="E6708" s="36">
        <v>9.9499999999999993</v>
      </c>
      <c r="F6708" s="3" t="s">
        <v>39</v>
      </c>
    </row>
    <row r="6709" spans="1:6">
      <c r="A6709" s="35">
        <v>100259</v>
      </c>
      <c r="B6709" s="3" t="s">
        <v>3896</v>
      </c>
      <c r="C6709" s="3" t="s">
        <v>3873</v>
      </c>
      <c r="D6709" s="3" t="s">
        <v>410</v>
      </c>
      <c r="E6709" s="36">
        <v>19.600000000000001</v>
      </c>
      <c r="F6709" s="3" t="s">
        <v>39</v>
      </c>
    </row>
    <row r="6710" spans="1:6">
      <c r="A6710" s="35">
        <v>100279</v>
      </c>
      <c r="B6710" s="3" t="s">
        <v>3916</v>
      </c>
      <c r="C6710" s="3" t="s">
        <v>91</v>
      </c>
      <c r="D6710" s="3" t="s">
        <v>410</v>
      </c>
      <c r="E6710" s="36">
        <v>0.56999999999999995</v>
      </c>
      <c r="F6710" s="3" t="s">
        <v>39</v>
      </c>
    </row>
    <row r="6711" spans="1:6">
      <c r="A6711" s="35">
        <v>100233</v>
      </c>
      <c r="B6711" s="3" t="s">
        <v>3869</v>
      </c>
      <c r="C6711" s="3" t="s">
        <v>91</v>
      </c>
      <c r="D6711" s="3" t="s">
        <v>410</v>
      </c>
      <c r="E6711" s="36">
        <v>0.13</v>
      </c>
      <c r="F6711" s="3" t="s">
        <v>39</v>
      </c>
    </row>
    <row r="6712" spans="1:6">
      <c r="A6712" s="35">
        <v>100232</v>
      </c>
      <c r="B6712" s="3" t="s">
        <v>3868</v>
      </c>
      <c r="C6712" s="3" t="s">
        <v>91</v>
      </c>
      <c r="D6712" s="3" t="s">
        <v>410</v>
      </c>
      <c r="E6712" s="36">
        <v>0.27</v>
      </c>
      <c r="F6712" s="3" t="s">
        <v>39</v>
      </c>
    </row>
    <row r="6713" spans="1:6">
      <c r="A6713" s="35">
        <v>100234</v>
      </c>
      <c r="B6713" s="3" t="s">
        <v>3870</v>
      </c>
      <c r="C6713" s="3" t="s">
        <v>188</v>
      </c>
      <c r="D6713" s="3" t="s">
        <v>410</v>
      </c>
      <c r="E6713" s="36">
        <v>0.41</v>
      </c>
      <c r="F6713" s="3" t="s">
        <v>39</v>
      </c>
    </row>
    <row r="6714" spans="1:6">
      <c r="A6714" s="35">
        <v>100265</v>
      </c>
      <c r="B6714" s="3" t="s">
        <v>3902</v>
      </c>
      <c r="C6714" s="3" t="s">
        <v>188</v>
      </c>
      <c r="D6714" s="3" t="s">
        <v>410</v>
      </c>
      <c r="E6714" s="36">
        <v>0.61</v>
      </c>
      <c r="F6714" s="3" t="s">
        <v>39</v>
      </c>
    </row>
    <row r="6715" spans="1:6">
      <c r="A6715" s="35">
        <v>100235</v>
      </c>
      <c r="B6715" s="3" t="s">
        <v>3871</v>
      </c>
      <c r="C6715" s="3" t="s">
        <v>20</v>
      </c>
      <c r="D6715" s="3" t="s">
        <v>410</v>
      </c>
      <c r="E6715" s="36">
        <v>0.03</v>
      </c>
      <c r="F6715" s="3" t="s">
        <v>39</v>
      </c>
    </row>
    <row r="6716" spans="1:6">
      <c r="A6716" s="35">
        <v>100267</v>
      </c>
      <c r="B6716" s="3" t="s">
        <v>3904</v>
      </c>
      <c r="C6716" s="3" t="s">
        <v>91</v>
      </c>
      <c r="D6716" s="3" t="s">
        <v>410</v>
      </c>
      <c r="E6716" s="36">
        <v>1.23</v>
      </c>
      <c r="F6716" s="3" t="s">
        <v>39</v>
      </c>
    </row>
    <row r="6717" spans="1:6">
      <c r="A6717" s="35">
        <v>100231</v>
      </c>
      <c r="B6717" s="3" t="s">
        <v>3867</v>
      </c>
      <c r="C6717" s="3" t="s">
        <v>1192</v>
      </c>
      <c r="D6717" s="3" t="s">
        <v>410</v>
      </c>
      <c r="E6717" s="36">
        <v>0.02</v>
      </c>
      <c r="F6717" s="3" t="s">
        <v>39</v>
      </c>
    </row>
    <row r="6718" spans="1:6">
      <c r="A6718" s="35">
        <v>100230</v>
      </c>
      <c r="B6718" s="3" t="s">
        <v>3866</v>
      </c>
      <c r="C6718" s="3" t="s">
        <v>1192</v>
      </c>
      <c r="D6718" s="3" t="s">
        <v>410</v>
      </c>
      <c r="E6718" s="36">
        <v>0.01</v>
      </c>
      <c r="F6718" s="3" t="s">
        <v>39</v>
      </c>
    </row>
    <row r="6719" spans="1:6">
      <c r="A6719" s="35">
        <v>100229</v>
      </c>
      <c r="B6719" s="3" t="s">
        <v>3865</v>
      </c>
      <c r="C6719" s="3" t="s">
        <v>1192</v>
      </c>
      <c r="D6719" s="3" t="s">
        <v>410</v>
      </c>
      <c r="E6719" s="36">
        <v>0.01</v>
      </c>
      <c r="F6719" s="3" t="s">
        <v>39</v>
      </c>
    </row>
    <row r="6720" spans="1:6">
      <c r="A6720" s="35">
        <v>100272</v>
      </c>
      <c r="B6720" s="3" t="s">
        <v>3909</v>
      </c>
      <c r="C6720" s="3" t="s">
        <v>188</v>
      </c>
      <c r="D6720" s="3" t="s">
        <v>410</v>
      </c>
      <c r="E6720" s="36">
        <v>0.92</v>
      </c>
      <c r="F6720" s="3" t="s">
        <v>39</v>
      </c>
    </row>
    <row r="6721" spans="1:6">
      <c r="A6721" s="35">
        <v>100269</v>
      </c>
      <c r="B6721" s="3" t="s">
        <v>3906</v>
      </c>
      <c r="C6721" s="3" t="s">
        <v>91</v>
      </c>
      <c r="D6721" s="3" t="s">
        <v>410</v>
      </c>
      <c r="E6721" s="36">
        <v>1.23</v>
      </c>
      <c r="F6721" s="3" t="s">
        <v>39</v>
      </c>
    </row>
    <row r="6722" spans="1:6">
      <c r="A6722" s="35">
        <v>98576</v>
      </c>
      <c r="B6722" s="3" t="s">
        <v>1627</v>
      </c>
      <c r="C6722" s="3" t="s">
        <v>3</v>
      </c>
      <c r="D6722" s="3" t="s">
        <v>92</v>
      </c>
      <c r="E6722" s="36">
        <v>29.18</v>
      </c>
      <c r="F6722" s="3" t="s">
        <v>39</v>
      </c>
    </row>
    <row r="6723" spans="1:6">
      <c r="A6723" s="35">
        <v>98575</v>
      </c>
      <c r="B6723" s="3" t="s">
        <v>16244</v>
      </c>
      <c r="C6723" s="3" t="s">
        <v>3</v>
      </c>
      <c r="D6723" s="3" t="s">
        <v>92</v>
      </c>
      <c r="E6723" s="36">
        <v>83.71</v>
      </c>
      <c r="F6723" s="3" t="s">
        <v>39</v>
      </c>
    </row>
    <row r="6724" spans="1:6">
      <c r="A6724" s="35">
        <v>98577</v>
      </c>
      <c r="B6724" s="3" t="s">
        <v>16245</v>
      </c>
      <c r="C6724" s="3" t="s">
        <v>3</v>
      </c>
      <c r="D6724" s="3" t="s">
        <v>92</v>
      </c>
      <c r="E6724" s="36">
        <v>35.24</v>
      </c>
      <c r="F6724" s="3" t="s">
        <v>39</v>
      </c>
    </row>
    <row r="6725" spans="1:6">
      <c r="A6725" s="35">
        <v>98558</v>
      </c>
      <c r="B6725" s="3" t="s">
        <v>1707</v>
      </c>
      <c r="C6725" s="3" t="s">
        <v>91</v>
      </c>
      <c r="D6725" s="3" t="s">
        <v>92</v>
      </c>
      <c r="E6725" s="36">
        <v>6.94</v>
      </c>
      <c r="F6725" s="3" t="s">
        <v>39</v>
      </c>
    </row>
    <row r="6726" spans="1:6">
      <c r="A6726" s="35">
        <v>98559</v>
      </c>
      <c r="B6726" s="3" t="s">
        <v>1708</v>
      </c>
      <c r="C6726" s="3" t="s">
        <v>3</v>
      </c>
      <c r="D6726" s="3" t="s">
        <v>92</v>
      </c>
      <c r="E6726" s="36">
        <v>5.36</v>
      </c>
      <c r="F6726" s="3" t="s">
        <v>39</v>
      </c>
    </row>
    <row r="6727" spans="1:6">
      <c r="A6727" s="35">
        <v>89031</v>
      </c>
      <c r="B6727" s="3" t="s">
        <v>415</v>
      </c>
      <c r="C6727" s="3" t="s">
        <v>363</v>
      </c>
      <c r="D6727" s="3" t="s">
        <v>38</v>
      </c>
      <c r="E6727" s="36">
        <v>54.1</v>
      </c>
      <c r="F6727" s="3" t="s">
        <v>39</v>
      </c>
    </row>
    <row r="6728" spans="1:6">
      <c r="A6728" s="35">
        <v>89032</v>
      </c>
      <c r="B6728" s="3" t="s">
        <v>273</v>
      </c>
      <c r="C6728" s="3" t="s">
        <v>12</v>
      </c>
      <c r="D6728" s="3" t="s">
        <v>38</v>
      </c>
      <c r="E6728" s="36">
        <v>182.85</v>
      </c>
      <c r="F6728" s="3" t="s">
        <v>39</v>
      </c>
    </row>
    <row r="6729" spans="1:6">
      <c r="A6729" s="35">
        <v>89029</v>
      </c>
      <c r="B6729" s="3" t="s">
        <v>675</v>
      </c>
      <c r="C6729" s="3" t="s">
        <v>9</v>
      </c>
      <c r="D6729" s="3" t="s">
        <v>38</v>
      </c>
      <c r="E6729" s="36">
        <v>31.66</v>
      </c>
      <c r="F6729" s="3" t="s">
        <v>39</v>
      </c>
    </row>
    <row r="6730" spans="1:6">
      <c r="A6730" s="35">
        <v>89030</v>
      </c>
      <c r="B6730" s="3" t="s">
        <v>676</v>
      </c>
      <c r="C6730" s="3" t="s">
        <v>9</v>
      </c>
      <c r="D6730" s="3" t="s">
        <v>38</v>
      </c>
      <c r="E6730" s="36">
        <v>7.12</v>
      </c>
      <c r="F6730" s="3" t="s">
        <v>39</v>
      </c>
    </row>
    <row r="6731" spans="1:6">
      <c r="A6731" s="35">
        <v>5724</v>
      </c>
      <c r="B6731" s="3" t="s">
        <v>529</v>
      </c>
      <c r="C6731" s="3" t="s">
        <v>9</v>
      </c>
      <c r="D6731" s="3" t="s">
        <v>38</v>
      </c>
      <c r="E6731" s="36">
        <v>56.61</v>
      </c>
      <c r="F6731" s="3" t="s">
        <v>39</v>
      </c>
    </row>
    <row r="6732" spans="1:6">
      <c r="A6732" s="35">
        <v>53817</v>
      </c>
      <c r="B6732" s="3" t="s">
        <v>581</v>
      </c>
      <c r="C6732" s="3" t="s">
        <v>9</v>
      </c>
      <c r="D6732" s="3" t="s">
        <v>410</v>
      </c>
      <c r="E6732" s="36">
        <v>72.14</v>
      </c>
      <c r="F6732" s="3" t="s">
        <v>39</v>
      </c>
    </row>
    <row r="6733" spans="1:6">
      <c r="A6733" s="35">
        <v>88844</v>
      </c>
      <c r="B6733" s="3" t="s">
        <v>411</v>
      </c>
      <c r="C6733" s="3" t="s">
        <v>363</v>
      </c>
      <c r="D6733" s="3" t="s">
        <v>38</v>
      </c>
      <c r="E6733" s="36">
        <v>55.91</v>
      </c>
      <c r="F6733" s="3" t="s">
        <v>39</v>
      </c>
    </row>
    <row r="6734" spans="1:6">
      <c r="A6734" s="35">
        <v>88843</v>
      </c>
      <c r="B6734" s="3" t="s">
        <v>269</v>
      </c>
      <c r="C6734" s="3" t="s">
        <v>12</v>
      </c>
      <c r="D6734" s="3" t="s">
        <v>38</v>
      </c>
      <c r="E6734" s="36">
        <v>205.4</v>
      </c>
      <c r="F6734" s="3" t="s">
        <v>39</v>
      </c>
    </row>
    <row r="6735" spans="1:6">
      <c r="A6735" s="35">
        <v>88839</v>
      </c>
      <c r="B6735" s="3" t="s">
        <v>641</v>
      </c>
      <c r="C6735" s="3" t="s">
        <v>9</v>
      </c>
      <c r="D6735" s="3" t="s">
        <v>38</v>
      </c>
      <c r="E6735" s="36">
        <v>33.14</v>
      </c>
      <c r="F6735" s="3" t="s">
        <v>39</v>
      </c>
    </row>
    <row r="6736" spans="1:6">
      <c r="A6736" s="35">
        <v>88840</v>
      </c>
      <c r="B6736" s="3" t="s">
        <v>642</v>
      </c>
      <c r="C6736" s="3" t="s">
        <v>9</v>
      </c>
      <c r="D6736" s="3" t="s">
        <v>38</v>
      </c>
      <c r="E6736" s="36">
        <v>7.45</v>
      </c>
      <c r="F6736" s="3" t="s">
        <v>39</v>
      </c>
    </row>
    <row r="6737" spans="1:6">
      <c r="A6737" s="35">
        <v>88841</v>
      </c>
      <c r="B6737" s="3" t="s">
        <v>643</v>
      </c>
      <c r="C6737" s="3" t="s">
        <v>9</v>
      </c>
      <c r="D6737" s="3" t="s">
        <v>38</v>
      </c>
      <c r="E6737" s="36">
        <v>59.25</v>
      </c>
      <c r="F6737" s="3" t="s">
        <v>39</v>
      </c>
    </row>
    <row r="6738" spans="1:6">
      <c r="A6738" s="35">
        <v>88842</v>
      </c>
      <c r="B6738" s="3" t="s">
        <v>644</v>
      </c>
      <c r="C6738" s="3" t="s">
        <v>9</v>
      </c>
      <c r="D6738" s="3" t="s">
        <v>410</v>
      </c>
      <c r="E6738" s="36">
        <v>90.24</v>
      </c>
      <c r="F6738" s="3" t="s">
        <v>39</v>
      </c>
    </row>
    <row r="6739" spans="1:6">
      <c r="A6739" s="35">
        <v>5853</v>
      </c>
      <c r="B6739" s="3" t="s">
        <v>375</v>
      </c>
      <c r="C6739" s="3" t="s">
        <v>363</v>
      </c>
      <c r="D6739" s="3" t="s">
        <v>38</v>
      </c>
      <c r="E6739" s="36">
        <v>65.61</v>
      </c>
      <c r="F6739" s="3" t="s">
        <v>39</v>
      </c>
    </row>
    <row r="6740" spans="1:6">
      <c r="A6740" s="35">
        <v>5851</v>
      </c>
      <c r="B6740" s="3" t="s">
        <v>234</v>
      </c>
      <c r="C6740" s="3" t="s">
        <v>12</v>
      </c>
      <c r="D6740" s="3" t="s">
        <v>38</v>
      </c>
      <c r="E6740" s="36">
        <v>247.27</v>
      </c>
      <c r="F6740" s="3" t="s">
        <v>39</v>
      </c>
    </row>
    <row r="6741" spans="1:6">
      <c r="A6741" s="35">
        <v>89009</v>
      </c>
      <c r="B6741" s="3" t="s">
        <v>659</v>
      </c>
      <c r="C6741" s="3" t="s">
        <v>9</v>
      </c>
      <c r="D6741" s="3" t="s">
        <v>38</v>
      </c>
      <c r="E6741" s="36">
        <v>41.05</v>
      </c>
      <c r="F6741" s="3" t="s">
        <v>39</v>
      </c>
    </row>
    <row r="6742" spans="1:6">
      <c r="A6742" s="35">
        <v>89010</v>
      </c>
      <c r="B6742" s="3" t="s">
        <v>660</v>
      </c>
      <c r="C6742" s="3" t="s">
        <v>9</v>
      </c>
      <c r="D6742" s="3" t="s">
        <v>38</v>
      </c>
      <c r="E6742" s="36">
        <v>9.24</v>
      </c>
      <c r="F6742" s="3" t="s">
        <v>39</v>
      </c>
    </row>
    <row r="6743" spans="1:6">
      <c r="A6743" s="35">
        <v>53810</v>
      </c>
      <c r="B6743" s="3" t="s">
        <v>579</v>
      </c>
      <c r="C6743" s="3" t="s">
        <v>9</v>
      </c>
      <c r="D6743" s="3" t="s">
        <v>38</v>
      </c>
      <c r="E6743" s="36">
        <v>73.39</v>
      </c>
      <c r="F6743" s="3" t="s">
        <v>39</v>
      </c>
    </row>
    <row r="6744" spans="1:6">
      <c r="A6744" s="35">
        <v>5721</v>
      </c>
      <c r="B6744" s="3" t="s">
        <v>527</v>
      </c>
      <c r="C6744" s="3" t="s">
        <v>9</v>
      </c>
      <c r="D6744" s="3" t="s">
        <v>410</v>
      </c>
      <c r="E6744" s="36">
        <v>108.27</v>
      </c>
      <c r="F6744" s="3" t="s">
        <v>39</v>
      </c>
    </row>
    <row r="6745" spans="1:6">
      <c r="A6745" s="35">
        <v>5849</v>
      </c>
      <c r="B6745" s="3" t="s">
        <v>374</v>
      </c>
      <c r="C6745" s="3" t="s">
        <v>363</v>
      </c>
      <c r="D6745" s="3" t="s">
        <v>38</v>
      </c>
      <c r="E6745" s="36">
        <v>65.3</v>
      </c>
      <c r="F6745" s="3" t="s">
        <v>39</v>
      </c>
    </row>
    <row r="6746" spans="1:6">
      <c r="A6746" s="35">
        <v>5847</v>
      </c>
      <c r="B6746" s="3" t="s">
        <v>233</v>
      </c>
      <c r="C6746" s="3" t="s">
        <v>12</v>
      </c>
      <c r="D6746" s="3" t="s">
        <v>38</v>
      </c>
      <c r="E6746" s="36">
        <v>260.95999999999998</v>
      </c>
      <c r="F6746" s="3" t="s">
        <v>39</v>
      </c>
    </row>
    <row r="6747" spans="1:6">
      <c r="A6747" s="35">
        <v>89017</v>
      </c>
      <c r="B6747" s="3" t="s">
        <v>667</v>
      </c>
      <c r="C6747" s="3" t="s">
        <v>9</v>
      </c>
      <c r="D6747" s="3" t="s">
        <v>38</v>
      </c>
      <c r="E6747" s="36">
        <v>40.799999999999997</v>
      </c>
      <c r="F6747" s="3" t="s">
        <v>39</v>
      </c>
    </row>
    <row r="6748" spans="1:6">
      <c r="A6748" s="35">
        <v>89018</v>
      </c>
      <c r="B6748" s="3" t="s">
        <v>668</v>
      </c>
      <c r="C6748" s="3" t="s">
        <v>9</v>
      </c>
      <c r="D6748" s="3" t="s">
        <v>38</v>
      </c>
      <c r="E6748" s="36">
        <v>9.18</v>
      </c>
      <c r="F6748" s="3" t="s">
        <v>39</v>
      </c>
    </row>
    <row r="6749" spans="1:6">
      <c r="A6749" s="35">
        <v>53806</v>
      </c>
      <c r="B6749" s="3" t="s">
        <v>578</v>
      </c>
      <c r="C6749" s="3" t="s">
        <v>9</v>
      </c>
      <c r="D6749" s="3" t="s">
        <v>38</v>
      </c>
      <c r="E6749" s="36">
        <v>72.94</v>
      </c>
      <c r="F6749" s="3" t="s">
        <v>39</v>
      </c>
    </row>
    <row r="6750" spans="1:6">
      <c r="A6750" s="35">
        <v>5718</v>
      </c>
      <c r="B6750" s="3" t="s">
        <v>526</v>
      </c>
      <c r="C6750" s="3" t="s">
        <v>9</v>
      </c>
      <c r="D6750" s="3" t="s">
        <v>410</v>
      </c>
      <c r="E6750" s="36">
        <v>122.72</v>
      </c>
      <c r="F6750" s="3" t="s">
        <v>39</v>
      </c>
    </row>
    <row r="6751" spans="1:6">
      <c r="A6751" s="35">
        <v>5857</v>
      </c>
      <c r="B6751" s="3" t="s">
        <v>376</v>
      </c>
      <c r="C6751" s="3" t="s">
        <v>363</v>
      </c>
      <c r="D6751" s="3" t="s">
        <v>38</v>
      </c>
      <c r="E6751" s="36">
        <v>180.04</v>
      </c>
      <c r="F6751" s="3" t="s">
        <v>39</v>
      </c>
    </row>
    <row r="6752" spans="1:6">
      <c r="A6752" s="35">
        <v>5855</v>
      </c>
      <c r="B6752" s="3" t="s">
        <v>235</v>
      </c>
      <c r="C6752" s="3" t="s">
        <v>12</v>
      </c>
      <c r="D6752" s="3" t="s">
        <v>38</v>
      </c>
      <c r="E6752" s="36">
        <v>670.84</v>
      </c>
      <c r="F6752" s="3" t="s">
        <v>39</v>
      </c>
    </row>
    <row r="6753" spans="1:6">
      <c r="A6753" s="35">
        <v>89013</v>
      </c>
      <c r="B6753" s="3" t="s">
        <v>663</v>
      </c>
      <c r="C6753" s="3" t="s">
        <v>9</v>
      </c>
      <c r="D6753" s="3" t="s">
        <v>38</v>
      </c>
      <c r="E6753" s="36">
        <v>134.46</v>
      </c>
      <c r="F6753" s="3" t="s">
        <v>39</v>
      </c>
    </row>
    <row r="6754" spans="1:6">
      <c r="A6754" s="35">
        <v>89014</v>
      </c>
      <c r="B6754" s="3" t="s">
        <v>664</v>
      </c>
      <c r="C6754" s="3" t="s">
        <v>9</v>
      </c>
      <c r="D6754" s="3" t="s">
        <v>38</v>
      </c>
      <c r="E6754" s="36">
        <v>30.26</v>
      </c>
      <c r="F6754" s="3" t="s">
        <v>39</v>
      </c>
    </row>
    <row r="6755" spans="1:6">
      <c r="A6755" s="35">
        <v>53814</v>
      </c>
      <c r="B6755" s="3" t="s">
        <v>580</v>
      </c>
      <c r="C6755" s="3" t="s">
        <v>9</v>
      </c>
      <c r="D6755" s="3" t="s">
        <v>38</v>
      </c>
      <c r="E6755" s="36">
        <v>240.39</v>
      </c>
      <c r="F6755" s="3" t="s">
        <v>39</v>
      </c>
    </row>
    <row r="6756" spans="1:6">
      <c r="A6756" s="35">
        <v>5722</v>
      </c>
      <c r="B6756" s="3" t="s">
        <v>528</v>
      </c>
      <c r="C6756" s="3" t="s">
        <v>9</v>
      </c>
      <c r="D6756" s="3" t="s">
        <v>410</v>
      </c>
      <c r="E6756" s="36">
        <v>250.41</v>
      </c>
      <c r="F6756" s="3" t="s">
        <v>39</v>
      </c>
    </row>
    <row r="6757" spans="1:6">
      <c r="A6757" s="35">
        <v>96021</v>
      </c>
      <c r="B6757" s="3" t="s">
        <v>494</v>
      </c>
      <c r="C6757" s="3" t="s">
        <v>363</v>
      </c>
      <c r="D6757" s="3" t="s">
        <v>38</v>
      </c>
      <c r="E6757" s="36">
        <v>41.53</v>
      </c>
      <c r="F6757" s="3" t="s">
        <v>39</v>
      </c>
    </row>
    <row r="6758" spans="1:6">
      <c r="A6758" s="35">
        <v>96020</v>
      </c>
      <c r="B6758" s="3" t="s">
        <v>351</v>
      </c>
      <c r="C6758" s="3" t="s">
        <v>12</v>
      </c>
      <c r="D6758" s="3" t="s">
        <v>38</v>
      </c>
      <c r="E6758" s="36">
        <v>265.25</v>
      </c>
      <c r="F6758" s="3" t="s">
        <v>39</v>
      </c>
    </row>
    <row r="6759" spans="1:6">
      <c r="A6759" s="35">
        <v>96015</v>
      </c>
      <c r="B6759" s="3" t="s">
        <v>1032</v>
      </c>
      <c r="C6759" s="3" t="s">
        <v>9</v>
      </c>
      <c r="D6759" s="3" t="s">
        <v>38</v>
      </c>
      <c r="E6759" s="36">
        <v>23.03</v>
      </c>
      <c r="F6759" s="3" t="s">
        <v>39</v>
      </c>
    </row>
    <row r="6760" spans="1:6">
      <c r="A6760" s="35">
        <v>96016</v>
      </c>
      <c r="B6760" s="3" t="s">
        <v>1033</v>
      </c>
      <c r="C6760" s="3" t="s">
        <v>9</v>
      </c>
      <c r="D6760" s="3" t="s">
        <v>38</v>
      </c>
      <c r="E6760" s="36">
        <v>3.18</v>
      </c>
      <c r="F6760" s="3" t="s">
        <v>39</v>
      </c>
    </row>
    <row r="6761" spans="1:6">
      <c r="A6761" s="35">
        <v>96018</v>
      </c>
      <c r="B6761" s="3" t="s">
        <v>1034</v>
      </c>
      <c r="C6761" s="3" t="s">
        <v>9</v>
      </c>
      <c r="D6761" s="3" t="s">
        <v>38</v>
      </c>
      <c r="E6761" s="36">
        <v>25.2</v>
      </c>
      <c r="F6761" s="3" t="s">
        <v>39</v>
      </c>
    </row>
    <row r="6762" spans="1:6">
      <c r="A6762" s="35">
        <v>96019</v>
      </c>
      <c r="B6762" s="3" t="s">
        <v>1035</v>
      </c>
      <c r="C6762" s="3" t="s">
        <v>9</v>
      </c>
      <c r="D6762" s="3" t="s">
        <v>410</v>
      </c>
      <c r="E6762" s="36">
        <v>198.52</v>
      </c>
      <c r="F6762" s="3" t="s">
        <v>39</v>
      </c>
    </row>
    <row r="6763" spans="1:6">
      <c r="A6763" s="35">
        <v>96014</v>
      </c>
      <c r="B6763" s="3" t="s">
        <v>493</v>
      </c>
      <c r="C6763" s="3" t="s">
        <v>363</v>
      </c>
      <c r="D6763" s="3" t="s">
        <v>38</v>
      </c>
      <c r="E6763" s="36">
        <v>41.83</v>
      </c>
      <c r="F6763" s="3" t="s">
        <v>39</v>
      </c>
    </row>
    <row r="6764" spans="1:6">
      <c r="A6764" s="35">
        <v>96013</v>
      </c>
      <c r="B6764" s="3" t="s">
        <v>350</v>
      </c>
      <c r="C6764" s="3" t="s">
        <v>12</v>
      </c>
      <c r="D6764" s="3" t="s">
        <v>38</v>
      </c>
      <c r="E6764" s="36">
        <v>178.97</v>
      </c>
      <c r="F6764" s="3" t="s">
        <v>39</v>
      </c>
    </row>
    <row r="6765" spans="1:6">
      <c r="A6765" s="35">
        <v>96008</v>
      </c>
      <c r="B6765" s="3" t="s">
        <v>1028</v>
      </c>
      <c r="C6765" s="3" t="s">
        <v>9</v>
      </c>
      <c r="D6765" s="3" t="s">
        <v>38</v>
      </c>
      <c r="E6765" s="36">
        <v>23.29</v>
      </c>
      <c r="F6765" s="3" t="s">
        <v>39</v>
      </c>
    </row>
    <row r="6766" spans="1:6">
      <c r="A6766" s="35">
        <v>96009</v>
      </c>
      <c r="B6766" s="3" t="s">
        <v>1029</v>
      </c>
      <c r="C6766" s="3" t="s">
        <v>9</v>
      </c>
      <c r="D6766" s="3" t="s">
        <v>38</v>
      </c>
      <c r="E6766" s="36">
        <v>3.22</v>
      </c>
      <c r="F6766" s="3" t="s">
        <v>39</v>
      </c>
    </row>
    <row r="6767" spans="1:6">
      <c r="A6767" s="35">
        <v>96011</v>
      </c>
      <c r="B6767" s="3" t="s">
        <v>1030</v>
      </c>
      <c r="C6767" s="3" t="s">
        <v>9</v>
      </c>
      <c r="D6767" s="3" t="s">
        <v>38</v>
      </c>
      <c r="E6767" s="36">
        <v>25.48</v>
      </c>
      <c r="F6767" s="3" t="s">
        <v>39</v>
      </c>
    </row>
    <row r="6768" spans="1:6">
      <c r="A6768" s="35">
        <v>96012</v>
      </c>
      <c r="B6768" s="3" t="s">
        <v>1031</v>
      </c>
      <c r="C6768" s="3" t="s">
        <v>9</v>
      </c>
      <c r="D6768" s="3" t="s">
        <v>410</v>
      </c>
      <c r="E6768" s="36">
        <v>111.66</v>
      </c>
      <c r="F6768" s="3" t="s">
        <v>39</v>
      </c>
    </row>
    <row r="6769" spans="1:6">
      <c r="A6769" s="35">
        <v>96029</v>
      </c>
      <c r="B6769" s="3" t="s">
        <v>495</v>
      </c>
      <c r="C6769" s="3" t="s">
        <v>363</v>
      </c>
      <c r="D6769" s="3" t="s">
        <v>38</v>
      </c>
      <c r="E6769" s="36">
        <v>35.840000000000003</v>
      </c>
      <c r="F6769" s="3" t="s">
        <v>39</v>
      </c>
    </row>
    <row r="6770" spans="1:6">
      <c r="A6770" s="35">
        <v>96028</v>
      </c>
      <c r="B6770" s="3" t="s">
        <v>352</v>
      </c>
      <c r="C6770" s="3" t="s">
        <v>12</v>
      </c>
      <c r="D6770" s="3" t="s">
        <v>38</v>
      </c>
      <c r="E6770" s="36">
        <v>193.9</v>
      </c>
      <c r="F6770" s="3" t="s">
        <v>39</v>
      </c>
    </row>
    <row r="6771" spans="1:6">
      <c r="A6771" s="35">
        <v>96023</v>
      </c>
      <c r="B6771" s="3" t="s">
        <v>1036</v>
      </c>
      <c r="C6771" s="3" t="s">
        <v>9</v>
      </c>
      <c r="D6771" s="3" t="s">
        <v>38</v>
      </c>
      <c r="E6771" s="36">
        <v>18.03</v>
      </c>
      <c r="F6771" s="3" t="s">
        <v>39</v>
      </c>
    </row>
    <row r="6772" spans="1:6">
      <c r="A6772" s="35">
        <v>96024</v>
      </c>
      <c r="B6772" s="3" t="s">
        <v>1037</v>
      </c>
      <c r="C6772" s="3" t="s">
        <v>9</v>
      </c>
      <c r="D6772" s="3" t="s">
        <v>38</v>
      </c>
      <c r="E6772" s="36">
        <v>2.4900000000000002</v>
      </c>
      <c r="F6772" s="3" t="s">
        <v>39</v>
      </c>
    </row>
    <row r="6773" spans="1:6">
      <c r="A6773" s="35">
        <v>96026</v>
      </c>
      <c r="B6773" s="3" t="s">
        <v>1038</v>
      </c>
      <c r="C6773" s="3" t="s">
        <v>9</v>
      </c>
      <c r="D6773" s="3" t="s">
        <v>38</v>
      </c>
      <c r="E6773" s="36">
        <v>19.73</v>
      </c>
      <c r="F6773" s="3" t="s">
        <v>39</v>
      </c>
    </row>
    <row r="6774" spans="1:6">
      <c r="A6774" s="35">
        <v>96027</v>
      </c>
      <c r="B6774" s="3" t="s">
        <v>1039</v>
      </c>
      <c r="C6774" s="3" t="s">
        <v>9</v>
      </c>
      <c r="D6774" s="3" t="s">
        <v>410</v>
      </c>
      <c r="E6774" s="36">
        <v>138.33000000000001</v>
      </c>
      <c r="F6774" s="3" t="s">
        <v>39</v>
      </c>
    </row>
    <row r="6775" spans="1:6">
      <c r="A6775" s="35">
        <v>96155</v>
      </c>
      <c r="B6775" s="3" t="s">
        <v>497</v>
      </c>
      <c r="C6775" s="3" t="s">
        <v>363</v>
      </c>
      <c r="D6775" s="3" t="s">
        <v>38</v>
      </c>
      <c r="E6775" s="36">
        <v>36.14</v>
      </c>
      <c r="F6775" s="3" t="s">
        <v>39</v>
      </c>
    </row>
    <row r="6776" spans="1:6">
      <c r="A6776" s="35">
        <v>96157</v>
      </c>
      <c r="B6776" s="3" t="s">
        <v>354</v>
      </c>
      <c r="C6776" s="3" t="s">
        <v>12</v>
      </c>
      <c r="D6776" s="3" t="s">
        <v>38</v>
      </c>
      <c r="E6776" s="36">
        <v>133.94999999999999</v>
      </c>
      <c r="F6776" s="3" t="s">
        <v>39</v>
      </c>
    </row>
    <row r="6777" spans="1:6">
      <c r="A6777" s="35">
        <v>96053</v>
      </c>
      <c r="B6777" s="3" t="s">
        <v>1045</v>
      </c>
      <c r="C6777" s="3" t="s">
        <v>9</v>
      </c>
      <c r="D6777" s="3" t="s">
        <v>38</v>
      </c>
      <c r="E6777" s="36">
        <v>18.29</v>
      </c>
      <c r="F6777" s="3" t="s">
        <v>39</v>
      </c>
    </row>
    <row r="6778" spans="1:6">
      <c r="A6778" s="35">
        <v>96055</v>
      </c>
      <c r="B6778" s="3" t="s">
        <v>1047</v>
      </c>
      <c r="C6778" s="3" t="s">
        <v>9</v>
      </c>
      <c r="D6778" s="3" t="s">
        <v>38</v>
      </c>
      <c r="E6778" s="36">
        <v>2.5299999999999998</v>
      </c>
      <c r="F6778" s="3" t="s">
        <v>39</v>
      </c>
    </row>
    <row r="6779" spans="1:6">
      <c r="A6779" s="35">
        <v>96056</v>
      </c>
      <c r="B6779" s="3" t="s">
        <v>1048</v>
      </c>
      <c r="C6779" s="3" t="s">
        <v>9</v>
      </c>
      <c r="D6779" s="3" t="s">
        <v>38</v>
      </c>
      <c r="E6779" s="36">
        <v>20.010000000000002</v>
      </c>
      <c r="F6779" s="3" t="s">
        <v>39</v>
      </c>
    </row>
    <row r="6780" spans="1:6">
      <c r="A6780" s="35">
        <v>96057</v>
      </c>
      <c r="B6780" s="3" t="s">
        <v>1049</v>
      </c>
      <c r="C6780" s="3" t="s">
        <v>9</v>
      </c>
      <c r="D6780" s="3" t="s">
        <v>410</v>
      </c>
      <c r="E6780" s="36">
        <v>77.8</v>
      </c>
      <c r="F6780" s="3" t="s">
        <v>39</v>
      </c>
    </row>
    <row r="6781" spans="1:6">
      <c r="A6781" s="35">
        <v>5845</v>
      </c>
      <c r="B6781" s="3" t="s">
        <v>373</v>
      </c>
      <c r="C6781" s="3" t="s">
        <v>363</v>
      </c>
      <c r="D6781" s="3" t="s">
        <v>38</v>
      </c>
      <c r="E6781" s="36">
        <v>36.630000000000003</v>
      </c>
      <c r="F6781" s="3" t="s">
        <v>39</v>
      </c>
    </row>
    <row r="6782" spans="1:6">
      <c r="A6782" s="35">
        <v>5843</v>
      </c>
      <c r="B6782" s="3" t="s">
        <v>232</v>
      </c>
      <c r="C6782" s="3" t="s">
        <v>12</v>
      </c>
      <c r="D6782" s="3" t="s">
        <v>38</v>
      </c>
      <c r="E6782" s="36">
        <v>168.77</v>
      </c>
      <c r="F6782" s="3" t="s">
        <v>39</v>
      </c>
    </row>
    <row r="6783" spans="1:6">
      <c r="A6783" s="35">
        <v>7063</v>
      </c>
      <c r="B6783" s="3" t="s">
        <v>568</v>
      </c>
      <c r="C6783" s="3" t="s">
        <v>9</v>
      </c>
      <c r="D6783" s="3" t="s">
        <v>38</v>
      </c>
      <c r="E6783" s="36">
        <v>18.72</v>
      </c>
      <c r="F6783" s="3" t="s">
        <v>39</v>
      </c>
    </row>
    <row r="6784" spans="1:6">
      <c r="A6784" s="35">
        <v>7064</v>
      </c>
      <c r="B6784" s="3" t="s">
        <v>569</v>
      </c>
      <c r="C6784" s="3" t="s">
        <v>9</v>
      </c>
      <c r="D6784" s="3" t="s">
        <v>38</v>
      </c>
      <c r="E6784" s="36">
        <v>2.59</v>
      </c>
      <c r="F6784" s="3" t="s">
        <v>39</v>
      </c>
    </row>
    <row r="6785" spans="1:6">
      <c r="A6785" s="35">
        <v>7065</v>
      </c>
      <c r="B6785" s="3" t="s">
        <v>570</v>
      </c>
      <c r="C6785" s="3" t="s">
        <v>9</v>
      </c>
      <c r="D6785" s="3" t="s">
        <v>38</v>
      </c>
      <c r="E6785" s="36">
        <v>20.48</v>
      </c>
      <c r="F6785" s="3" t="s">
        <v>39</v>
      </c>
    </row>
    <row r="6786" spans="1:6">
      <c r="A6786" s="35">
        <v>7066</v>
      </c>
      <c r="B6786" s="3" t="s">
        <v>571</v>
      </c>
      <c r="C6786" s="3" t="s">
        <v>9</v>
      </c>
      <c r="D6786" s="3" t="s">
        <v>410</v>
      </c>
      <c r="E6786" s="36">
        <v>111.66</v>
      </c>
      <c r="F6786" s="3" t="s">
        <v>39</v>
      </c>
    </row>
    <row r="6787" spans="1:6">
      <c r="A6787" s="35">
        <v>89036</v>
      </c>
      <c r="B6787" s="3" t="s">
        <v>416</v>
      </c>
      <c r="C6787" s="3" t="s">
        <v>363</v>
      </c>
      <c r="D6787" s="3" t="s">
        <v>38</v>
      </c>
      <c r="E6787" s="36">
        <v>30.94</v>
      </c>
      <c r="F6787" s="3" t="s">
        <v>39</v>
      </c>
    </row>
    <row r="6788" spans="1:6">
      <c r="A6788" s="35">
        <v>89035</v>
      </c>
      <c r="B6788" s="3" t="s">
        <v>274</v>
      </c>
      <c r="C6788" s="3" t="s">
        <v>12</v>
      </c>
      <c r="D6788" s="3" t="s">
        <v>38</v>
      </c>
      <c r="E6788" s="36">
        <v>123.75</v>
      </c>
      <c r="F6788" s="3" t="s">
        <v>39</v>
      </c>
    </row>
    <row r="6789" spans="1:6">
      <c r="A6789" s="35">
        <v>89033</v>
      </c>
      <c r="B6789" s="3" t="s">
        <v>677</v>
      </c>
      <c r="C6789" s="3" t="s">
        <v>9</v>
      </c>
      <c r="D6789" s="3" t="s">
        <v>38</v>
      </c>
      <c r="E6789" s="36">
        <v>13.72</v>
      </c>
      <c r="F6789" s="3" t="s">
        <v>39</v>
      </c>
    </row>
    <row r="6790" spans="1:6">
      <c r="A6790" s="35">
        <v>89034</v>
      </c>
      <c r="B6790" s="3" t="s">
        <v>678</v>
      </c>
      <c r="C6790" s="3" t="s">
        <v>9</v>
      </c>
      <c r="D6790" s="3" t="s">
        <v>38</v>
      </c>
      <c r="E6790" s="36">
        <v>1.9</v>
      </c>
      <c r="F6790" s="3" t="s">
        <v>39</v>
      </c>
    </row>
    <row r="6791" spans="1:6">
      <c r="A6791" s="35">
        <v>5714</v>
      </c>
      <c r="B6791" s="3" t="s">
        <v>524</v>
      </c>
      <c r="C6791" s="3" t="s">
        <v>9</v>
      </c>
      <c r="D6791" s="3" t="s">
        <v>38</v>
      </c>
      <c r="E6791" s="36">
        <v>15.01</v>
      </c>
      <c r="F6791" s="3" t="s">
        <v>39</v>
      </c>
    </row>
    <row r="6792" spans="1:6">
      <c r="A6792" s="35">
        <v>5715</v>
      </c>
      <c r="B6792" s="3" t="s">
        <v>525</v>
      </c>
      <c r="C6792" s="3" t="s">
        <v>9</v>
      </c>
      <c r="D6792" s="3" t="s">
        <v>410</v>
      </c>
      <c r="E6792" s="36">
        <v>77.8</v>
      </c>
      <c r="F6792" s="3" t="s">
        <v>39</v>
      </c>
    </row>
    <row r="6793" spans="1:6">
      <c r="A6793" s="35">
        <v>88324</v>
      </c>
      <c r="B6793" s="3" t="s">
        <v>4106</v>
      </c>
      <c r="C6793" s="3" t="s">
        <v>9</v>
      </c>
      <c r="D6793" s="3" t="s">
        <v>92</v>
      </c>
      <c r="E6793" s="36">
        <v>15.32</v>
      </c>
      <c r="F6793" s="3" t="s">
        <v>4035</v>
      </c>
    </row>
    <row r="6794" spans="1:6">
      <c r="A6794" s="35">
        <v>92335</v>
      </c>
      <c r="B6794" s="3" t="s">
        <v>5272</v>
      </c>
      <c r="C6794" s="3" t="s">
        <v>3</v>
      </c>
      <c r="D6794" s="3" t="s">
        <v>38</v>
      </c>
      <c r="E6794" s="36">
        <v>113.34</v>
      </c>
      <c r="F6794" s="3" t="s">
        <v>39</v>
      </c>
    </row>
    <row r="6795" spans="1:6">
      <c r="A6795" s="35">
        <v>92336</v>
      </c>
      <c r="B6795" s="3" t="s">
        <v>5273</v>
      </c>
      <c r="C6795" s="3" t="s">
        <v>3</v>
      </c>
      <c r="D6795" s="3" t="s">
        <v>38</v>
      </c>
      <c r="E6795" s="36">
        <v>139.80000000000001</v>
      </c>
      <c r="F6795" s="3" t="s">
        <v>39</v>
      </c>
    </row>
    <row r="6796" spans="1:6">
      <c r="A6796" s="35">
        <v>92337</v>
      </c>
      <c r="B6796" s="3" t="s">
        <v>5274</v>
      </c>
      <c r="C6796" s="3" t="s">
        <v>3</v>
      </c>
      <c r="D6796" s="3" t="s">
        <v>38</v>
      </c>
      <c r="E6796" s="36">
        <v>185.74</v>
      </c>
      <c r="F6796" s="3" t="s">
        <v>39</v>
      </c>
    </row>
    <row r="6797" spans="1:6">
      <c r="A6797" s="35">
        <v>92687</v>
      </c>
      <c r="B6797" s="3" t="s">
        <v>5299</v>
      </c>
      <c r="C6797" s="3" t="s">
        <v>3</v>
      </c>
      <c r="D6797" s="3" t="s">
        <v>38</v>
      </c>
      <c r="E6797" s="36">
        <v>32.42</v>
      </c>
      <c r="F6797" s="3" t="s">
        <v>39</v>
      </c>
    </row>
    <row r="6798" spans="1:6">
      <c r="A6798" s="35">
        <v>92688</v>
      </c>
      <c r="B6798" s="3" t="s">
        <v>5300</v>
      </c>
      <c r="C6798" s="3" t="s">
        <v>3</v>
      </c>
      <c r="D6798" s="3" t="s">
        <v>38</v>
      </c>
      <c r="E6798" s="36">
        <v>43.86</v>
      </c>
      <c r="F6798" s="3" t="s">
        <v>39</v>
      </c>
    </row>
    <row r="6799" spans="1:6">
      <c r="A6799" s="35">
        <v>97536</v>
      </c>
      <c r="B6799" s="3" t="s">
        <v>5307</v>
      </c>
      <c r="C6799" s="3" t="s">
        <v>3</v>
      </c>
      <c r="D6799" s="3" t="s">
        <v>38</v>
      </c>
      <c r="E6799" s="36">
        <v>66.62</v>
      </c>
      <c r="F6799" s="3" t="s">
        <v>39</v>
      </c>
    </row>
    <row r="6800" spans="1:6">
      <c r="A6800" s="35">
        <v>97535</v>
      </c>
      <c r="B6800" s="3" t="s">
        <v>5306</v>
      </c>
      <c r="C6800" s="3" t="s">
        <v>3</v>
      </c>
      <c r="D6800" s="3" t="s">
        <v>38</v>
      </c>
      <c r="E6800" s="36">
        <v>58.51</v>
      </c>
      <c r="F6800" s="3" t="s">
        <v>39</v>
      </c>
    </row>
    <row r="6801" spans="1:6">
      <c r="A6801" s="35">
        <v>92652</v>
      </c>
      <c r="B6801" s="3" t="s">
        <v>5294</v>
      </c>
      <c r="C6801" s="3" t="s">
        <v>3</v>
      </c>
      <c r="D6801" s="3" t="s">
        <v>38</v>
      </c>
      <c r="E6801" s="36">
        <v>71.88</v>
      </c>
      <c r="F6801" s="3" t="s">
        <v>39</v>
      </c>
    </row>
    <row r="6802" spans="1:6">
      <c r="A6802" s="35">
        <v>92653</v>
      </c>
      <c r="B6802" s="3" t="s">
        <v>5295</v>
      </c>
      <c r="C6802" s="3" t="s">
        <v>3</v>
      </c>
      <c r="D6802" s="3" t="s">
        <v>38</v>
      </c>
      <c r="E6802" s="36">
        <v>82.5</v>
      </c>
      <c r="F6802" s="3" t="s">
        <v>39</v>
      </c>
    </row>
    <row r="6803" spans="1:6">
      <c r="A6803" s="35">
        <v>92654</v>
      </c>
      <c r="B6803" s="3" t="s">
        <v>5296</v>
      </c>
      <c r="C6803" s="3" t="s">
        <v>3</v>
      </c>
      <c r="D6803" s="3" t="s">
        <v>38</v>
      </c>
      <c r="E6803" s="36">
        <v>115.06</v>
      </c>
      <c r="F6803" s="3" t="s">
        <v>39</v>
      </c>
    </row>
    <row r="6804" spans="1:6">
      <c r="A6804" s="35">
        <v>92655</v>
      </c>
      <c r="B6804" s="3" t="s">
        <v>5297</v>
      </c>
      <c r="C6804" s="3" t="s">
        <v>3</v>
      </c>
      <c r="D6804" s="3" t="s">
        <v>38</v>
      </c>
      <c r="E6804" s="36">
        <v>141.21</v>
      </c>
      <c r="F6804" s="3" t="s">
        <v>39</v>
      </c>
    </row>
    <row r="6805" spans="1:6">
      <c r="A6805" s="35">
        <v>92656</v>
      </c>
      <c r="B6805" s="3" t="s">
        <v>5298</v>
      </c>
      <c r="C6805" s="3" t="s">
        <v>3</v>
      </c>
      <c r="D6805" s="3" t="s">
        <v>38</v>
      </c>
      <c r="E6805" s="36">
        <v>186.83</v>
      </c>
      <c r="F6805" s="3" t="s">
        <v>39</v>
      </c>
    </row>
    <row r="6806" spans="1:6">
      <c r="A6806" s="35">
        <v>101918</v>
      </c>
      <c r="B6806" s="3" t="s">
        <v>5316</v>
      </c>
      <c r="C6806" s="3" t="s">
        <v>3</v>
      </c>
      <c r="D6806" s="3" t="s">
        <v>38</v>
      </c>
      <c r="E6806" s="36">
        <v>261.08999999999997</v>
      </c>
      <c r="F6806" s="3" t="s">
        <v>39</v>
      </c>
    </row>
    <row r="6807" spans="1:6">
      <c r="A6807" s="35">
        <v>101927</v>
      </c>
      <c r="B6807" s="3" t="s">
        <v>5325</v>
      </c>
      <c r="C6807" s="3" t="s">
        <v>3</v>
      </c>
      <c r="D6807" s="3" t="s">
        <v>38</v>
      </c>
      <c r="E6807" s="36">
        <v>250.09</v>
      </c>
      <c r="F6807" s="3" t="s">
        <v>39</v>
      </c>
    </row>
    <row r="6808" spans="1:6">
      <c r="A6808" s="35">
        <v>97498</v>
      </c>
      <c r="B6808" s="3" t="s">
        <v>5305</v>
      </c>
      <c r="C6808" s="3" t="s">
        <v>3</v>
      </c>
      <c r="D6808" s="3" t="s">
        <v>38</v>
      </c>
      <c r="E6808" s="36">
        <v>55</v>
      </c>
      <c r="F6808" s="3" t="s">
        <v>39</v>
      </c>
    </row>
    <row r="6809" spans="1:6">
      <c r="A6809" s="35">
        <v>92364</v>
      </c>
      <c r="B6809" s="3" t="s">
        <v>5284</v>
      </c>
      <c r="C6809" s="3" t="s">
        <v>3</v>
      </c>
      <c r="D6809" s="3" t="s">
        <v>38</v>
      </c>
      <c r="E6809" s="36">
        <v>68.349999999999994</v>
      </c>
      <c r="F6809" s="3" t="s">
        <v>39</v>
      </c>
    </row>
    <row r="6810" spans="1:6">
      <c r="A6810" s="35">
        <v>92365</v>
      </c>
      <c r="B6810" s="3" t="s">
        <v>5285</v>
      </c>
      <c r="C6810" s="3" t="s">
        <v>3</v>
      </c>
      <c r="D6810" s="3" t="s">
        <v>38</v>
      </c>
      <c r="E6810" s="36">
        <v>78.94</v>
      </c>
      <c r="F6810" s="3" t="s">
        <v>39</v>
      </c>
    </row>
    <row r="6811" spans="1:6">
      <c r="A6811" s="35">
        <v>92341</v>
      </c>
      <c r="B6811" s="3" t="s">
        <v>5277</v>
      </c>
      <c r="C6811" s="3" t="s">
        <v>3</v>
      </c>
      <c r="D6811" s="3" t="s">
        <v>38</v>
      </c>
      <c r="E6811" s="36">
        <v>121.06</v>
      </c>
      <c r="F6811" s="3" t="s">
        <v>39</v>
      </c>
    </row>
    <row r="6812" spans="1:6">
      <c r="A6812" s="35">
        <v>92366</v>
      </c>
      <c r="B6812" s="3" t="s">
        <v>5286</v>
      </c>
      <c r="C6812" s="3" t="s">
        <v>3</v>
      </c>
      <c r="D6812" s="3" t="s">
        <v>38</v>
      </c>
      <c r="E6812" s="36">
        <v>111.5</v>
      </c>
      <c r="F6812" s="3" t="s">
        <v>39</v>
      </c>
    </row>
    <row r="6813" spans="1:6">
      <c r="A6813" s="35">
        <v>94462</v>
      </c>
      <c r="B6813" s="3" t="s">
        <v>2161</v>
      </c>
      <c r="C6813" s="3" t="s">
        <v>3</v>
      </c>
      <c r="D6813" s="3" t="s">
        <v>38</v>
      </c>
      <c r="E6813" s="36">
        <v>116.68</v>
      </c>
      <c r="F6813" s="3" t="s">
        <v>39</v>
      </c>
    </row>
    <row r="6814" spans="1:6">
      <c r="A6814" s="35">
        <v>92342</v>
      </c>
      <c r="B6814" s="3" t="s">
        <v>5278</v>
      </c>
      <c r="C6814" s="3" t="s">
        <v>3</v>
      </c>
      <c r="D6814" s="3" t="s">
        <v>38</v>
      </c>
      <c r="E6814" s="36">
        <v>147.57</v>
      </c>
      <c r="F6814" s="3" t="s">
        <v>39</v>
      </c>
    </row>
    <row r="6815" spans="1:6">
      <c r="A6815" s="35">
        <v>92367</v>
      </c>
      <c r="B6815" s="3" t="s">
        <v>5287</v>
      </c>
      <c r="C6815" s="3" t="s">
        <v>3</v>
      </c>
      <c r="D6815" s="3" t="s">
        <v>38</v>
      </c>
      <c r="E6815" s="36">
        <v>137.59</v>
      </c>
      <c r="F6815" s="3" t="s">
        <v>39</v>
      </c>
    </row>
    <row r="6816" spans="1:6">
      <c r="A6816" s="35">
        <v>94463</v>
      </c>
      <c r="B6816" s="3" t="s">
        <v>2162</v>
      </c>
      <c r="C6816" s="3" t="s">
        <v>3</v>
      </c>
      <c r="D6816" s="3" t="s">
        <v>38</v>
      </c>
      <c r="E6816" s="36">
        <v>139.72</v>
      </c>
      <c r="F6816" s="3" t="s">
        <v>39</v>
      </c>
    </row>
    <row r="6817" spans="1:6">
      <c r="A6817" s="35">
        <v>92343</v>
      </c>
      <c r="B6817" s="3" t="s">
        <v>5279</v>
      </c>
      <c r="C6817" s="3" t="s">
        <v>3</v>
      </c>
      <c r="D6817" s="3" t="s">
        <v>38</v>
      </c>
      <c r="E6817" s="36">
        <v>193.59</v>
      </c>
      <c r="F6817" s="3" t="s">
        <v>39</v>
      </c>
    </row>
    <row r="6818" spans="1:6">
      <c r="A6818" s="35">
        <v>92368</v>
      </c>
      <c r="B6818" s="3" t="s">
        <v>5288</v>
      </c>
      <c r="C6818" s="3" t="s">
        <v>3</v>
      </c>
      <c r="D6818" s="3" t="s">
        <v>38</v>
      </c>
      <c r="E6818" s="36">
        <v>183.2</v>
      </c>
      <c r="F6818" s="3" t="s">
        <v>39</v>
      </c>
    </row>
    <row r="6819" spans="1:6">
      <c r="A6819" s="35">
        <v>94464</v>
      </c>
      <c r="B6819" s="3" t="s">
        <v>2163</v>
      </c>
      <c r="C6819" s="3" t="s">
        <v>3</v>
      </c>
      <c r="D6819" s="3" t="s">
        <v>38</v>
      </c>
      <c r="E6819" s="36">
        <v>199.51</v>
      </c>
      <c r="F6819" s="3" t="s">
        <v>39</v>
      </c>
    </row>
    <row r="6820" spans="1:6">
      <c r="A6820" s="35">
        <v>92689</v>
      </c>
      <c r="B6820" s="3" t="s">
        <v>5301</v>
      </c>
      <c r="C6820" s="3" t="s">
        <v>3</v>
      </c>
      <c r="D6820" s="3" t="s">
        <v>38</v>
      </c>
      <c r="E6820" s="36">
        <v>43.84</v>
      </c>
      <c r="F6820" s="3" t="s">
        <v>39</v>
      </c>
    </row>
    <row r="6821" spans="1:6">
      <c r="A6821" s="35">
        <v>92690</v>
      </c>
      <c r="B6821" s="3" t="s">
        <v>5302</v>
      </c>
      <c r="C6821" s="3" t="s">
        <v>3</v>
      </c>
      <c r="D6821" s="3" t="s">
        <v>38</v>
      </c>
      <c r="E6821" s="36">
        <v>62.12</v>
      </c>
      <c r="F6821" s="3" t="s">
        <v>39</v>
      </c>
    </row>
    <row r="6822" spans="1:6">
      <c r="A6822" s="35">
        <v>92691</v>
      </c>
      <c r="B6822" s="3" t="s">
        <v>5303</v>
      </c>
      <c r="C6822" s="3" t="s">
        <v>3</v>
      </c>
      <c r="D6822" s="3" t="s">
        <v>38</v>
      </c>
      <c r="E6822" s="36">
        <v>79.12</v>
      </c>
      <c r="F6822" s="3" t="s">
        <v>39</v>
      </c>
    </row>
    <row r="6823" spans="1:6">
      <c r="A6823" s="35">
        <v>92359</v>
      </c>
      <c r="B6823" s="3" t="s">
        <v>5280</v>
      </c>
      <c r="C6823" s="3" t="s">
        <v>3</v>
      </c>
      <c r="D6823" s="3" t="s">
        <v>38</v>
      </c>
      <c r="E6823" s="36">
        <v>60.2</v>
      </c>
      <c r="F6823" s="3" t="s">
        <v>39</v>
      </c>
    </row>
    <row r="6824" spans="1:6">
      <c r="A6824" s="35">
        <v>92645</v>
      </c>
      <c r="B6824" s="3" t="s">
        <v>5289</v>
      </c>
      <c r="C6824" s="3" t="s">
        <v>3</v>
      </c>
      <c r="D6824" s="3" t="s">
        <v>38</v>
      </c>
      <c r="E6824" s="36">
        <v>63.04</v>
      </c>
      <c r="F6824" s="3" t="s">
        <v>39</v>
      </c>
    </row>
    <row r="6825" spans="1:6">
      <c r="A6825" s="35">
        <v>92360</v>
      </c>
      <c r="B6825" s="3" t="s">
        <v>5281</v>
      </c>
      <c r="C6825" s="3" t="s">
        <v>3</v>
      </c>
      <c r="D6825" s="3" t="s">
        <v>38</v>
      </c>
      <c r="E6825" s="36">
        <v>80.5</v>
      </c>
      <c r="F6825" s="3" t="s">
        <v>39</v>
      </c>
    </row>
    <row r="6826" spans="1:6">
      <c r="A6826" s="35">
        <v>92646</v>
      </c>
      <c r="B6826" s="3" t="s">
        <v>5290</v>
      </c>
      <c r="C6826" s="3" t="s">
        <v>3</v>
      </c>
      <c r="D6826" s="3" t="s">
        <v>38</v>
      </c>
      <c r="E6826" s="36">
        <v>83.34</v>
      </c>
      <c r="F6826" s="3" t="s">
        <v>39</v>
      </c>
    </row>
    <row r="6827" spans="1:6">
      <c r="A6827" s="35">
        <v>95697</v>
      </c>
      <c r="B6827" s="3" t="s">
        <v>5304</v>
      </c>
      <c r="C6827" s="3" t="s">
        <v>3</v>
      </c>
      <c r="D6827" s="3" t="s">
        <v>38</v>
      </c>
      <c r="E6827" s="36">
        <v>88.31</v>
      </c>
      <c r="F6827" s="3" t="s">
        <v>39</v>
      </c>
    </row>
    <row r="6828" spans="1:6">
      <c r="A6828" s="35">
        <v>92648</v>
      </c>
      <c r="B6828" s="3" t="s">
        <v>5291</v>
      </c>
      <c r="C6828" s="3" t="s">
        <v>3</v>
      </c>
      <c r="D6828" s="3" t="s">
        <v>38</v>
      </c>
      <c r="E6828" s="36">
        <v>91.15</v>
      </c>
      <c r="F6828" s="3" t="s">
        <v>39</v>
      </c>
    </row>
    <row r="6829" spans="1:6">
      <c r="A6829" s="35">
        <v>92338</v>
      </c>
      <c r="B6829" s="3" t="s">
        <v>5275</v>
      </c>
      <c r="C6829" s="3" t="s">
        <v>3</v>
      </c>
      <c r="D6829" s="3" t="s">
        <v>38</v>
      </c>
      <c r="E6829" s="36">
        <v>124.31</v>
      </c>
      <c r="F6829" s="3" t="s">
        <v>39</v>
      </c>
    </row>
    <row r="6830" spans="1:6">
      <c r="A6830" s="35">
        <v>92361</v>
      </c>
      <c r="B6830" s="3" t="s">
        <v>5282</v>
      </c>
      <c r="C6830" s="3" t="s">
        <v>3</v>
      </c>
      <c r="D6830" s="3" t="s">
        <v>38</v>
      </c>
      <c r="E6830" s="36">
        <v>108.46</v>
      </c>
      <c r="F6830" s="3" t="s">
        <v>39</v>
      </c>
    </row>
    <row r="6831" spans="1:6">
      <c r="A6831" s="35">
        <v>92649</v>
      </c>
      <c r="B6831" s="3" t="s">
        <v>5292</v>
      </c>
      <c r="C6831" s="3" t="s">
        <v>3</v>
      </c>
      <c r="D6831" s="3" t="s">
        <v>38</v>
      </c>
      <c r="E6831" s="36">
        <v>111.32</v>
      </c>
      <c r="F6831" s="3" t="s">
        <v>39</v>
      </c>
    </row>
    <row r="6832" spans="1:6">
      <c r="A6832" s="35">
        <v>92339</v>
      </c>
      <c r="B6832" s="3" t="s">
        <v>5276</v>
      </c>
      <c r="C6832" s="3" t="s">
        <v>3</v>
      </c>
      <c r="D6832" s="3" t="s">
        <v>38</v>
      </c>
      <c r="E6832" s="36">
        <v>190.41</v>
      </c>
      <c r="F6832" s="3" t="s">
        <v>39</v>
      </c>
    </row>
    <row r="6833" spans="1:6">
      <c r="A6833" s="35">
        <v>92362</v>
      </c>
      <c r="B6833" s="3" t="s">
        <v>5283</v>
      </c>
      <c r="C6833" s="3" t="s">
        <v>3</v>
      </c>
      <c r="D6833" s="3" t="s">
        <v>38</v>
      </c>
      <c r="E6833" s="36">
        <v>173.93</v>
      </c>
      <c r="F6833" s="3" t="s">
        <v>39</v>
      </c>
    </row>
    <row r="6834" spans="1:6">
      <c r="A6834" s="35">
        <v>92650</v>
      </c>
      <c r="B6834" s="3" t="s">
        <v>5293</v>
      </c>
      <c r="C6834" s="3" t="s">
        <v>3</v>
      </c>
      <c r="D6834" s="3" t="s">
        <v>38</v>
      </c>
      <c r="E6834" s="36">
        <v>176.79</v>
      </c>
      <c r="F6834" s="3" t="s">
        <v>39</v>
      </c>
    </row>
    <row r="6835" spans="1:6">
      <c r="A6835" s="35">
        <v>95570</v>
      </c>
      <c r="B6835" s="3" t="s">
        <v>170</v>
      </c>
      <c r="C6835" s="3" t="s">
        <v>3</v>
      </c>
      <c r="D6835" s="3" t="s">
        <v>38</v>
      </c>
      <c r="E6835" s="36">
        <v>86.06</v>
      </c>
      <c r="F6835" s="3" t="s">
        <v>39</v>
      </c>
    </row>
    <row r="6836" spans="1:6">
      <c r="A6836" s="35">
        <v>95567</v>
      </c>
      <c r="B6836" s="3" t="s">
        <v>167</v>
      </c>
      <c r="C6836" s="3" t="s">
        <v>3</v>
      </c>
      <c r="D6836" s="3" t="s">
        <v>38</v>
      </c>
      <c r="E6836" s="36">
        <v>79.42</v>
      </c>
      <c r="F6836" s="3" t="s">
        <v>39</v>
      </c>
    </row>
    <row r="6837" spans="1:6">
      <c r="A6837" s="35">
        <v>95571</v>
      </c>
      <c r="B6837" s="3" t="s">
        <v>171</v>
      </c>
      <c r="C6837" s="3" t="s">
        <v>3</v>
      </c>
      <c r="D6837" s="3" t="s">
        <v>38</v>
      </c>
      <c r="E6837" s="36">
        <v>105.94</v>
      </c>
      <c r="F6837" s="3" t="s">
        <v>39</v>
      </c>
    </row>
    <row r="6838" spans="1:6">
      <c r="A6838" s="35">
        <v>95568</v>
      </c>
      <c r="B6838" s="3" t="s">
        <v>168</v>
      </c>
      <c r="C6838" s="3" t="s">
        <v>3</v>
      </c>
      <c r="D6838" s="3" t="s">
        <v>38</v>
      </c>
      <c r="E6838" s="36">
        <v>97.43</v>
      </c>
      <c r="F6838" s="3" t="s">
        <v>39</v>
      </c>
    </row>
    <row r="6839" spans="1:6">
      <c r="A6839" s="35">
        <v>95572</v>
      </c>
      <c r="B6839" s="3" t="s">
        <v>172</v>
      </c>
      <c r="C6839" s="3" t="s">
        <v>3</v>
      </c>
      <c r="D6839" s="3" t="s">
        <v>38</v>
      </c>
      <c r="E6839" s="36">
        <v>143.51</v>
      </c>
      <c r="F6839" s="3" t="s">
        <v>39</v>
      </c>
    </row>
    <row r="6840" spans="1:6">
      <c r="A6840" s="35">
        <v>95569</v>
      </c>
      <c r="B6840" s="3" t="s">
        <v>169</v>
      </c>
      <c r="C6840" s="3" t="s">
        <v>3</v>
      </c>
      <c r="D6840" s="3" t="s">
        <v>38</v>
      </c>
      <c r="E6840" s="36">
        <v>132.94</v>
      </c>
      <c r="F6840" s="3" t="s">
        <v>39</v>
      </c>
    </row>
    <row r="6841" spans="1:6">
      <c r="A6841" s="35">
        <v>92226</v>
      </c>
      <c r="B6841" s="3" t="s">
        <v>140</v>
      </c>
      <c r="C6841" s="3" t="s">
        <v>3</v>
      </c>
      <c r="D6841" s="3" t="s">
        <v>38</v>
      </c>
      <c r="E6841" s="36">
        <v>569.46</v>
      </c>
      <c r="F6841" s="3" t="s">
        <v>39</v>
      </c>
    </row>
    <row r="6842" spans="1:6">
      <c r="A6842" s="35">
        <v>92216</v>
      </c>
      <c r="B6842" s="3" t="s">
        <v>133</v>
      </c>
      <c r="C6842" s="3" t="s">
        <v>3</v>
      </c>
      <c r="D6842" s="3" t="s">
        <v>38</v>
      </c>
      <c r="E6842" s="36">
        <v>549.46</v>
      </c>
      <c r="F6842" s="3" t="s">
        <v>39</v>
      </c>
    </row>
    <row r="6843" spans="1:6">
      <c r="A6843" s="35">
        <v>92829</v>
      </c>
      <c r="B6843" s="3" t="s">
        <v>161</v>
      </c>
      <c r="C6843" s="3" t="s">
        <v>3</v>
      </c>
      <c r="D6843" s="3" t="s">
        <v>38</v>
      </c>
      <c r="E6843" s="36">
        <v>816.17</v>
      </c>
      <c r="F6843" s="3" t="s">
        <v>39</v>
      </c>
    </row>
    <row r="6844" spans="1:6">
      <c r="A6844" s="35">
        <v>92816</v>
      </c>
      <c r="B6844" s="3" t="s">
        <v>149</v>
      </c>
      <c r="C6844" s="3" t="s">
        <v>3</v>
      </c>
      <c r="D6844" s="3" t="s">
        <v>38</v>
      </c>
      <c r="E6844" s="36">
        <v>792.62</v>
      </c>
      <c r="F6844" s="3" t="s">
        <v>39</v>
      </c>
    </row>
    <row r="6845" spans="1:6">
      <c r="A6845" s="35">
        <v>92831</v>
      </c>
      <c r="B6845" s="3" t="s">
        <v>163</v>
      </c>
      <c r="C6845" s="3" t="s">
        <v>3</v>
      </c>
      <c r="D6845" s="3" t="s">
        <v>38</v>
      </c>
      <c r="E6845" s="37">
        <v>1162.3499999999999</v>
      </c>
      <c r="F6845" s="3" t="s">
        <v>39</v>
      </c>
    </row>
    <row r="6846" spans="1:6">
      <c r="A6846" s="35">
        <v>92818</v>
      </c>
      <c r="B6846" s="3" t="s">
        <v>151</v>
      </c>
      <c r="C6846" s="3" t="s">
        <v>3</v>
      </c>
      <c r="D6846" s="3" t="s">
        <v>38</v>
      </c>
      <c r="E6846" s="37">
        <v>1133.46</v>
      </c>
      <c r="F6846" s="3" t="s">
        <v>39</v>
      </c>
    </row>
    <row r="6847" spans="1:6">
      <c r="A6847" s="35">
        <v>95566</v>
      </c>
      <c r="B6847" s="3" t="s">
        <v>166</v>
      </c>
      <c r="C6847" s="3" t="s">
        <v>3</v>
      </c>
      <c r="D6847" s="3" t="s">
        <v>38</v>
      </c>
      <c r="E6847" s="36">
        <v>143.19</v>
      </c>
      <c r="F6847" s="3" t="s">
        <v>39</v>
      </c>
    </row>
    <row r="6848" spans="1:6">
      <c r="A6848" s="35">
        <v>95565</v>
      </c>
      <c r="B6848" s="3" t="s">
        <v>165</v>
      </c>
      <c r="C6848" s="3" t="s">
        <v>3</v>
      </c>
      <c r="D6848" s="3" t="s">
        <v>38</v>
      </c>
      <c r="E6848" s="36">
        <v>136.55000000000001</v>
      </c>
      <c r="F6848" s="3" t="s">
        <v>39</v>
      </c>
    </row>
    <row r="6849" spans="1:6">
      <c r="A6849" s="35">
        <v>92219</v>
      </c>
      <c r="B6849" s="3" t="s">
        <v>134</v>
      </c>
      <c r="C6849" s="3" t="s">
        <v>3</v>
      </c>
      <c r="D6849" s="3" t="s">
        <v>38</v>
      </c>
      <c r="E6849" s="36">
        <v>168.03</v>
      </c>
      <c r="F6849" s="3" t="s">
        <v>39</v>
      </c>
    </row>
    <row r="6850" spans="1:6">
      <c r="A6850" s="35">
        <v>92210</v>
      </c>
      <c r="B6850" s="3" t="s">
        <v>127</v>
      </c>
      <c r="C6850" s="3" t="s">
        <v>3</v>
      </c>
      <c r="D6850" s="3" t="s">
        <v>38</v>
      </c>
      <c r="E6850" s="36">
        <v>159.52000000000001</v>
      </c>
      <c r="F6850" s="3" t="s">
        <v>39</v>
      </c>
    </row>
    <row r="6851" spans="1:6">
      <c r="A6851" s="35">
        <v>92220</v>
      </c>
      <c r="B6851" s="3" t="s">
        <v>135</v>
      </c>
      <c r="C6851" s="3" t="s">
        <v>3</v>
      </c>
      <c r="D6851" s="3" t="s">
        <v>38</v>
      </c>
      <c r="E6851" s="36">
        <v>202.22</v>
      </c>
      <c r="F6851" s="3" t="s">
        <v>39</v>
      </c>
    </row>
    <row r="6852" spans="1:6">
      <c r="A6852" s="35">
        <v>92211</v>
      </c>
      <c r="B6852" s="3" t="s">
        <v>128</v>
      </c>
      <c r="C6852" s="3" t="s">
        <v>3</v>
      </c>
      <c r="D6852" s="3" t="s">
        <v>38</v>
      </c>
      <c r="E6852" s="36">
        <v>191.65</v>
      </c>
      <c r="F6852" s="3" t="s">
        <v>39</v>
      </c>
    </row>
    <row r="6853" spans="1:6">
      <c r="A6853" s="35">
        <v>92221</v>
      </c>
      <c r="B6853" s="3" t="s">
        <v>136</v>
      </c>
      <c r="C6853" s="3" t="s">
        <v>3</v>
      </c>
      <c r="D6853" s="3" t="s">
        <v>38</v>
      </c>
      <c r="E6853" s="36">
        <v>299.60000000000002</v>
      </c>
      <c r="F6853" s="3" t="s">
        <v>39</v>
      </c>
    </row>
    <row r="6854" spans="1:6">
      <c r="A6854" s="35">
        <v>92212</v>
      </c>
      <c r="B6854" s="3" t="s">
        <v>129</v>
      </c>
      <c r="C6854" s="3" t="s">
        <v>3</v>
      </c>
      <c r="D6854" s="3" t="s">
        <v>38</v>
      </c>
      <c r="E6854" s="36">
        <v>287.24</v>
      </c>
      <c r="F6854" s="3" t="s">
        <v>39</v>
      </c>
    </row>
    <row r="6855" spans="1:6">
      <c r="A6855" s="35">
        <v>92222</v>
      </c>
      <c r="B6855" s="3" t="s">
        <v>137</v>
      </c>
      <c r="C6855" s="3" t="s">
        <v>3</v>
      </c>
      <c r="D6855" s="3" t="s">
        <v>38</v>
      </c>
      <c r="E6855" s="36">
        <v>392.71</v>
      </c>
      <c r="F6855" s="3" t="s">
        <v>39</v>
      </c>
    </row>
    <row r="6856" spans="1:6">
      <c r="A6856" s="35">
        <v>92213</v>
      </c>
      <c r="B6856" s="3" t="s">
        <v>130</v>
      </c>
      <c r="C6856" s="3" t="s">
        <v>3</v>
      </c>
      <c r="D6856" s="3" t="s">
        <v>38</v>
      </c>
      <c r="E6856" s="36">
        <v>378.32</v>
      </c>
      <c r="F6856" s="3" t="s">
        <v>39</v>
      </c>
    </row>
    <row r="6857" spans="1:6">
      <c r="A6857" s="35">
        <v>92223</v>
      </c>
      <c r="B6857" s="3" t="s">
        <v>138</v>
      </c>
      <c r="C6857" s="3" t="s">
        <v>3</v>
      </c>
      <c r="D6857" s="3" t="s">
        <v>38</v>
      </c>
      <c r="E6857" s="36">
        <v>473.7</v>
      </c>
      <c r="F6857" s="3" t="s">
        <v>39</v>
      </c>
    </row>
    <row r="6858" spans="1:6">
      <c r="A6858" s="35">
        <v>92214</v>
      </c>
      <c r="B6858" s="3" t="s">
        <v>131</v>
      </c>
      <c r="C6858" s="3" t="s">
        <v>3</v>
      </c>
      <c r="D6858" s="3" t="s">
        <v>38</v>
      </c>
      <c r="E6858" s="36">
        <v>457.62</v>
      </c>
      <c r="F6858" s="3" t="s">
        <v>39</v>
      </c>
    </row>
    <row r="6859" spans="1:6">
      <c r="A6859" s="35">
        <v>92224</v>
      </c>
      <c r="B6859" s="3" t="s">
        <v>139</v>
      </c>
      <c r="C6859" s="3" t="s">
        <v>3</v>
      </c>
      <c r="D6859" s="3" t="s">
        <v>38</v>
      </c>
      <c r="E6859" s="36">
        <v>543.66999999999996</v>
      </c>
      <c r="F6859" s="3" t="s">
        <v>39</v>
      </c>
    </row>
    <row r="6860" spans="1:6">
      <c r="A6860" s="35">
        <v>92215</v>
      </c>
      <c r="B6860" s="3" t="s">
        <v>132</v>
      </c>
      <c r="C6860" s="3" t="s">
        <v>3</v>
      </c>
      <c r="D6860" s="3" t="s">
        <v>38</v>
      </c>
      <c r="E6860" s="36">
        <v>525.82000000000005</v>
      </c>
      <c r="F6860" s="3" t="s">
        <v>39</v>
      </c>
    </row>
    <row r="6861" spans="1:6">
      <c r="A6861" s="35">
        <v>92863</v>
      </c>
      <c r="B6861" s="3" t="s">
        <v>125</v>
      </c>
      <c r="C6861" s="3" t="s">
        <v>3</v>
      </c>
      <c r="D6861" s="3" t="s">
        <v>38</v>
      </c>
      <c r="E6861" s="36">
        <v>975.54</v>
      </c>
      <c r="F6861" s="3" t="s">
        <v>39</v>
      </c>
    </row>
    <row r="6862" spans="1:6">
      <c r="A6862" s="35">
        <v>92847</v>
      </c>
      <c r="B6862" s="3" t="s">
        <v>111</v>
      </c>
      <c r="C6862" s="3" t="s">
        <v>3</v>
      </c>
      <c r="D6862" s="3" t="s">
        <v>38</v>
      </c>
      <c r="E6862" s="36">
        <v>955.63</v>
      </c>
      <c r="F6862" s="3" t="s">
        <v>39</v>
      </c>
    </row>
    <row r="6863" spans="1:6">
      <c r="A6863" s="35">
        <v>92849</v>
      </c>
      <c r="B6863" s="3" t="s">
        <v>113</v>
      </c>
      <c r="C6863" s="3" t="s">
        <v>3</v>
      </c>
      <c r="D6863" s="3" t="s">
        <v>38</v>
      </c>
      <c r="E6863" s="36">
        <v>211.84</v>
      </c>
      <c r="F6863" s="3" t="s">
        <v>39</v>
      </c>
    </row>
    <row r="6864" spans="1:6">
      <c r="A6864" s="35">
        <v>92833</v>
      </c>
      <c r="B6864" s="3" t="s">
        <v>99</v>
      </c>
      <c r="C6864" s="3" t="s">
        <v>3</v>
      </c>
      <c r="D6864" s="3" t="s">
        <v>38</v>
      </c>
      <c r="E6864" s="36">
        <v>204.99</v>
      </c>
      <c r="F6864" s="3" t="s">
        <v>39</v>
      </c>
    </row>
    <row r="6865" spans="1:6">
      <c r="A6865" s="35">
        <v>92851</v>
      </c>
      <c r="B6865" s="3" t="s">
        <v>115</v>
      </c>
      <c r="C6865" s="3" t="s">
        <v>3</v>
      </c>
      <c r="D6865" s="3" t="s">
        <v>38</v>
      </c>
      <c r="E6865" s="36">
        <v>223.21</v>
      </c>
      <c r="F6865" s="3" t="s">
        <v>39</v>
      </c>
    </row>
    <row r="6866" spans="1:6">
      <c r="A6866" s="35">
        <v>92835</v>
      </c>
      <c r="B6866" s="3" t="s">
        <v>101</v>
      </c>
      <c r="C6866" s="3" t="s">
        <v>3</v>
      </c>
      <c r="D6866" s="3" t="s">
        <v>38</v>
      </c>
      <c r="E6866" s="36">
        <v>214.71</v>
      </c>
      <c r="F6866" s="3" t="s">
        <v>39</v>
      </c>
    </row>
    <row r="6867" spans="1:6">
      <c r="A6867" s="35">
        <v>92853</v>
      </c>
      <c r="B6867" s="3" t="s">
        <v>117</v>
      </c>
      <c r="C6867" s="3" t="s">
        <v>3</v>
      </c>
      <c r="D6867" s="3" t="s">
        <v>38</v>
      </c>
      <c r="E6867" s="36">
        <v>389.58</v>
      </c>
      <c r="F6867" s="3" t="s">
        <v>39</v>
      </c>
    </row>
    <row r="6868" spans="1:6">
      <c r="A6868" s="35">
        <v>92837</v>
      </c>
      <c r="B6868" s="3" t="s">
        <v>103</v>
      </c>
      <c r="C6868" s="3" t="s">
        <v>3</v>
      </c>
      <c r="D6868" s="3" t="s">
        <v>38</v>
      </c>
      <c r="E6868" s="36">
        <v>379.02</v>
      </c>
      <c r="F6868" s="3" t="s">
        <v>39</v>
      </c>
    </row>
    <row r="6869" spans="1:6">
      <c r="A6869" s="35">
        <v>92855</v>
      </c>
      <c r="B6869" s="3" t="s">
        <v>119</v>
      </c>
      <c r="C6869" s="3" t="s">
        <v>3</v>
      </c>
      <c r="D6869" s="3" t="s">
        <v>38</v>
      </c>
      <c r="E6869" s="36">
        <v>476.09</v>
      </c>
      <c r="F6869" s="3" t="s">
        <v>39</v>
      </c>
    </row>
    <row r="6870" spans="1:6">
      <c r="A6870" s="35">
        <v>92839</v>
      </c>
      <c r="B6870" s="3" t="s">
        <v>105</v>
      </c>
      <c r="C6870" s="3" t="s">
        <v>3</v>
      </c>
      <c r="D6870" s="3" t="s">
        <v>38</v>
      </c>
      <c r="E6870" s="36">
        <v>463.74</v>
      </c>
      <c r="F6870" s="3" t="s">
        <v>39</v>
      </c>
    </row>
    <row r="6871" spans="1:6">
      <c r="A6871" s="35">
        <v>92857</v>
      </c>
      <c r="B6871" s="3" t="s">
        <v>121</v>
      </c>
      <c r="C6871" s="3" t="s">
        <v>3</v>
      </c>
      <c r="D6871" s="3" t="s">
        <v>38</v>
      </c>
      <c r="E6871" s="36">
        <v>619.03</v>
      </c>
      <c r="F6871" s="3" t="s">
        <v>39</v>
      </c>
    </row>
    <row r="6872" spans="1:6">
      <c r="A6872" s="35">
        <v>92841</v>
      </c>
      <c r="B6872" s="3" t="s">
        <v>107</v>
      </c>
      <c r="C6872" s="3" t="s">
        <v>3</v>
      </c>
      <c r="D6872" s="3" t="s">
        <v>38</v>
      </c>
      <c r="E6872" s="36">
        <v>604.84</v>
      </c>
      <c r="F6872" s="3" t="s">
        <v>39</v>
      </c>
    </row>
    <row r="6873" spans="1:6">
      <c r="A6873" s="35">
        <v>92859</v>
      </c>
      <c r="B6873" s="3" t="s">
        <v>4354</v>
      </c>
      <c r="C6873" s="3" t="s">
        <v>3</v>
      </c>
      <c r="D6873" s="3" t="s">
        <v>38</v>
      </c>
      <c r="E6873" s="36">
        <v>643.41</v>
      </c>
      <c r="F6873" s="3" t="s">
        <v>39</v>
      </c>
    </row>
    <row r="6874" spans="1:6">
      <c r="A6874" s="35">
        <v>92843</v>
      </c>
      <c r="B6874" s="3" t="s">
        <v>4352</v>
      </c>
      <c r="C6874" s="3" t="s">
        <v>3</v>
      </c>
      <c r="D6874" s="3" t="s">
        <v>38</v>
      </c>
      <c r="E6874" s="36">
        <v>627.32000000000005</v>
      </c>
      <c r="F6874" s="3" t="s">
        <v>39</v>
      </c>
    </row>
    <row r="6875" spans="1:6">
      <c r="A6875" s="35">
        <v>92861</v>
      </c>
      <c r="B6875" s="3" t="s">
        <v>4355</v>
      </c>
      <c r="C6875" s="3" t="s">
        <v>3</v>
      </c>
      <c r="D6875" s="3" t="s">
        <v>38</v>
      </c>
      <c r="E6875" s="36">
        <v>946.71</v>
      </c>
      <c r="F6875" s="3" t="s">
        <v>39</v>
      </c>
    </row>
    <row r="6876" spans="1:6">
      <c r="A6876" s="35">
        <v>92845</v>
      </c>
      <c r="B6876" s="3" t="s">
        <v>4353</v>
      </c>
      <c r="C6876" s="3" t="s">
        <v>3</v>
      </c>
      <c r="D6876" s="3" t="s">
        <v>38</v>
      </c>
      <c r="E6876" s="36">
        <v>928.58</v>
      </c>
      <c r="F6876" s="3" t="s">
        <v>39</v>
      </c>
    </row>
    <row r="6877" spans="1:6">
      <c r="A6877" s="35">
        <v>102707</v>
      </c>
      <c r="B6877" s="3" t="s">
        <v>4387</v>
      </c>
      <c r="C6877" s="3" t="s">
        <v>3</v>
      </c>
      <c r="D6877" s="3" t="s">
        <v>38</v>
      </c>
      <c r="E6877" s="36">
        <v>31.99</v>
      </c>
      <c r="F6877" s="3" t="s">
        <v>39</v>
      </c>
    </row>
    <row r="6878" spans="1:6">
      <c r="A6878" s="35">
        <v>94879</v>
      </c>
      <c r="B6878" s="3" t="s">
        <v>4341</v>
      </c>
      <c r="C6878" s="3" t="s">
        <v>3</v>
      </c>
      <c r="D6878" s="3" t="s">
        <v>38</v>
      </c>
      <c r="E6878" s="37">
        <v>1430.64</v>
      </c>
      <c r="F6878" s="3" t="s">
        <v>39</v>
      </c>
    </row>
    <row r="6879" spans="1:6">
      <c r="A6879" s="35">
        <v>94881</v>
      </c>
      <c r="B6879" s="3" t="s">
        <v>4343</v>
      </c>
      <c r="C6879" s="3" t="s">
        <v>3</v>
      </c>
      <c r="D6879" s="3" t="s">
        <v>38</v>
      </c>
      <c r="E6879" s="37">
        <v>1968.4</v>
      </c>
      <c r="F6879" s="3" t="s">
        <v>39</v>
      </c>
    </row>
    <row r="6880" spans="1:6">
      <c r="A6880" s="35">
        <v>94869</v>
      </c>
      <c r="B6880" s="3" t="s">
        <v>4334</v>
      </c>
      <c r="C6880" s="3" t="s">
        <v>3</v>
      </c>
      <c r="D6880" s="3" t="s">
        <v>92</v>
      </c>
      <c r="E6880" s="36">
        <v>100.82</v>
      </c>
      <c r="F6880" s="3" t="s">
        <v>39</v>
      </c>
    </row>
    <row r="6881" spans="1:6">
      <c r="A6881" s="35">
        <v>94871</v>
      </c>
      <c r="B6881" s="3" t="s">
        <v>4336</v>
      </c>
      <c r="C6881" s="3" t="s">
        <v>3</v>
      </c>
      <c r="D6881" s="3" t="s">
        <v>92</v>
      </c>
      <c r="E6881" s="36">
        <v>157.51</v>
      </c>
      <c r="F6881" s="3" t="s">
        <v>39</v>
      </c>
    </row>
    <row r="6882" spans="1:6">
      <c r="A6882" s="35">
        <v>90708</v>
      </c>
      <c r="B6882" s="3" t="s">
        <v>4309</v>
      </c>
      <c r="C6882" s="3" t="s">
        <v>3</v>
      </c>
      <c r="D6882" s="3" t="s">
        <v>38</v>
      </c>
      <c r="E6882" s="36">
        <v>572.49</v>
      </c>
      <c r="F6882" s="3" t="s">
        <v>39</v>
      </c>
    </row>
    <row r="6883" spans="1:6">
      <c r="A6883" s="35">
        <v>94875</v>
      </c>
      <c r="B6883" s="3" t="s">
        <v>4338</v>
      </c>
      <c r="C6883" s="3" t="s">
        <v>3</v>
      </c>
      <c r="D6883" s="3" t="s">
        <v>38</v>
      </c>
      <c r="E6883" s="36">
        <v>929.21</v>
      </c>
      <c r="F6883" s="3" t="s">
        <v>39</v>
      </c>
    </row>
    <row r="6884" spans="1:6">
      <c r="A6884" s="35">
        <v>102704</v>
      </c>
      <c r="B6884" s="3" t="s">
        <v>4385</v>
      </c>
      <c r="C6884" s="3" t="s">
        <v>3</v>
      </c>
      <c r="D6884" s="3" t="s">
        <v>38</v>
      </c>
      <c r="E6884" s="36">
        <v>10.69</v>
      </c>
      <c r="F6884" s="3" t="s">
        <v>39</v>
      </c>
    </row>
    <row r="6885" spans="1:6">
      <c r="A6885" s="35">
        <v>102264</v>
      </c>
      <c r="B6885" s="3" t="s">
        <v>4346</v>
      </c>
      <c r="C6885" s="3" t="s">
        <v>3</v>
      </c>
      <c r="D6885" s="3" t="s">
        <v>92</v>
      </c>
      <c r="E6885" s="36">
        <v>24.52</v>
      </c>
      <c r="F6885" s="3" t="s">
        <v>39</v>
      </c>
    </row>
    <row r="6886" spans="1:6">
      <c r="A6886" s="35">
        <v>90701</v>
      </c>
      <c r="B6886" s="3" t="s">
        <v>4303</v>
      </c>
      <c r="C6886" s="3" t="s">
        <v>3</v>
      </c>
      <c r="D6886" s="3" t="s">
        <v>38</v>
      </c>
      <c r="E6886" s="36">
        <v>80.31</v>
      </c>
      <c r="F6886" s="3" t="s">
        <v>39</v>
      </c>
    </row>
    <row r="6887" spans="1:6">
      <c r="A6887" s="35">
        <v>90702</v>
      </c>
      <c r="B6887" s="3" t="s">
        <v>4304</v>
      </c>
      <c r="C6887" s="3" t="s">
        <v>3</v>
      </c>
      <c r="D6887" s="3" t="s">
        <v>38</v>
      </c>
      <c r="E6887" s="36">
        <v>129.29</v>
      </c>
      <c r="F6887" s="3" t="s">
        <v>39</v>
      </c>
    </row>
    <row r="6888" spans="1:6">
      <c r="A6888" s="35">
        <v>90703</v>
      </c>
      <c r="B6888" s="3" t="s">
        <v>4305</v>
      </c>
      <c r="C6888" s="3" t="s">
        <v>3</v>
      </c>
      <c r="D6888" s="3" t="s">
        <v>38</v>
      </c>
      <c r="E6888" s="36">
        <v>214.78</v>
      </c>
      <c r="F6888" s="3" t="s">
        <v>39</v>
      </c>
    </row>
    <row r="6889" spans="1:6">
      <c r="A6889" s="35">
        <v>90704</v>
      </c>
      <c r="B6889" s="3" t="s">
        <v>4306</v>
      </c>
      <c r="C6889" s="3" t="s">
        <v>3</v>
      </c>
      <c r="D6889" s="3" t="s">
        <v>38</v>
      </c>
      <c r="E6889" s="36">
        <v>305.57</v>
      </c>
      <c r="F6889" s="3" t="s">
        <v>39</v>
      </c>
    </row>
    <row r="6890" spans="1:6">
      <c r="A6890" s="35">
        <v>90705</v>
      </c>
      <c r="B6890" s="3" t="s">
        <v>4307</v>
      </c>
      <c r="C6890" s="3" t="s">
        <v>3</v>
      </c>
      <c r="D6890" s="3" t="s">
        <v>38</v>
      </c>
      <c r="E6890" s="36">
        <v>415.8</v>
      </c>
      <c r="F6890" s="3" t="s">
        <v>39</v>
      </c>
    </row>
    <row r="6891" spans="1:6">
      <c r="A6891" s="35">
        <v>90706</v>
      </c>
      <c r="B6891" s="3" t="s">
        <v>4308</v>
      </c>
      <c r="C6891" s="3" t="s">
        <v>3</v>
      </c>
      <c r="D6891" s="3" t="s">
        <v>38</v>
      </c>
      <c r="E6891" s="36">
        <v>487.93</v>
      </c>
      <c r="F6891" s="3" t="s">
        <v>39</v>
      </c>
    </row>
    <row r="6892" spans="1:6">
      <c r="A6892" s="35">
        <v>102706</v>
      </c>
      <c r="B6892" s="3" t="s">
        <v>4386</v>
      </c>
      <c r="C6892" s="3" t="s">
        <v>3</v>
      </c>
      <c r="D6892" s="3" t="s">
        <v>38</v>
      </c>
      <c r="E6892" s="36">
        <v>12.35</v>
      </c>
      <c r="F6892" s="3" t="s">
        <v>39</v>
      </c>
    </row>
    <row r="6893" spans="1:6">
      <c r="A6893" s="35">
        <v>90694</v>
      </c>
      <c r="B6893" s="3" t="s">
        <v>4296</v>
      </c>
      <c r="C6893" s="3" t="s">
        <v>3</v>
      </c>
      <c r="D6893" s="3" t="s">
        <v>38</v>
      </c>
      <c r="E6893" s="36">
        <v>47.18</v>
      </c>
      <c r="F6893" s="3" t="s">
        <v>39</v>
      </c>
    </row>
    <row r="6894" spans="1:6">
      <c r="A6894" s="35">
        <v>90695</v>
      </c>
      <c r="B6894" s="3" t="s">
        <v>4297</v>
      </c>
      <c r="C6894" s="3" t="s">
        <v>3</v>
      </c>
      <c r="D6894" s="3" t="s">
        <v>38</v>
      </c>
      <c r="E6894" s="36">
        <v>99.1</v>
      </c>
      <c r="F6894" s="3" t="s">
        <v>39</v>
      </c>
    </row>
    <row r="6895" spans="1:6">
      <c r="A6895" s="35">
        <v>90696</v>
      </c>
      <c r="B6895" s="3" t="s">
        <v>4298</v>
      </c>
      <c r="C6895" s="3" t="s">
        <v>3</v>
      </c>
      <c r="D6895" s="3" t="s">
        <v>38</v>
      </c>
      <c r="E6895" s="36">
        <v>147.61000000000001</v>
      </c>
      <c r="F6895" s="3" t="s">
        <v>39</v>
      </c>
    </row>
    <row r="6896" spans="1:6">
      <c r="A6896" s="35">
        <v>90697</v>
      </c>
      <c r="B6896" s="3" t="s">
        <v>4299</v>
      </c>
      <c r="C6896" s="3" t="s">
        <v>3</v>
      </c>
      <c r="D6896" s="3" t="s">
        <v>38</v>
      </c>
      <c r="E6896" s="36">
        <v>249.54</v>
      </c>
      <c r="F6896" s="3" t="s">
        <v>39</v>
      </c>
    </row>
    <row r="6897" spans="1:6">
      <c r="A6897" s="35">
        <v>90698</v>
      </c>
      <c r="B6897" s="3" t="s">
        <v>4300</v>
      </c>
      <c r="C6897" s="3" t="s">
        <v>3</v>
      </c>
      <c r="D6897" s="3" t="s">
        <v>38</v>
      </c>
      <c r="E6897" s="36">
        <v>400.88</v>
      </c>
      <c r="F6897" s="3" t="s">
        <v>39</v>
      </c>
    </row>
    <row r="6898" spans="1:6">
      <c r="A6898" s="35">
        <v>90699</v>
      </c>
      <c r="B6898" s="3" t="s">
        <v>4301</v>
      </c>
      <c r="C6898" s="3" t="s">
        <v>3</v>
      </c>
      <c r="D6898" s="3" t="s">
        <v>38</v>
      </c>
      <c r="E6898" s="36">
        <v>495.88</v>
      </c>
      <c r="F6898" s="3" t="s">
        <v>39</v>
      </c>
    </row>
    <row r="6899" spans="1:6">
      <c r="A6899" s="35">
        <v>90700</v>
      </c>
      <c r="B6899" s="3" t="s">
        <v>4302</v>
      </c>
      <c r="C6899" s="3" t="s">
        <v>3</v>
      </c>
      <c r="D6899" s="3" t="s">
        <v>38</v>
      </c>
      <c r="E6899" s="36">
        <v>643.49</v>
      </c>
      <c r="F6899" s="3" t="s">
        <v>39</v>
      </c>
    </row>
    <row r="6900" spans="1:6">
      <c r="A6900" s="35">
        <v>103291</v>
      </c>
      <c r="B6900" s="3" t="s">
        <v>16319</v>
      </c>
      <c r="C6900" s="3" t="s">
        <v>3</v>
      </c>
      <c r="D6900" s="3" t="s">
        <v>38</v>
      </c>
      <c r="E6900" s="36">
        <v>78.930000000000007</v>
      </c>
      <c r="F6900" s="3" t="s">
        <v>39</v>
      </c>
    </row>
    <row r="6901" spans="1:6">
      <c r="A6901" s="35">
        <v>97333</v>
      </c>
      <c r="B6901" s="3" t="s">
        <v>2239</v>
      </c>
      <c r="C6901" s="3" t="s">
        <v>3</v>
      </c>
      <c r="D6901" s="3" t="s">
        <v>38</v>
      </c>
      <c r="E6901" s="36">
        <v>75.28</v>
      </c>
      <c r="F6901" s="3" t="s">
        <v>39</v>
      </c>
    </row>
    <row r="6902" spans="1:6">
      <c r="A6902" s="35">
        <v>97329</v>
      </c>
      <c r="B6902" s="3" t="s">
        <v>2235</v>
      </c>
      <c r="C6902" s="3" t="s">
        <v>3</v>
      </c>
      <c r="D6902" s="3" t="s">
        <v>38</v>
      </c>
      <c r="E6902" s="36">
        <v>74.92</v>
      </c>
      <c r="F6902" s="3" t="s">
        <v>39</v>
      </c>
    </row>
    <row r="6903" spans="1:6">
      <c r="A6903" s="35">
        <v>103289</v>
      </c>
      <c r="B6903" s="3" t="s">
        <v>16317</v>
      </c>
      <c r="C6903" s="3" t="s">
        <v>3</v>
      </c>
      <c r="D6903" s="3" t="s">
        <v>38</v>
      </c>
      <c r="E6903" s="36">
        <v>37.69</v>
      </c>
      <c r="F6903" s="3" t="s">
        <v>39</v>
      </c>
    </row>
    <row r="6904" spans="1:6">
      <c r="A6904" s="35">
        <v>97331</v>
      </c>
      <c r="B6904" s="3" t="s">
        <v>2237</v>
      </c>
      <c r="C6904" s="3" t="s">
        <v>3</v>
      </c>
      <c r="D6904" s="3" t="s">
        <v>38</v>
      </c>
      <c r="E6904" s="36">
        <v>34.04</v>
      </c>
      <c r="F6904" s="3" t="s">
        <v>39</v>
      </c>
    </row>
    <row r="6905" spans="1:6">
      <c r="A6905" s="35">
        <v>97327</v>
      </c>
      <c r="B6905" s="3" t="s">
        <v>2233</v>
      </c>
      <c r="C6905" s="3" t="s">
        <v>3</v>
      </c>
      <c r="D6905" s="3" t="s">
        <v>38</v>
      </c>
      <c r="E6905" s="36">
        <v>33.78</v>
      </c>
      <c r="F6905" s="3" t="s">
        <v>39</v>
      </c>
    </row>
    <row r="6906" spans="1:6">
      <c r="A6906" s="35">
        <v>103290</v>
      </c>
      <c r="B6906" s="3" t="s">
        <v>16318</v>
      </c>
      <c r="C6906" s="3" t="s">
        <v>3</v>
      </c>
      <c r="D6906" s="3" t="s">
        <v>38</v>
      </c>
      <c r="E6906" s="36">
        <v>63.91</v>
      </c>
      <c r="F6906" s="3" t="s">
        <v>39</v>
      </c>
    </row>
    <row r="6907" spans="1:6">
      <c r="A6907" s="35">
        <v>97332</v>
      </c>
      <c r="B6907" s="3" t="s">
        <v>2238</v>
      </c>
      <c r="C6907" s="3" t="s">
        <v>3</v>
      </c>
      <c r="D6907" s="3" t="s">
        <v>38</v>
      </c>
      <c r="E6907" s="36">
        <v>60.26</v>
      </c>
      <c r="F6907" s="3" t="s">
        <v>39</v>
      </c>
    </row>
    <row r="6908" spans="1:6">
      <c r="A6908" s="35">
        <v>97328</v>
      </c>
      <c r="B6908" s="3" t="s">
        <v>2234</v>
      </c>
      <c r="C6908" s="3" t="s">
        <v>3</v>
      </c>
      <c r="D6908" s="3" t="s">
        <v>38</v>
      </c>
      <c r="E6908" s="36">
        <v>59.97</v>
      </c>
      <c r="F6908" s="3" t="s">
        <v>39</v>
      </c>
    </row>
    <row r="6909" spans="1:6">
      <c r="A6909" s="35">
        <v>103292</v>
      </c>
      <c r="B6909" s="3" t="s">
        <v>16320</v>
      </c>
      <c r="C6909" s="3" t="s">
        <v>3</v>
      </c>
      <c r="D6909" s="3" t="s">
        <v>38</v>
      </c>
      <c r="E6909" s="36">
        <v>95.59</v>
      </c>
      <c r="F6909" s="3" t="s">
        <v>39</v>
      </c>
    </row>
    <row r="6910" spans="1:6">
      <c r="A6910" s="35">
        <v>97330</v>
      </c>
      <c r="B6910" s="3" t="s">
        <v>2236</v>
      </c>
      <c r="C6910" s="3" t="s">
        <v>3</v>
      </c>
      <c r="D6910" s="3" t="s">
        <v>38</v>
      </c>
      <c r="E6910" s="36">
        <v>91.54</v>
      </c>
      <c r="F6910" s="3" t="s">
        <v>39</v>
      </c>
    </row>
    <row r="6911" spans="1:6">
      <c r="A6911" s="35">
        <v>97334</v>
      </c>
      <c r="B6911" s="3" t="s">
        <v>2240</v>
      </c>
      <c r="C6911" s="3" t="s">
        <v>3</v>
      </c>
      <c r="D6911" s="3" t="s">
        <v>38</v>
      </c>
      <c r="E6911" s="36">
        <v>91.94</v>
      </c>
      <c r="F6911" s="3" t="s">
        <v>39</v>
      </c>
    </row>
    <row r="6912" spans="1:6">
      <c r="A6912" s="35">
        <v>94605</v>
      </c>
      <c r="B6912" s="3" t="s">
        <v>2167</v>
      </c>
      <c r="C6912" s="3" t="s">
        <v>3</v>
      </c>
      <c r="D6912" s="3" t="s">
        <v>38</v>
      </c>
      <c r="E6912" s="36">
        <v>638.42999999999995</v>
      </c>
      <c r="F6912" s="3" t="s">
        <v>39</v>
      </c>
    </row>
    <row r="6913" spans="1:6">
      <c r="A6913" s="35">
        <v>103835</v>
      </c>
      <c r="B6913" s="3" t="s">
        <v>16354</v>
      </c>
      <c r="C6913" s="3" t="s">
        <v>3</v>
      </c>
      <c r="D6913" s="3" t="s">
        <v>38</v>
      </c>
      <c r="E6913" s="36">
        <v>66.72</v>
      </c>
      <c r="F6913" s="3" t="s">
        <v>39</v>
      </c>
    </row>
    <row r="6914" spans="1:6">
      <c r="A6914" s="35">
        <v>92308</v>
      </c>
      <c r="B6914" s="3" t="s">
        <v>16336</v>
      </c>
      <c r="C6914" s="3" t="s">
        <v>3</v>
      </c>
      <c r="D6914" s="3" t="s">
        <v>38</v>
      </c>
      <c r="E6914" s="36">
        <v>69.02</v>
      </c>
      <c r="F6914" s="3" t="s">
        <v>39</v>
      </c>
    </row>
    <row r="6915" spans="1:6">
      <c r="A6915" s="35">
        <v>103871</v>
      </c>
      <c r="B6915" s="3" t="s">
        <v>16360</v>
      </c>
      <c r="C6915" s="3" t="s">
        <v>3</v>
      </c>
      <c r="D6915" s="3" t="s">
        <v>38</v>
      </c>
      <c r="E6915" s="36">
        <v>75.78</v>
      </c>
      <c r="F6915" s="3" t="s">
        <v>39</v>
      </c>
    </row>
    <row r="6916" spans="1:6">
      <c r="A6916" s="35">
        <v>92323</v>
      </c>
      <c r="B6916" s="3" t="s">
        <v>16342</v>
      </c>
      <c r="C6916" s="3" t="s">
        <v>3</v>
      </c>
      <c r="D6916" s="3" t="s">
        <v>38</v>
      </c>
      <c r="E6916" s="36">
        <v>75.41</v>
      </c>
      <c r="F6916" s="3" t="s">
        <v>39</v>
      </c>
    </row>
    <row r="6917" spans="1:6">
      <c r="A6917" s="35">
        <v>92305</v>
      </c>
      <c r="B6917" s="3" t="s">
        <v>16333</v>
      </c>
      <c r="C6917" s="3" t="s">
        <v>3</v>
      </c>
      <c r="D6917" s="3" t="s">
        <v>38</v>
      </c>
      <c r="E6917" s="36">
        <v>41.2</v>
      </c>
      <c r="F6917" s="3" t="s">
        <v>39</v>
      </c>
    </row>
    <row r="6918" spans="1:6">
      <c r="A6918" s="35">
        <v>103868</v>
      </c>
      <c r="B6918" s="3" t="s">
        <v>16357</v>
      </c>
      <c r="C6918" s="3" t="s">
        <v>3</v>
      </c>
      <c r="D6918" s="3" t="s">
        <v>38</v>
      </c>
      <c r="E6918" s="36">
        <v>50.07</v>
      </c>
      <c r="F6918" s="3" t="s">
        <v>39</v>
      </c>
    </row>
    <row r="6919" spans="1:6">
      <c r="A6919" s="35">
        <v>103802</v>
      </c>
      <c r="B6919" s="3" t="s">
        <v>16351</v>
      </c>
      <c r="C6919" s="3" t="s">
        <v>3</v>
      </c>
      <c r="D6919" s="3" t="s">
        <v>38</v>
      </c>
      <c r="E6919" s="36">
        <v>42.81</v>
      </c>
      <c r="F6919" s="3" t="s">
        <v>39</v>
      </c>
    </row>
    <row r="6920" spans="1:6">
      <c r="A6920" s="35">
        <v>92320</v>
      </c>
      <c r="B6920" s="3" t="s">
        <v>16339</v>
      </c>
      <c r="C6920" s="3" t="s">
        <v>3</v>
      </c>
      <c r="D6920" s="3" t="s">
        <v>38</v>
      </c>
      <c r="E6920" s="36">
        <v>49.61</v>
      </c>
      <c r="F6920" s="3" t="s">
        <v>39</v>
      </c>
    </row>
    <row r="6921" spans="1:6">
      <c r="A6921" s="35">
        <v>97353</v>
      </c>
      <c r="B6921" s="3" t="s">
        <v>2247</v>
      </c>
      <c r="C6921" s="3" t="s">
        <v>3</v>
      </c>
      <c r="D6921" s="3" t="s">
        <v>38</v>
      </c>
      <c r="E6921" s="36">
        <v>71.91</v>
      </c>
      <c r="F6921" s="3" t="s">
        <v>39</v>
      </c>
    </row>
    <row r="6922" spans="1:6">
      <c r="A6922" s="35">
        <v>97356</v>
      </c>
      <c r="B6922" s="3" t="s">
        <v>2250</v>
      </c>
      <c r="C6922" s="3" t="s">
        <v>3</v>
      </c>
      <c r="D6922" s="3" t="s">
        <v>38</v>
      </c>
      <c r="E6922" s="36">
        <v>79.650000000000006</v>
      </c>
      <c r="F6922" s="3" t="s">
        <v>39</v>
      </c>
    </row>
    <row r="6923" spans="1:6">
      <c r="A6923" s="35">
        <v>97335</v>
      </c>
      <c r="B6923" s="3" t="s">
        <v>16345</v>
      </c>
      <c r="C6923" s="3" t="s">
        <v>3</v>
      </c>
      <c r="D6923" s="3" t="s">
        <v>38</v>
      </c>
      <c r="E6923" s="36">
        <v>92.46</v>
      </c>
      <c r="F6923" s="3" t="s">
        <v>39</v>
      </c>
    </row>
    <row r="6924" spans="1:6">
      <c r="A6924" s="35">
        <v>103836</v>
      </c>
      <c r="B6924" s="3" t="s">
        <v>16355</v>
      </c>
      <c r="C6924" s="3" t="s">
        <v>3</v>
      </c>
      <c r="D6924" s="3" t="s">
        <v>38</v>
      </c>
      <c r="E6924" s="36">
        <v>104.94</v>
      </c>
      <c r="F6924" s="3" t="s">
        <v>39</v>
      </c>
    </row>
    <row r="6925" spans="1:6">
      <c r="A6925" s="35">
        <v>92281</v>
      </c>
      <c r="B6925" s="3" t="s">
        <v>16327</v>
      </c>
      <c r="C6925" s="3" t="s">
        <v>3</v>
      </c>
      <c r="D6925" s="3" t="s">
        <v>38</v>
      </c>
      <c r="E6925" s="36">
        <v>188.28</v>
      </c>
      <c r="F6925" s="3" t="s">
        <v>39</v>
      </c>
    </row>
    <row r="6926" spans="1:6">
      <c r="A6926" s="35">
        <v>92309</v>
      </c>
      <c r="B6926" s="3" t="s">
        <v>16337</v>
      </c>
      <c r="C6926" s="3" t="s">
        <v>3</v>
      </c>
      <c r="D6926" s="3" t="s">
        <v>38</v>
      </c>
      <c r="E6926" s="36">
        <v>194.42</v>
      </c>
      <c r="F6926" s="3" t="s">
        <v>39</v>
      </c>
    </row>
    <row r="6927" spans="1:6">
      <c r="A6927" s="35">
        <v>103872</v>
      </c>
      <c r="B6927" s="3" t="s">
        <v>16361</v>
      </c>
      <c r="C6927" s="3" t="s">
        <v>3</v>
      </c>
      <c r="D6927" s="3" t="s">
        <v>38</v>
      </c>
      <c r="E6927" s="36">
        <v>202.93</v>
      </c>
      <c r="F6927" s="3" t="s">
        <v>39</v>
      </c>
    </row>
    <row r="6928" spans="1:6">
      <c r="A6928" s="35">
        <v>92324</v>
      </c>
      <c r="B6928" s="3" t="s">
        <v>16343</v>
      </c>
      <c r="C6928" s="3" t="s">
        <v>3</v>
      </c>
      <c r="D6928" s="3" t="s">
        <v>38</v>
      </c>
      <c r="E6928" s="36">
        <v>206.9</v>
      </c>
      <c r="F6928" s="3" t="s">
        <v>39</v>
      </c>
    </row>
    <row r="6929" spans="1:6">
      <c r="A6929" s="35">
        <v>92275</v>
      </c>
      <c r="B6929" s="3" t="s">
        <v>16321</v>
      </c>
      <c r="C6929" s="3" t="s">
        <v>3</v>
      </c>
      <c r="D6929" s="3" t="s">
        <v>38</v>
      </c>
      <c r="E6929" s="36">
        <v>63.99</v>
      </c>
      <c r="F6929" s="3" t="s">
        <v>39</v>
      </c>
    </row>
    <row r="6930" spans="1:6">
      <c r="A6930" s="35">
        <v>92306</v>
      </c>
      <c r="B6930" s="3" t="s">
        <v>16334</v>
      </c>
      <c r="C6930" s="3" t="s">
        <v>3</v>
      </c>
      <c r="D6930" s="3" t="s">
        <v>38</v>
      </c>
      <c r="E6930" s="36">
        <v>68.08</v>
      </c>
      <c r="F6930" s="3" t="s">
        <v>39</v>
      </c>
    </row>
    <row r="6931" spans="1:6">
      <c r="A6931" s="35">
        <v>103869</v>
      </c>
      <c r="B6931" s="3" t="s">
        <v>16358</v>
      </c>
      <c r="C6931" s="3" t="s">
        <v>3</v>
      </c>
      <c r="D6931" s="3" t="s">
        <v>38</v>
      </c>
      <c r="E6931" s="36">
        <v>78.7</v>
      </c>
      <c r="F6931" s="3" t="s">
        <v>39</v>
      </c>
    </row>
    <row r="6932" spans="1:6">
      <c r="A6932" s="35">
        <v>103803</v>
      </c>
      <c r="B6932" s="3" t="s">
        <v>16352</v>
      </c>
      <c r="C6932" s="3" t="s">
        <v>3</v>
      </c>
      <c r="D6932" s="3" t="s">
        <v>38</v>
      </c>
      <c r="E6932" s="36">
        <v>73.62</v>
      </c>
      <c r="F6932" s="3" t="s">
        <v>39</v>
      </c>
    </row>
    <row r="6933" spans="1:6">
      <c r="A6933" s="35">
        <v>92321</v>
      </c>
      <c r="B6933" s="3" t="s">
        <v>16340</v>
      </c>
      <c r="C6933" s="3" t="s">
        <v>3</v>
      </c>
      <c r="D6933" s="3" t="s">
        <v>38</v>
      </c>
      <c r="E6933" s="36">
        <v>82.59</v>
      </c>
      <c r="F6933" s="3" t="s">
        <v>39</v>
      </c>
    </row>
    <row r="6934" spans="1:6">
      <c r="A6934" s="35">
        <v>97347</v>
      </c>
      <c r="B6934" s="3" t="s">
        <v>2241</v>
      </c>
      <c r="C6934" s="3" t="s">
        <v>3</v>
      </c>
      <c r="D6934" s="3" t="s">
        <v>38</v>
      </c>
      <c r="E6934" s="36">
        <v>111.51</v>
      </c>
      <c r="F6934" s="3" t="s">
        <v>39</v>
      </c>
    </row>
    <row r="6935" spans="1:6">
      <c r="A6935" s="35">
        <v>97354</v>
      </c>
      <c r="B6935" s="3" t="s">
        <v>2248</v>
      </c>
      <c r="C6935" s="3" t="s">
        <v>3</v>
      </c>
      <c r="D6935" s="3" t="s">
        <v>38</v>
      </c>
      <c r="E6935" s="36">
        <v>115.03</v>
      </c>
      <c r="F6935" s="3" t="s">
        <v>39</v>
      </c>
    </row>
    <row r="6936" spans="1:6">
      <c r="A6936" s="35">
        <v>97357</v>
      </c>
      <c r="B6936" s="3" t="s">
        <v>2251</v>
      </c>
      <c r="C6936" s="3" t="s">
        <v>3</v>
      </c>
      <c r="D6936" s="3" t="s">
        <v>38</v>
      </c>
      <c r="E6936" s="36">
        <v>128.32</v>
      </c>
      <c r="F6936" s="3" t="s">
        <v>39</v>
      </c>
    </row>
    <row r="6937" spans="1:6">
      <c r="A6937" s="35">
        <v>97336</v>
      </c>
      <c r="B6937" s="3" t="s">
        <v>16346</v>
      </c>
      <c r="C6937" s="3" t="s">
        <v>3</v>
      </c>
      <c r="D6937" s="3" t="s">
        <v>38</v>
      </c>
      <c r="E6937" s="36">
        <v>117.66</v>
      </c>
      <c r="F6937" s="3" t="s">
        <v>39</v>
      </c>
    </row>
    <row r="6938" spans="1:6">
      <c r="A6938" s="35">
        <v>103837</v>
      </c>
      <c r="B6938" s="3" t="s">
        <v>16356</v>
      </c>
      <c r="C6938" s="3" t="s">
        <v>3</v>
      </c>
      <c r="D6938" s="3" t="s">
        <v>38</v>
      </c>
      <c r="E6938" s="36">
        <v>132.69999999999999</v>
      </c>
      <c r="F6938" s="3" t="s">
        <v>39</v>
      </c>
    </row>
    <row r="6939" spans="1:6">
      <c r="A6939" s="35">
        <v>92282</v>
      </c>
      <c r="B6939" s="3" t="s">
        <v>16328</v>
      </c>
      <c r="C6939" s="3" t="s">
        <v>3</v>
      </c>
      <c r="D6939" s="3" t="s">
        <v>38</v>
      </c>
      <c r="E6939" s="36">
        <v>210.66</v>
      </c>
      <c r="F6939" s="3" t="s">
        <v>39</v>
      </c>
    </row>
    <row r="6940" spans="1:6">
      <c r="A6940" s="35">
        <v>92310</v>
      </c>
      <c r="B6940" s="3" t="s">
        <v>16338</v>
      </c>
      <c r="C6940" s="3" t="s">
        <v>3</v>
      </c>
      <c r="D6940" s="3" t="s">
        <v>38</v>
      </c>
      <c r="E6940" s="36">
        <v>216.99</v>
      </c>
      <c r="F6940" s="3" t="s">
        <v>39</v>
      </c>
    </row>
    <row r="6941" spans="1:6">
      <c r="A6941" s="35">
        <v>103873</v>
      </c>
      <c r="B6941" s="3" t="s">
        <v>16362</v>
      </c>
      <c r="C6941" s="3" t="s">
        <v>3</v>
      </c>
      <c r="D6941" s="3" t="s">
        <v>38</v>
      </c>
      <c r="E6941" s="36">
        <v>226.99</v>
      </c>
      <c r="F6941" s="3" t="s">
        <v>39</v>
      </c>
    </row>
    <row r="6942" spans="1:6">
      <c r="A6942" s="35">
        <v>92325</v>
      </c>
      <c r="B6942" s="3" t="s">
        <v>16344</v>
      </c>
      <c r="C6942" s="3" t="s">
        <v>3</v>
      </c>
      <c r="D6942" s="3" t="s">
        <v>38</v>
      </c>
      <c r="E6942" s="36">
        <v>234.68</v>
      </c>
      <c r="F6942" s="3" t="s">
        <v>39</v>
      </c>
    </row>
    <row r="6943" spans="1:6">
      <c r="A6943" s="35">
        <v>92276</v>
      </c>
      <c r="B6943" s="3" t="s">
        <v>16322</v>
      </c>
      <c r="C6943" s="3" t="s">
        <v>3</v>
      </c>
      <c r="D6943" s="3" t="s">
        <v>38</v>
      </c>
      <c r="E6943" s="36">
        <v>81.25</v>
      </c>
      <c r="F6943" s="3" t="s">
        <v>39</v>
      </c>
    </row>
    <row r="6944" spans="1:6">
      <c r="A6944" s="35">
        <v>92307</v>
      </c>
      <c r="B6944" s="3" t="s">
        <v>16335</v>
      </c>
      <c r="C6944" s="3" t="s">
        <v>3</v>
      </c>
      <c r="D6944" s="3" t="s">
        <v>38</v>
      </c>
      <c r="E6944" s="36">
        <v>85.54</v>
      </c>
      <c r="F6944" s="3" t="s">
        <v>39</v>
      </c>
    </row>
    <row r="6945" spans="1:6">
      <c r="A6945" s="35">
        <v>103870</v>
      </c>
      <c r="B6945" s="3" t="s">
        <v>16359</v>
      </c>
      <c r="C6945" s="3" t="s">
        <v>3</v>
      </c>
      <c r="D6945" s="3" t="s">
        <v>38</v>
      </c>
      <c r="E6945" s="36">
        <v>97.64</v>
      </c>
      <c r="F6945" s="3" t="s">
        <v>39</v>
      </c>
    </row>
    <row r="6946" spans="1:6">
      <c r="A6946" s="35">
        <v>103804</v>
      </c>
      <c r="B6946" s="3" t="s">
        <v>16353</v>
      </c>
      <c r="C6946" s="3" t="s">
        <v>3</v>
      </c>
      <c r="D6946" s="3" t="s">
        <v>38</v>
      </c>
      <c r="E6946" s="36">
        <v>90.42</v>
      </c>
      <c r="F6946" s="3" t="s">
        <v>39</v>
      </c>
    </row>
    <row r="6947" spans="1:6">
      <c r="A6947" s="35">
        <v>92322</v>
      </c>
      <c r="B6947" s="3" t="s">
        <v>16341</v>
      </c>
      <c r="C6947" s="3" t="s">
        <v>3</v>
      </c>
      <c r="D6947" s="3" t="s">
        <v>38</v>
      </c>
      <c r="E6947" s="36">
        <v>105.24</v>
      </c>
      <c r="F6947" s="3" t="s">
        <v>39</v>
      </c>
    </row>
    <row r="6948" spans="1:6">
      <c r="A6948" s="35">
        <v>97348</v>
      </c>
      <c r="B6948" s="3" t="s">
        <v>2242</v>
      </c>
      <c r="C6948" s="3" t="s">
        <v>3</v>
      </c>
      <c r="D6948" s="3" t="s">
        <v>38</v>
      </c>
      <c r="E6948" s="36">
        <v>154.18</v>
      </c>
      <c r="F6948" s="3" t="s">
        <v>39</v>
      </c>
    </row>
    <row r="6949" spans="1:6">
      <c r="A6949" s="35">
        <v>97355</v>
      </c>
      <c r="B6949" s="3" t="s">
        <v>2249</v>
      </c>
      <c r="C6949" s="3" t="s">
        <v>3</v>
      </c>
      <c r="D6949" s="3" t="s">
        <v>38</v>
      </c>
      <c r="E6949" s="36">
        <v>157.96</v>
      </c>
      <c r="F6949" s="3" t="s">
        <v>39</v>
      </c>
    </row>
    <row r="6950" spans="1:6">
      <c r="A6950" s="35">
        <v>97358</v>
      </c>
      <c r="B6950" s="3" t="s">
        <v>2252</v>
      </c>
      <c r="C6950" s="3" t="s">
        <v>3</v>
      </c>
      <c r="D6950" s="3" t="s">
        <v>38</v>
      </c>
      <c r="E6950" s="36">
        <v>176.09</v>
      </c>
      <c r="F6950" s="3" t="s">
        <v>39</v>
      </c>
    </row>
    <row r="6951" spans="1:6">
      <c r="A6951" s="35">
        <v>97337</v>
      </c>
      <c r="B6951" s="3" t="s">
        <v>16347</v>
      </c>
      <c r="C6951" s="3" t="s">
        <v>3</v>
      </c>
      <c r="D6951" s="3" t="s">
        <v>38</v>
      </c>
      <c r="E6951" s="36">
        <v>177.21</v>
      </c>
      <c r="F6951" s="3" t="s">
        <v>39</v>
      </c>
    </row>
    <row r="6952" spans="1:6">
      <c r="A6952" s="35">
        <v>92283</v>
      </c>
      <c r="B6952" s="3" t="s">
        <v>16329</v>
      </c>
      <c r="C6952" s="3" t="s">
        <v>3</v>
      </c>
      <c r="D6952" s="3" t="s">
        <v>38</v>
      </c>
      <c r="E6952" s="36">
        <v>281.37</v>
      </c>
      <c r="F6952" s="3" t="s">
        <v>39</v>
      </c>
    </row>
    <row r="6953" spans="1:6">
      <c r="A6953" s="35">
        <v>92277</v>
      </c>
      <c r="B6953" s="3" t="s">
        <v>16323</v>
      </c>
      <c r="C6953" s="3" t="s">
        <v>3</v>
      </c>
      <c r="D6953" s="3" t="s">
        <v>38</v>
      </c>
      <c r="E6953" s="36">
        <v>117.61</v>
      </c>
      <c r="F6953" s="3" t="s">
        <v>39</v>
      </c>
    </row>
    <row r="6954" spans="1:6">
      <c r="A6954" s="35">
        <v>97349</v>
      </c>
      <c r="B6954" s="3" t="s">
        <v>2243</v>
      </c>
      <c r="C6954" s="3" t="s">
        <v>3</v>
      </c>
      <c r="D6954" s="3" t="s">
        <v>38</v>
      </c>
      <c r="E6954" s="36">
        <v>222.46</v>
      </c>
      <c r="F6954" s="3" t="s">
        <v>39</v>
      </c>
    </row>
    <row r="6955" spans="1:6">
      <c r="A6955" s="35">
        <v>97338</v>
      </c>
      <c r="B6955" s="3" t="s">
        <v>16348</v>
      </c>
      <c r="C6955" s="3" t="s">
        <v>3</v>
      </c>
      <c r="D6955" s="3" t="s">
        <v>38</v>
      </c>
      <c r="E6955" s="36">
        <v>213.22</v>
      </c>
      <c r="F6955" s="3" t="s">
        <v>39</v>
      </c>
    </row>
    <row r="6956" spans="1:6">
      <c r="A6956" s="35">
        <v>92284</v>
      </c>
      <c r="B6956" s="3" t="s">
        <v>16330</v>
      </c>
      <c r="C6956" s="3" t="s">
        <v>3</v>
      </c>
      <c r="D6956" s="3" t="s">
        <v>38</v>
      </c>
      <c r="E6956" s="36">
        <v>345.23</v>
      </c>
      <c r="F6956" s="3" t="s">
        <v>39</v>
      </c>
    </row>
    <row r="6957" spans="1:6">
      <c r="A6957" s="35">
        <v>92278</v>
      </c>
      <c r="B6957" s="3" t="s">
        <v>16324</v>
      </c>
      <c r="C6957" s="3" t="s">
        <v>3</v>
      </c>
      <c r="D6957" s="3" t="s">
        <v>38</v>
      </c>
      <c r="E6957" s="36">
        <v>158.44</v>
      </c>
      <c r="F6957" s="3" t="s">
        <v>39</v>
      </c>
    </row>
    <row r="6958" spans="1:6">
      <c r="A6958" s="35">
        <v>97350</v>
      </c>
      <c r="B6958" s="3" t="s">
        <v>2244</v>
      </c>
      <c r="C6958" s="3" t="s">
        <v>3</v>
      </c>
      <c r="D6958" s="3" t="s">
        <v>38</v>
      </c>
      <c r="E6958" s="36">
        <v>270.18</v>
      </c>
      <c r="F6958" s="3" t="s">
        <v>39</v>
      </c>
    </row>
    <row r="6959" spans="1:6">
      <c r="A6959" s="35">
        <v>97339</v>
      </c>
      <c r="B6959" s="3" t="s">
        <v>16349</v>
      </c>
      <c r="C6959" s="3" t="s">
        <v>3</v>
      </c>
      <c r="D6959" s="3" t="s">
        <v>38</v>
      </c>
      <c r="E6959" s="36">
        <v>229.29</v>
      </c>
      <c r="F6959" s="3" t="s">
        <v>39</v>
      </c>
    </row>
    <row r="6960" spans="1:6">
      <c r="A6960" s="35">
        <v>92285</v>
      </c>
      <c r="B6960" s="3" t="s">
        <v>16331</v>
      </c>
      <c r="C6960" s="3" t="s">
        <v>3</v>
      </c>
      <c r="D6960" s="3" t="s">
        <v>38</v>
      </c>
      <c r="E6960" s="36">
        <v>452.69</v>
      </c>
      <c r="F6960" s="3" t="s">
        <v>39</v>
      </c>
    </row>
    <row r="6961" spans="1:6">
      <c r="A6961" s="35">
        <v>92279</v>
      </c>
      <c r="B6961" s="3" t="s">
        <v>16325</v>
      </c>
      <c r="C6961" s="3" t="s">
        <v>3</v>
      </c>
      <c r="D6961" s="3" t="s">
        <v>38</v>
      </c>
      <c r="E6961" s="36">
        <v>229.29</v>
      </c>
      <c r="F6961" s="3" t="s">
        <v>39</v>
      </c>
    </row>
    <row r="6962" spans="1:6">
      <c r="A6962" s="35">
        <v>94602</v>
      </c>
      <c r="B6962" s="3" t="s">
        <v>2164</v>
      </c>
      <c r="C6962" s="3" t="s">
        <v>3</v>
      </c>
      <c r="D6962" s="3" t="s">
        <v>38</v>
      </c>
      <c r="E6962" s="36">
        <v>234.47</v>
      </c>
      <c r="F6962" s="3" t="s">
        <v>39</v>
      </c>
    </row>
    <row r="6963" spans="1:6">
      <c r="A6963" s="35">
        <v>97351</v>
      </c>
      <c r="B6963" s="3" t="s">
        <v>2245</v>
      </c>
      <c r="C6963" s="3" t="s">
        <v>3</v>
      </c>
      <c r="D6963" s="3" t="s">
        <v>38</v>
      </c>
      <c r="E6963" s="36">
        <v>373.73</v>
      </c>
      <c r="F6963" s="3" t="s">
        <v>39</v>
      </c>
    </row>
    <row r="6964" spans="1:6">
      <c r="A6964" s="35">
        <v>97340</v>
      </c>
      <c r="B6964" s="3" t="s">
        <v>16350</v>
      </c>
      <c r="C6964" s="3" t="s">
        <v>3</v>
      </c>
      <c r="D6964" s="3" t="s">
        <v>38</v>
      </c>
      <c r="E6964" s="36">
        <v>230.21</v>
      </c>
      <c r="F6964" s="3" t="s">
        <v>39</v>
      </c>
    </row>
    <row r="6965" spans="1:6">
      <c r="A6965" s="35">
        <v>92286</v>
      </c>
      <c r="B6965" s="3" t="s">
        <v>16332</v>
      </c>
      <c r="C6965" s="3" t="s">
        <v>3</v>
      </c>
      <c r="D6965" s="3" t="s">
        <v>38</v>
      </c>
      <c r="E6965" s="36">
        <v>548.85</v>
      </c>
      <c r="F6965" s="3" t="s">
        <v>39</v>
      </c>
    </row>
    <row r="6966" spans="1:6">
      <c r="A6966" s="35">
        <v>92280</v>
      </c>
      <c r="B6966" s="3" t="s">
        <v>16326</v>
      </c>
      <c r="C6966" s="3" t="s">
        <v>3</v>
      </c>
      <c r="D6966" s="3" t="s">
        <v>38</v>
      </c>
      <c r="E6966" s="36">
        <v>322.3</v>
      </c>
      <c r="F6966" s="3" t="s">
        <v>39</v>
      </c>
    </row>
    <row r="6967" spans="1:6">
      <c r="A6967" s="35">
        <v>94603</v>
      </c>
      <c r="B6967" s="3" t="s">
        <v>2165</v>
      </c>
      <c r="C6967" s="3" t="s">
        <v>3</v>
      </c>
      <c r="D6967" s="3" t="s">
        <v>38</v>
      </c>
      <c r="E6967" s="36">
        <v>320.20999999999998</v>
      </c>
      <c r="F6967" s="3" t="s">
        <v>39</v>
      </c>
    </row>
    <row r="6968" spans="1:6">
      <c r="A6968" s="35">
        <v>97352</v>
      </c>
      <c r="B6968" s="3" t="s">
        <v>2246</v>
      </c>
      <c r="C6968" s="3" t="s">
        <v>3</v>
      </c>
      <c r="D6968" s="3" t="s">
        <v>38</v>
      </c>
      <c r="E6968" s="36">
        <v>484.5</v>
      </c>
      <c r="F6968" s="3" t="s">
        <v>39</v>
      </c>
    </row>
    <row r="6969" spans="1:6">
      <c r="A6969" s="35">
        <v>94604</v>
      </c>
      <c r="B6969" s="3" t="s">
        <v>2166</v>
      </c>
      <c r="C6969" s="3" t="s">
        <v>3</v>
      </c>
      <c r="D6969" s="3" t="s">
        <v>38</v>
      </c>
      <c r="E6969" s="36">
        <v>441.65</v>
      </c>
      <c r="F6969" s="3" t="s">
        <v>39</v>
      </c>
    </row>
    <row r="6970" spans="1:6">
      <c r="A6970" s="35">
        <v>103393</v>
      </c>
      <c r="B6970" s="3" t="s">
        <v>16027</v>
      </c>
      <c r="C6970" s="3" t="s">
        <v>3</v>
      </c>
      <c r="D6970" s="3" t="s">
        <v>38</v>
      </c>
      <c r="E6970" s="37">
        <v>5653.69</v>
      </c>
      <c r="F6970" s="3" t="s">
        <v>39</v>
      </c>
    </row>
    <row r="6971" spans="1:6">
      <c r="A6971" s="35">
        <v>103376</v>
      </c>
      <c r="B6971" s="3" t="s">
        <v>16018</v>
      </c>
      <c r="C6971" s="3" t="s">
        <v>3</v>
      </c>
      <c r="D6971" s="3" t="s">
        <v>38</v>
      </c>
      <c r="E6971" s="36">
        <v>138.41999999999999</v>
      </c>
      <c r="F6971" s="3" t="s">
        <v>39</v>
      </c>
    </row>
    <row r="6972" spans="1:6">
      <c r="A6972" s="35">
        <v>103394</v>
      </c>
      <c r="B6972" s="3" t="s">
        <v>16028</v>
      </c>
      <c r="C6972" s="3" t="s">
        <v>3</v>
      </c>
      <c r="D6972" s="3" t="s">
        <v>38</v>
      </c>
      <c r="E6972" s="37">
        <v>4184.53</v>
      </c>
      <c r="F6972" s="3" t="s">
        <v>39</v>
      </c>
    </row>
    <row r="6973" spans="1:6">
      <c r="A6973" s="35">
        <v>103395</v>
      </c>
      <c r="B6973" s="3" t="s">
        <v>16029</v>
      </c>
      <c r="C6973" s="3" t="s">
        <v>3</v>
      </c>
      <c r="D6973" s="3" t="s">
        <v>38</v>
      </c>
      <c r="E6973" s="37">
        <v>2072.88</v>
      </c>
      <c r="F6973" s="3" t="s">
        <v>39</v>
      </c>
    </row>
    <row r="6974" spans="1:6">
      <c r="A6974" s="35">
        <v>103377</v>
      </c>
      <c r="B6974" s="3" t="s">
        <v>16019</v>
      </c>
      <c r="C6974" s="3" t="s">
        <v>3</v>
      </c>
      <c r="D6974" s="3" t="s">
        <v>38</v>
      </c>
      <c r="E6974" s="37">
        <v>1319.62</v>
      </c>
      <c r="F6974" s="3" t="s">
        <v>39</v>
      </c>
    </row>
    <row r="6975" spans="1:6">
      <c r="A6975" s="35">
        <v>103396</v>
      </c>
      <c r="B6975" s="3" t="s">
        <v>16030</v>
      </c>
      <c r="C6975" s="3" t="s">
        <v>3</v>
      </c>
      <c r="D6975" s="3" t="s">
        <v>38</v>
      </c>
      <c r="E6975" s="37">
        <v>1393.9</v>
      </c>
      <c r="F6975" s="3" t="s">
        <v>39</v>
      </c>
    </row>
    <row r="6976" spans="1:6">
      <c r="A6976" s="35">
        <v>103372</v>
      </c>
      <c r="B6976" s="3" t="s">
        <v>16016</v>
      </c>
      <c r="C6976" s="3" t="s">
        <v>3</v>
      </c>
      <c r="D6976" s="3" t="s">
        <v>38</v>
      </c>
      <c r="E6976" s="36">
        <v>5.86</v>
      </c>
      <c r="F6976" s="3" t="s">
        <v>39</v>
      </c>
    </row>
    <row r="6977" spans="1:6">
      <c r="A6977" s="35">
        <v>103379</v>
      </c>
      <c r="B6977" s="3" t="s">
        <v>16020</v>
      </c>
      <c r="C6977" s="3" t="s">
        <v>3</v>
      </c>
      <c r="D6977" s="3" t="s">
        <v>38</v>
      </c>
      <c r="E6977" s="36">
        <v>461.8</v>
      </c>
      <c r="F6977" s="3" t="s">
        <v>39</v>
      </c>
    </row>
    <row r="6978" spans="1:6">
      <c r="A6978" s="35">
        <v>103383</v>
      </c>
      <c r="B6978" s="3" t="s">
        <v>16021</v>
      </c>
      <c r="C6978" s="3" t="s">
        <v>3</v>
      </c>
      <c r="D6978" s="3" t="s">
        <v>38</v>
      </c>
      <c r="E6978" s="37">
        <v>1132.5899999999999</v>
      </c>
      <c r="F6978" s="3" t="s">
        <v>39</v>
      </c>
    </row>
    <row r="6979" spans="1:6">
      <c r="A6979" s="35">
        <v>103373</v>
      </c>
      <c r="B6979" s="3" t="s">
        <v>16017</v>
      </c>
      <c r="C6979" s="3" t="s">
        <v>3</v>
      </c>
      <c r="D6979" s="3" t="s">
        <v>38</v>
      </c>
      <c r="E6979" s="36">
        <v>11.53</v>
      </c>
      <c r="F6979" s="3" t="s">
        <v>39</v>
      </c>
    </row>
    <row r="6980" spans="1:6">
      <c r="A6980" s="35">
        <v>103385</v>
      </c>
      <c r="B6980" s="3" t="s">
        <v>16022</v>
      </c>
      <c r="C6980" s="3" t="s">
        <v>3</v>
      </c>
      <c r="D6980" s="3" t="s">
        <v>38</v>
      </c>
      <c r="E6980" s="37">
        <v>1825.75</v>
      </c>
      <c r="F6980" s="3" t="s">
        <v>39</v>
      </c>
    </row>
    <row r="6981" spans="1:6">
      <c r="A6981" s="35">
        <v>103387</v>
      </c>
      <c r="B6981" s="3" t="s">
        <v>16023</v>
      </c>
      <c r="C6981" s="3" t="s">
        <v>3</v>
      </c>
      <c r="D6981" s="3" t="s">
        <v>38</v>
      </c>
      <c r="E6981" s="37">
        <v>3203.45</v>
      </c>
      <c r="F6981" s="3" t="s">
        <v>39</v>
      </c>
    </row>
    <row r="6982" spans="1:6">
      <c r="A6982" s="35">
        <v>103389</v>
      </c>
      <c r="B6982" s="3" t="s">
        <v>16024</v>
      </c>
      <c r="C6982" s="3" t="s">
        <v>3</v>
      </c>
      <c r="D6982" s="3" t="s">
        <v>38</v>
      </c>
      <c r="E6982" s="37">
        <v>4764.13</v>
      </c>
      <c r="F6982" s="3" t="s">
        <v>39</v>
      </c>
    </row>
    <row r="6983" spans="1:6">
      <c r="A6983" s="35">
        <v>103391</v>
      </c>
      <c r="B6983" s="3" t="s">
        <v>16025</v>
      </c>
      <c r="C6983" s="3" t="s">
        <v>3</v>
      </c>
      <c r="D6983" s="3" t="s">
        <v>38</v>
      </c>
      <c r="E6983" s="37">
        <v>3134.04</v>
      </c>
      <c r="F6983" s="3" t="s">
        <v>39</v>
      </c>
    </row>
    <row r="6984" spans="1:6">
      <c r="A6984" s="35">
        <v>103392</v>
      </c>
      <c r="B6984" s="3" t="s">
        <v>16026</v>
      </c>
      <c r="C6984" s="3" t="s">
        <v>3</v>
      </c>
      <c r="D6984" s="3" t="s">
        <v>38</v>
      </c>
      <c r="E6984" s="37">
        <v>5126.34</v>
      </c>
      <c r="F6984" s="3" t="s">
        <v>39</v>
      </c>
    </row>
    <row r="6985" spans="1:6">
      <c r="A6985" s="35">
        <v>89800</v>
      </c>
      <c r="B6985" s="3" t="s">
        <v>2144</v>
      </c>
      <c r="C6985" s="3" t="s">
        <v>3</v>
      </c>
      <c r="D6985" s="3" t="s">
        <v>92</v>
      </c>
      <c r="E6985" s="36">
        <v>29.46</v>
      </c>
      <c r="F6985" s="3" t="s">
        <v>39</v>
      </c>
    </row>
    <row r="6986" spans="1:6">
      <c r="A6986" s="35">
        <v>89714</v>
      </c>
      <c r="B6986" s="3" t="s">
        <v>2135</v>
      </c>
      <c r="C6986" s="3" t="s">
        <v>3</v>
      </c>
      <c r="D6986" s="3" t="s">
        <v>92</v>
      </c>
      <c r="E6986" s="36">
        <v>56.38</v>
      </c>
      <c r="F6986" s="3" t="s">
        <v>39</v>
      </c>
    </row>
    <row r="6987" spans="1:6">
      <c r="A6987" s="35">
        <v>89848</v>
      </c>
      <c r="B6987" s="3" t="s">
        <v>2145</v>
      </c>
      <c r="C6987" s="3" t="s">
        <v>3</v>
      </c>
      <c r="D6987" s="3" t="s">
        <v>92</v>
      </c>
      <c r="E6987" s="36">
        <v>33.99</v>
      </c>
      <c r="F6987" s="3" t="s">
        <v>39</v>
      </c>
    </row>
    <row r="6988" spans="1:6">
      <c r="A6988" s="35">
        <v>89849</v>
      </c>
      <c r="B6988" s="3" t="s">
        <v>2146</v>
      </c>
      <c r="C6988" s="3" t="s">
        <v>3</v>
      </c>
      <c r="D6988" s="3" t="s">
        <v>92</v>
      </c>
      <c r="E6988" s="36">
        <v>71.17</v>
      </c>
      <c r="F6988" s="3" t="s">
        <v>39</v>
      </c>
    </row>
    <row r="6989" spans="1:6">
      <c r="A6989" s="35">
        <v>89711</v>
      </c>
      <c r="B6989" s="3" t="s">
        <v>2132</v>
      </c>
      <c r="C6989" s="3" t="s">
        <v>3</v>
      </c>
      <c r="D6989" s="3" t="s">
        <v>92</v>
      </c>
      <c r="E6989" s="36">
        <v>18.690000000000001</v>
      </c>
      <c r="F6989" s="3" t="s">
        <v>39</v>
      </c>
    </row>
    <row r="6990" spans="1:6">
      <c r="A6990" s="35">
        <v>89798</v>
      </c>
      <c r="B6990" s="3" t="s">
        <v>2142</v>
      </c>
      <c r="C6990" s="3" t="s">
        <v>3</v>
      </c>
      <c r="D6990" s="3" t="s">
        <v>92</v>
      </c>
      <c r="E6990" s="36">
        <v>15.39</v>
      </c>
      <c r="F6990" s="3" t="s">
        <v>39</v>
      </c>
    </row>
    <row r="6991" spans="1:6">
      <c r="A6991" s="35">
        <v>89712</v>
      </c>
      <c r="B6991" s="3" t="s">
        <v>2133</v>
      </c>
      <c r="C6991" s="3" t="s">
        <v>3</v>
      </c>
      <c r="D6991" s="3" t="s">
        <v>92</v>
      </c>
      <c r="E6991" s="36">
        <v>29.21</v>
      </c>
      <c r="F6991" s="3" t="s">
        <v>39</v>
      </c>
    </row>
    <row r="6992" spans="1:6">
      <c r="A6992" s="35">
        <v>89799</v>
      </c>
      <c r="B6992" s="3" t="s">
        <v>2143</v>
      </c>
      <c r="C6992" s="3" t="s">
        <v>3</v>
      </c>
      <c r="D6992" s="3" t="s">
        <v>92</v>
      </c>
      <c r="E6992" s="36">
        <v>24.34</v>
      </c>
      <c r="F6992" s="3" t="s">
        <v>39</v>
      </c>
    </row>
    <row r="6993" spans="1:6">
      <c r="A6993" s="35">
        <v>89713</v>
      </c>
      <c r="B6993" s="3" t="s">
        <v>2134</v>
      </c>
      <c r="C6993" s="3" t="s">
        <v>3</v>
      </c>
      <c r="D6993" s="3" t="s">
        <v>92</v>
      </c>
      <c r="E6993" s="36">
        <v>44.61</v>
      </c>
      <c r="F6993" s="3" t="s">
        <v>39</v>
      </c>
    </row>
    <row r="6994" spans="1:6">
      <c r="A6994" s="35">
        <v>89578</v>
      </c>
      <c r="B6994" s="3" t="s">
        <v>2126</v>
      </c>
      <c r="C6994" s="3" t="s">
        <v>3</v>
      </c>
      <c r="D6994" s="3" t="s">
        <v>92</v>
      </c>
      <c r="E6994" s="36">
        <v>56.42</v>
      </c>
      <c r="F6994" s="3" t="s">
        <v>39</v>
      </c>
    </row>
    <row r="6995" spans="1:6">
      <c r="A6995" s="35">
        <v>89512</v>
      </c>
      <c r="B6995" s="3" t="s">
        <v>2124</v>
      </c>
      <c r="C6995" s="3" t="s">
        <v>3</v>
      </c>
      <c r="D6995" s="3" t="s">
        <v>92</v>
      </c>
      <c r="E6995" s="36">
        <v>77.19</v>
      </c>
      <c r="F6995" s="3" t="s">
        <v>39</v>
      </c>
    </row>
    <row r="6996" spans="1:6">
      <c r="A6996" s="35">
        <v>89580</v>
      </c>
      <c r="B6996" s="3" t="s">
        <v>2127</v>
      </c>
      <c r="C6996" s="3" t="s">
        <v>3</v>
      </c>
      <c r="D6996" s="3" t="s">
        <v>92</v>
      </c>
      <c r="E6996" s="36">
        <v>112.24</v>
      </c>
      <c r="F6996" s="3" t="s">
        <v>39</v>
      </c>
    </row>
    <row r="6997" spans="1:6">
      <c r="A6997" s="35">
        <v>89508</v>
      </c>
      <c r="B6997" s="3" t="s">
        <v>2121</v>
      </c>
      <c r="C6997" s="3" t="s">
        <v>3</v>
      </c>
      <c r="D6997" s="3" t="s">
        <v>92</v>
      </c>
      <c r="E6997" s="36">
        <v>23.98</v>
      </c>
      <c r="F6997" s="3" t="s">
        <v>39</v>
      </c>
    </row>
    <row r="6998" spans="1:6">
      <c r="A6998" s="35">
        <v>89509</v>
      </c>
      <c r="B6998" s="3" t="s">
        <v>2122</v>
      </c>
      <c r="C6998" s="3" t="s">
        <v>3</v>
      </c>
      <c r="D6998" s="3" t="s">
        <v>92</v>
      </c>
      <c r="E6998" s="36">
        <v>32.700000000000003</v>
      </c>
      <c r="F6998" s="3" t="s">
        <v>39</v>
      </c>
    </row>
    <row r="6999" spans="1:6">
      <c r="A6999" s="35">
        <v>89576</v>
      </c>
      <c r="B6999" s="3" t="s">
        <v>2125</v>
      </c>
      <c r="C6999" s="3" t="s">
        <v>3</v>
      </c>
      <c r="D6999" s="3" t="s">
        <v>92</v>
      </c>
      <c r="E6999" s="36">
        <v>32.57</v>
      </c>
      <c r="F6999" s="3" t="s">
        <v>39</v>
      </c>
    </row>
    <row r="7000" spans="1:6">
      <c r="A7000" s="35">
        <v>89511</v>
      </c>
      <c r="B7000" s="3" t="s">
        <v>2123</v>
      </c>
      <c r="C7000" s="3" t="s">
        <v>3</v>
      </c>
      <c r="D7000" s="3" t="s">
        <v>92</v>
      </c>
      <c r="E7000" s="36">
        <v>47.54</v>
      </c>
      <c r="F7000" s="3" t="s">
        <v>39</v>
      </c>
    </row>
    <row r="7001" spans="1:6">
      <c r="A7001" s="35">
        <v>89633</v>
      </c>
      <c r="B7001" s="3" t="s">
        <v>2128</v>
      </c>
      <c r="C7001" s="3" t="s">
        <v>3</v>
      </c>
      <c r="D7001" s="3" t="s">
        <v>92</v>
      </c>
      <c r="E7001" s="36">
        <v>21.7</v>
      </c>
      <c r="F7001" s="3" t="s">
        <v>39</v>
      </c>
    </row>
    <row r="7002" spans="1:6">
      <c r="A7002" s="35">
        <v>94716</v>
      </c>
      <c r="B7002" s="3" t="s">
        <v>2176</v>
      </c>
      <c r="C7002" s="3" t="s">
        <v>3</v>
      </c>
      <c r="D7002" s="3" t="s">
        <v>92</v>
      </c>
      <c r="E7002" s="36">
        <v>25.07</v>
      </c>
      <c r="F7002" s="3" t="s">
        <v>39</v>
      </c>
    </row>
    <row r="7003" spans="1:6">
      <c r="A7003" s="35">
        <v>89716</v>
      </c>
      <c r="B7003" s="3" t="s">
        <v>2136</v>
      </c>
      <c r="C7003" s="3" t="s">
        <v>3</v>
      </c>
      <c r="D7003" s="3" t="s">
        <v>92</v>
      </c>
      <c r="E7003" s="36">
        <v>24.99</v>
      </c>
      <c r="F7003" s="3" t="s">
        <v>39</v>
      </c>
    </row>
    <row r="7004" spans="1:6">
      <c r="A7004" s="35">
        <v>89634</v>
      </c>
      <c r="B7004" s="3" t="s">
        <v>2129</v>
      </c>
      <c r="C7004" s="3" t="s">
        <v>3</v>
      </c>
      <c r="D7004" s="3" t="s">
        <v>92</v>
      </c>
      <c r="E7004" s="36">
        <v>33.56</v>
      </c>
      <c r="F7004" s="3" t="s">
        <v>39</v>
      </c>
    </row>
    <row r="7005" spans="1:6">
      <c r="A7005" s="35">
        <v>94717</v>
      </c>
      <c r="B7005" s="3" t="s">
        <v>2177</v>
      </c>
      <c r="C7005" s="3" t="s">
        <v>3</v>
      </c>
      <c r="D7005" s="3" t="s">
        <v>92</v>
      </c>
      <c r="E7005" s="36">
        <v>37.51</v>
      </c>
      <c r="F7005" s="3" t="s">
        <v>39</v>
      </c>
    </row>
    <row r="7006" spans="1:6">
      <c r="A7006" s="35">
        <v>89717</v>
      </c>
      <c r="B7006" s="3" t="s">
        <v>2137</v>
      </c>
      <c r="C7006" s="3" t="s">
        <v>3</v>
      </c>
      <c r="D7006" s="3" t="s">
        <v>92</v>
      </c>
      <c r="E7006" s="36">
        <v>38.54</v>
      </c>
      <c r="F7006" s="3" t="s">
        <v>39</v>
      </c>
    </row>
    <row r="7007" spans="1:6">
      <c r="A7007" s="35">
        <v>89635</v>
      </c>
      <c r="B7007" s="3" t="s">
        <v>2130</v>
      </c>
      <c r="C7007" s="3" t="s">
        <v>3</v>
      </c>
      <c r="D7007" s="3" t="s">
        <v>92</v>
      </c>
      <c r="E7007" s="36">
        <v>48.65</v>
      </c>
      <c r="F7007" s="3" t="s">
        <v>39</v>
      </c>
    </row>
    <row r="7008" spans="1:6">
      <c r="A7008" s="35">
        <v>94718</v>
      </c>
      <c r="B7008" s="3" t="s">
        <v>2178</v>
      </c>
      <c r="C7008" s="3" t="s">
        <v>3</v>
      </c>
      <c r="D7008" s="3" t="s">
        <v>92</v>
      </c>
      <c r="E7008" s="36">
        <v>46.28</v>
      </c>
      <c r="F7008" s="3" t="s">
        <v>39</v>
      </c>
    </row>
    <row r="7009" spans="1:6">
      <c r="A7009" s="35">
        <v>89770</v>
      </c>
      <c r="B7009" s="3" t="s">
        <v>2138</v>
      </c>
      <c r="C7009" s="3" t="s">
        <v>3</v>
      </c>
      <c r="D7009" s="3" t="s">
        <v>92</v>
      </c>
      <c r="E7009" s="36">
        <v>42.99</v>
      </c>
      <c r="F7009" s="3" t="s">
        <v>39</v>
      </c>
    </row>
    <row r="7010" spans="1:6">
      <c r="A7010" s="35">
        <v>89718</v>
      </c>
      <c r="B7010" s="3" t="s">
        <v>2539</v>
      </c>
      <c r="C7010" s="3" t="s">
        <v>3</v>
      </c>
      <c r="D7010" s="3" t="s">
        <v>92</v>
      </c>
      <c r="E7010" s="36">
        <v>47.46</v>
      </c>
      <c r="F7010" s="3" t="s">
        <v>39</v>
      </c>
    </row>
    <row r="7011" spans="1:6">
      <c r="A7011" s="35">
        <v>89636</v>
      </c>
      <c r="B7011" s="3" t="s">
        <v>2131</v>
      </c>
      <c r="C7011" s="3" t="s">
        <v>3</v>
      </c>
      <c r="D7011" s="3" t="s">
        <v>92</v>
      </c>
      <c r="E7011" s="36">
        <v>59.34</v>
      </c>
      <c r="F7011" s="3" t="s">
        <v>39</v>
      </c>
    </row>
    <row r="7012" spans="1:6">
      <c r="A7012" s="35">
        <v>94719</v>
      </c>
      <c r="B7012" s="3" t="s">
        <v>2179</v>
      </c>
      <c r="C7012" s="3" t="s">
        <v>3</v>
      </c>
      <c r="D7012" s="3" t="s">
        <v>92</v>
      </c>
      <c r="E7012" s="36">
        <v>61.22</v>
      </c>
      <c r="F7012" s="3" t="s">
        <v>39</v>
      </c>
    </row>
    <row r="7013" spans="1:6">
      <c r="A7013" s="35">
        <v>89771</v>
      </c>
      <c r="B7013" s="3" t="s">
        <v>2139</v>
      </c>
      <c r="C7013" s="3" t="s">
        <v>3</v>
      </c>
      <c r="D7013" s="3" t="s">
        <v>92</v>
      </c>
      <c r="E7013" s="36">
        <v>58.79</v>
      </c>
      <c r="F7013" s="3" t="s">
        <v>39</v>
      </c>
    </row>
    <row r="7014" spans="1:6">
      <c r="A7014" s="35">
        <v>94720</v>
      </c>
      <c r="B7014" s="3" t="s">
        <v>2180</v>
      </c>
      <c r="C7014" s="3" t="s">
        <v>3</v>
      </c>
      <c r="D7014" s="3" t="s">
        <v>92</v>
      </c>
      <c r="E7014" s="36">
        <v>91.99</v>
      </c>
      <c r="F7014" s="3" t="s">
        <v>39</v>
      </c>
    </row>
    <row r="7015" spans="1:6">
      <c r="A7015" s="35">
        <v>89772</v>
      </c>
      <c r="B7015" s="3" t="s">
        <v>2591</v>
      </c>
      <c r="C7015" s="3" t="s">
        <v>3</v>
      </c>
      <c r="D7015" s="3" t="s">
        <v>92</v>
      </c>
      <c r="E7015" s="36">
        <v>89.36</v>
      </c>
      <c r="F7015" s="3" t="s">
        <v>39</v>
      </c>
    </row>
    <row r="7016" spans="1:6">
      <c r="A7016" s="35">
        <v>94721</v>
      </c>
      <c r="B7016" s="3" t="s">
        <v>2181</v>
      </c>
      <c r="C7016" s="3" t="s">
        <v>3</v>
      </c>
      <c r="D7016" s="3" t="s">
        <v>92</v>
      </c>
      <c r="E7016" s="36">
        <v>135.78</v>
      </c>
      <c r="F7016" s="3" t="s">
        <v>39</v>
      </c>
    </row>
    <row r="7017" spans="1:6">
      <c r="A7017" s="35">
        <v>89773</v>
      </c>
      <c r="B7017" s="3" t="s">
        <v>2140</v>
      </c>
      <c r="C7017" s="3" t="s">
        <v>3</v>
      </c>
      <c r="D7017" s="3" t="s">
        <v>92</v>
      </c>
      <c r="E7017" s="36">
        <v>137.04</v>
      </c>
      <c r="F7017" s="3" t="s">
        <v>39</v>
      </c>
    </row>
    <row r="7018" spans="1:6">
      <c r="A7018" s="35">
        <v>94722</v>
      </c>
      <c r="B7018" s="3" t="s">
        <v>2182</v>
      </c>
      <c r="C7018" s="3" t="s">
        <v>3</v>
      </c>
      <c r="D7018" s="3" t="s">
        <v>92</v>
      </c>
      <c r="E7018" s="36">
        <v>235.7</v>
      </c>
      <c r="F7018" s="3" t="s">
        <v>39</v>
      </c>
    </row>
    <row r="7019" spans="1:6">
      <c r="A7019" s="35">
        <v>89775</v>
      </c>
      <c r="B7019" s="3" t="s">
        <v>2141</v>
      </c>
      <c r="C7019" s="3" t="s">
        <v>3</v>
      </c>
      <c r="D7019" s="3" t="s">
        <v>92</v>
      </c>
      <c r="E7019" s="36">
        <v>216.59</v>
      </c>
      <c r="F7019" s="3" t="s">
        <v>39</v>
      </c>
    </row>
    <row r="7020" spans="1:6">
      <c r="A7020" s="35">
        <v>96798</v>
      </c>
      <c r="B7020" s="3" t="s">
        <v>2229</v>
      </c>
      <c r="C7020" s="3" t="s">
        <v>3</v>
      </c>
      <c r="D7020" s="3" t="s">
        <v>38</v>
      </c>
      <c r="E7020" s="36">
        <v>8.7100000000000009</v>
      </c>
      <c r="F7020" s="3" t="s">
        <v>39</v>
      </c>
    </row>
    <row r="7021" spans="1:6">
      <c r="A7021" s="35">
        <v>96794</v>
      </c>
      <c r="B7021" s="3" t="s">
        <v>2225</v>
      </c>
      <c r="C7021" s="3" t="s">
        <v>3</v>
      </c>
      <c r="D7021" s="3" t="s">
        <v>38</v>
      </c>
      <c r="E7021" s="36">
        <v>8.6</v>
      </c>
      <c r="F7021" s="3" t="s">
        <v>39</v>
      </c>
    </row>
    <row r="7022" spans="1:6">
      <c r="A7022" s="35">
        <v>96799</v>
      </c>
      <c r="B7022" s="3" t="s">
        <v>2230</v>
      </c>
      <c r="C7022" s="3" t="s">
        <v>3</v>
      </c>
      <c r="D7022" s="3" t="s">
        <v>38</v>
      </c>
      <c r="E7022" s="36">
        <v>11.63</v>
      </c>
      <c r="F7022" s="3" t="s">
        <v>39</v>
      </c>
    </row>
    <row r="7023" spans="1:6">
      <c r="A7023" s="35">
        <v>96795</v>
      </c>
      <c r="B7023" s="3" t="s">
        <v>2226</v>
      </c>
      <c r="C7023" s="3" t="s">
        <v>3</v>
      </c>
      <c r="D7023" s="3" t="s">
        <v>38</v>
      </c>
      <c r="E7023" s="36">
        <v>11</v>
      </c>
      <c r="F7023" s="3" t="s">
        <v>39</v>
      </c>
    </row>
    <row r="7024" spans="1:6">
      <c r="A7024" s="35">
        <v>96800</v>
      </c>
      <c r="B7024" s="3" t="s">
        <v>2231</v>
      </c>
      <c r="C7024" s="3" t="s">
        <v>3</v>
      </c>
      <c r="D7024" s="3" t="s">
        <v>38</v>
      </c>
      <c r="E7024" s="36">
        <v>16.87</v>
      </c>
      <c r="F7024" s="3" t="s">
        <v>39</v>
      </c>
    </row>
    <row r="7025" spans="1:6">
      <c r="A7025" s="35">
        <v>96796</v>
      </c>
      <c r="B7025" s="3" t="s">
        <v>2227</v>
      </c>
      <c r="C7025" s="3" t="s">
        <v>3</v>
      </c>
      <c r="D7025" s="3" t="s">
        <v>38</v>
      </c>
      <c r="E7025" s="36">
        <v>15.58</v>
      </c>
      <c r="F7025" s="3" t="s">
        <v>39</v>
      </c>
    </row>
    <row r="7026" spans="1:6">
      <c r="A7026" s="35">
        <v>96801</v>
      </c>
      <c r="B7026" s="3" t="s">
        <v>2232</v>
      </c>
      <c r="C7026" s="3" t="s">
        <v>3</v>
      </c>
      <c r="D7026" s="3" t="s">
        <v>38</v>
      </c>
      <c r="E7026" s="36">
        <v>26.03</v>
      </c>
      <c r="F7026" s="3" t="s">
        <v>39</v>
      </c>
    </row>
    <row r="7027" spans="1:6">
      <c r="A7027" s="35">
        <v>96797</v>
      </c>
      <c r="B7027" s="3" t="s">
        <v>2228</v>
      </c>
      <c r="C7027" s="3" t="s">
        <v>3</v>
      </c>
      <c r="D7027" s="3" t="s">
        <v>38</v>
      </c>
      <c r="E7027" s="36">
        <v>23.8</v>
      </c>
      <c r="F7027" s="3" t="s">
        <v>39</v>
      </c>
    </row>
    <row r="7028" spans="1:6">
      <c r="A7028" s="35">
        <v>100799</v>
      </c>
      <c r="B7028" s="3" t="s">
        <v>5308</v>
      </c>
      <c r="C7028" s="3" t="s">
        <v>3</v>
      </c>
      <c r="D7028" s="3" t="s">
        <v>38</v>
      </c>
      <c r="E7028" s="36">
        <v>17.989999999999998</v>
      </c>
      <c r="F7028" s="3" t="s">
        <v>39</v>
      </c>
    </row>
    <row r="7029" spans="1:6">
      <c r="A7029" s="35">
        <v>100807</v>
      </c>
      <c r="B7029" s="3" t="s">
        <v>5312</v>
      </c>
      <c r="C7029" s="3" t="s">
        <v>3</v>
      </c>
      <c r="D7029" s="3" t="s">
        <v>38</v>
      </c>
      <c r="E7029" s="36">
        <v>22.17</v>
      </c>
      <c r="F7029" s="3" t="s">
        <v>39</v>
      </c>
    </row>
    <row r="7030" spans="1:6">
      <c r="A7030" s="35">
        <v>100800</v>
      </c>
      <c r="B7030" s="3" t="s">
        <v>5309</v>
      </c>
      <c r="C7030" s="3" t="s">
        <v>3</v>
      </c>
      <c r="D7030" s="3" t="s">
        <v>38</v>
      </c>
      <c r="E7030" s="36">
        <v>26.68</v>
      </c>
      <c r="F7030" s="3" t="s">
        <v>39</v>
      </c>
    </row>
    <row r="7031" spans="1:6">
      <c r="A7031" s="35">
        <v>100808</v>
      </c>
      <c r="B7031" s="3" t="s">
        <v>5313</v>
      </c>
      <c r="C7031" s="3" t="s">
        <v>3</v>
      </c>
      <c r="D7031" s="3" t="s">
        <v>38</v>
      </c>
      <c r="E7031" s="36">
        <v>31.65</v>
      </c>
      <c r="F7031" s="3" t="s">
        <v>39</v>
      </c>
    </row>
    <row r="7032" spans="1:6">
      <c r="A7032" s="35">
        <v>100801</v>
      </c>
      <c r="B7032" s="3" t="s">
        <v>5310</v>
      </c>
      <c r="C7032" s="3" t="s">
        <v>3</v>
      </c>
      <c r="D7032" s="3" t="s">
        <v>38</v>
      </c>
      <c r="E7032" s="36">
        <v>35.549999999999997</v>
      </c>
      <c r="F7032" s="3" t="s">
        <v>39</v>
      </c>
    </row>
    <row r="7033" spans="1:6">
      <c r="A7033" s="35">
        <v>100809</v>
      </c>
      <c r="B7033" s="3" t="s">
        <v>5314</v>
      </c>
      <c r="C7033" s="3" t="s">
        <v>3</v>
      </c>
      <c r="D7033" s="3" t="s">
        <v>38</v>
      </c>
      <c r="E7033" s="36">
        <v>41.49</v>
      </c>
      <c r="F7033" s="3" t="s">
        <v>39</v>
      </c>
    </row>
    <row r="7034" spans="1:6">
      <c r="A7034" s="35">
        <v>100802</v>
      </c>
      <c r="B7034" s="3" t="s">
        <v>5311</v>
      </c>
      <c r="C7034" s="3" t="s">
        <v>3</v>
      </c>
      <c r="D7034" s="3" t="s">
        <v>38</v>
      </c>
      <c r="E7034" s="36">
        <v>48.13</v>
      </c>
      <c r="F7034" s="3" t="s">
        <v>39</v>
      </c>
    </row>
    <row r="7035" spans="1:6">
      <c r="A7035" s="35">
        <v>100810</v>
      </c>
      <c r="B7035" s="3" t="s">
        <v>5315</v>
      </c>
      <c r="C7035" s="3" t="s">
        <v>3</v>
      </c>
      <c r="D7035" s="3" t="s">
        <v>38</v>
      </c>
      <c r="E7035" s="36">
        <v>55.43</v>
      </c>
      <c r="F7035" s="3" t="s">
        <v>39</v>
      </c>
    </row>
    <row r="7036" spans="1:6">
      <c r="A7036" s="35">
        <v>100791</v>
      </c>
      <c r="B7036" s="3" t="s">
        <v>2254</v>
      </c>
      <c r="C7036" s="3" t="s">
        <v>3</v>
      </c>
      <c r="D7036" s="3" t="s">
        <v>38</v>
      </c>
      <c r="E7036" s="36">
        <v>17.63</v>
      </c>
      <c r="F7036" s="3" t="s">
        <v>39</v>
      </c>
    </row>
    <row r="7037" spans="1:6">
      <c r="A7037" s="35">
        <v>100803</v>
      </c>
      <c r="B7037" s="3" t="s">
        <v>2258</v>
      </c>
      <c r="C7037" s="3" t="s">
        <v>3</v>
      </c>
      <c r="D7037" s="3" t="s">
        <v>38</v>
      </c>
      <c r="E7037" s="36">
        <v>16.89</v>
      </c>
      <c r="F7037" s="3" t="s">
        <v>39</v>
      </c>
    </row>
    <row r="7038" spans="1:6">
      <c r="A7038" s="35">
        <v>100792</v>
      </c>
      <c r="B7038" s="3" t="s">
        <v>2255</v>
      </c>
      <c r="C7038" s="3" t="s">
        <v>3</v>
      </c>
      <c r="D7038" s="3" t="s">
        <v>38</v>
      </c>
      <c r="E7038" s="36">
        <v>26.32</v>
      </c>
      <c r="F7038" s="3" t="s">
        <v>39</v>
      </c>
    </row>
    <row r="7039" spans="1:6">
      <c r="A7039" s="35">
        <v>100804</v>
      </c>
      <c r="B7039" s="3" t="s">
        <v>2259</v>
      </c>
      <c r="C7039" s="3" t="s">
        <v>3</v>
      </c>
      <c r="D7039" s="3" t="s">
        <v>38</v>
      </c>
      <c r="E7039" s="36">
        <v>25.45</v>
      </c>
      <c r="F7039" s="3" t="s">
        <v>39</v>
      </c>
    </row>
    <row r="7040" spans="1:6">
      <c r="A7040" s="35">
        <v>100793</v>
      </c>
      <c r="B7040" s="3" t="s">
        <v>2256</v>
      </c>
      <c r="C7040" s="3" t="s">
        <v>3</v>
      </c>
      <c r="D7040" s="3" t="s">
        <v>38</v>
      </c>
      <c r="E7040" s="36">
        <v>35.200000000000003</v>
      </c>
      <c r="F7040" s="3" t="s">
        <v>39</v>
      </c>
    </row>
    <row r="7041" spans="1:6">
      <c r="A7041" s="35">
        <v>100805</v>
      </c>
      <c r="B7041" s="3" t="s">
        <v>2260</v>
      </c>
      <c r="C7041" s="3" t="s">
        <v>3</v>
      </c>
      <c r="D7041" s="3" t="s">
        <v>38</v>
      </c>
      <c r="E7041" s="36">
        <v>34.15</v>
      </c>
      <c r="F7041" s="3" t="s">
        <v>39</v>
      </c>
    </row>
    <row r="7042" spans="1:6">
      <c r="A7042" s="35">
        <v>100794</v>
      </c>
      <c r="B7042" s="3" t="s">
        <v>2257</v>
      </c>
      <c r="C7042" s="3" t="s">
        <v>3</v>
      </c>
      <c r="D7042" s="3" t="s">
        <v>38</v>
      </c>
      <c r="E7042" s="36">
        <v>47.76</v>
      </c>
      <c r="F7042" s="3" t="s">
        <v>39</v>
      </c>
    </row>
    <row r="7043" spans="1:6">
      <c r="A7043" s="35">
        <v>100806</v>
      </c>
      <c r="B7043" s="3" t="s">
        <v>2261</v>
      </c>
      <c r="C7043" s="3" t="s">
        <v>3</v>
      </c>
      <c r="D7043" s="3" t="s">
        <v>38</v>
      </c>
      <c r="E7043" s="36">
        <v>46.48</v>
      </c>
      <c r="F7043" s="3" t="s">
        <v>39</v>
      </c>
    </row>
    <row r="7044" spans="1:6">
      <c r="A7044" s="35">
        <v>96675</v>
      </c>
      <c r="B7044" s="3" t="s">
        <v>2198</v>
      </c>
      <c r="C7044" s="3" t="s">
        <v>3</v>
      </c>
      <c r="D7044" s="3" t="s">
        <v>38</v>
      </c>
      <c r="E7044" s="36">
        <v>222.95</v>
      </c>
      <c r="F7044" s="3" t="s">
        <v>39</v>
      </c>
    </row>
    <row r="7045" spans="1:6">
      <c r="A7045" s="35">
        <v>96726</v>
      </c>
      <c r="B7045" s="3" t="s">
        <v>2215</v>
      </c>
      <c r="C7045" s="3" t="s">
        <v>3</v>
      </c>
      <c r="D7045" s="3" t="s">
        <v>38</v>
      </c>
      <c r="E7045" s="36">
        <v>202.66</v>
      </c>
      <c r="F7045" s="3" t="s">
        <v>39</v>
      </c>
    </row>
    <row r="7046" spans="1:6">
      <c r="A7046" s="35">
        <v>96683</v>
      </c>
      <c r="B7046" s="3" t="s">
        <v>2206</v>
      </c>
      <c r="C7046" s="3" t="s">
        <v>3</v>
      </c>
      <c r="D7046" s="3" t="s">
        <v>38</v>
      </c>
      <c r="E7046" s="36">
        <v>254.59</v>
      </c>
      <c r="F7046" s="3" t="s">
        <v>39</v>
      </c>
    </row>
    <row r="7047" spans="1:6">
      <c r="A7047" s="35">
        <v>96735</v>
      </c>
      <c r="B7047" s="3" t="s">
        <v>2224</v>
      </c>
      <c r="C7047" s="3" t="s">
        <v>3</v>
      </c>
      <c r="D7047" s="3" t="s">
        <v>38</v>
      </c>
      <c r="E7047" s="36">
        <v>232.05</v>
      </c>
      <c r="F7047" s="3" t="s">
        <v>39</v>
      </c>
    </row>
    <row r="7048" spans="1:6">
      <c r="A7048" s="35">
        <v>96718</v>
      </c>
      <c r="B7048" s="3" t="s">
        <v>2207</v>
      </c>
      <c r="C7048" s="3" t="s">
        <v>3</v>
      </c>
      <c r="D7048" s="3" t="s">
        <v>38</v>
      </c>
      <c r="E7048" s="36">
        <v>10.06</v>
      </c>
      <c r="F7048" s="3" t="s">
        <v>39</v>
      </c>
    </row>
    <row r="7049" spans="1:6">
      <c r="A7049" s="35">
        <v>96727</v>
      </c>
      <c r="B7049" s="3" t="s">
        <v>2216</v>
      </c>
      <c r="C7049" s="3" t="s">
        <v>3</v>
      </c>
      <c r="D7049" s="3" t="s">
        <v>38</v>
      </c>
      <c r="E7049" s="36">
        <v>15.01</v>
      </c>
      <c r="F7049" s="3" t="s">
        <v>39</v>
      </c>
    </row>
    <row r="7050" spans="1:6">
      <c r="A7050" s="35">
        <v>96668</v>
      </c>
      <c r="B7050" s="3" t="s">
        <v>2191</v>
      </c>
      <c r="C7050" s="3" t="s">
        <v>3</v>
      </c>
      <c r="D7050" s="3" t="s">
        <v>38</v>
      </c>
      <c r="E7050" s="36">
        <v>14.92</v>
      </c>
      <c r="F7050" s="3" t="s">
        <v>39</v>
      </c>
    </row>
    <row r="7051" spans="1:6">
      <c r="A7051" s="35">
        <v>96644</v>
      </c>
      <c r="B7051" s="3" t="s">
        <v>2185</v>
      </c>
      <c r="C7051" s="3" t="s">
        <v>3</v>
      </c>
      <c r="D7051" s="3" t="s">
        <v>38</v>
      </c>
      <c r="E7051" s="36">
        <v>20.52</v>
      </c>
      <c r="F7051" s="3" t="s">
        <v>39</v>
      </c>
    </row>
    <row r="7052" spans="1:6">
      <c r="A7052" s="35">
        <v>96635</v>
      </c>
      <c r="B7052" s="3" t="s">
        <v>2183</v>
      </c>
      <c r="C7052" s="3" t="s">
        <v>3</v>
      </c>
      <c r="D7052" s="3" t="s">
        <v>38</v>
      </c>
      <c r="E7052" s="36">
        <v>28.55</v>
      </c>
      <c r="F7052" s="3" t="s">
        <v>39</v>
      </c>
    </row>
    <row r="7053" spans="1:6">
      <c r="A7053" s="35">
        <v>96719</v>
      </c>
      <c r="B7053" s="3" t="s">
        <v>2208</v>
      </c>
      <c r="C7053" s="3" t="s">
        <v>3</v>
      </c>
      <c r="D7053" s="3" t="s">
        <v>38</v>
      </c>
      <c r="E7053" s="36">
        <v>18.079999999999998</v>
      </c>
      <c r="F7053" s="3" t="s">
        <v>39</v>
      </c>
    </row>
    <row r="7054" spans="1:6">
      <c r="A7054" s="35">
        <v>96636</v>
      </c>
      <c r="B7054" s="3" t="s">
        <v>2184</v>
      </c>
      <c r="C7054" s="3" t="s">
        <v>3</v>
      </c>
      <c r="D7054" s="3" t="s">
        <v>38</v>
      </c>
      <c r="E7054" s="36">
        <v>29.86</v>
      </c>
      <c r="F7054" s="3" t="s">
        <v>39</v>
      </c>
    </row>
    <row r="7055" spans="1:6">
      <c r="A7055" s="35">
        <v>96676</v>
      </c>
      <c r="B7055" s="3" t="s">
        <v>2199</v>
      </c>
      <c r="C7055" s="3" t="s">
        <v>3</v>
      </c>
      <c r="D7055" s="3" t="s">
        <v>38</v>
      </c>
      <c r="E7055" s="36">
        <v>14.89</v>
      </c>
      <c r="F7055" s="3" t="s">
        <v>39</v>
      </c>
    </row>
    <row r="7056" spans="1:6">
      <c r="A7056" s="35">
        <v>96647</v>
      </c>
      <c r="B7056" s="3" t="s">
        <v>2188</v>
      </c>
      <c r="C7056" s="3" t="s">
        <v>3</v>
      </c>
      <c r="D7056" s="3" t="s">
        <v>38</v>
      </c>
      <c r="E7056" s="36">
        <v>19.07</v>
      </c>
      <c r="F7056" s="3" t="s">
        <v>39</v>
      </c>
    </row>
    <row r="7057" spans="1:6">
      <c r="A7057" s="35">
        <v>96728</v>
      </c>
      <c r="B7057" s="3" t="s">
        <v>2217</v>
      </c>
      <c r="C7057" s="3" t="s">
        <v>3</v>
      </c>
      <c r="D7057" s="3" t="s">
        <v>38</v>
      </c>
      <c r="E7057" s="36">
        <v>18.52</v>
      </c>
      <c r="F7057" s="3" t="s">
        <v>39</v>
      </c>
    </row>
    <row r="7058" spans="1:6">
      <c r="A7058" s="35">
        <v>96669</v>
      </c>
      <c r="B7058" s="3" t="s">
        <v>2192</v>
      </c>
      <c r="C7058" s="3" t="s">
        <v>3</v>
      </c>
      <c r="D7058" s="3" t="s">
        <v>38</v>
      </c>
      <c r="E7058" s="36">
        <v>18.61</v>
      </c>
      <c r="F7058" s="3" t="s">
        <v>39</v>
      </c>
    </row>
    <row r="7059" spans="1:6">
      <c r="A7059" s="35">
        <v>96645</v>
      </c>
      <c r="B7059" s="3" t="s">
        <v>2186</v>
      </c>
      <c r="C7059" s="3" t="s">
        <v>3</v>
      </c>
      <c r="D7059" s="3" t="s">
        <v>38</v>
      </c>
      <c r="E7059" s="36">
        <v>26.35</v>
      </c>
      <c r="F7059" s="3" t="s">
        <v>39</v>
      </c>
    </row>
    <row r="7060" spans="1:6">
      <c r="A7060" s="35">
        <v>96720</v>
      </c>
      <c r="B7060" s="3" t="s">
        <v>2209</v>
      </c>
      <c r="C7060" s="3" t="s">
        <v>3</v>
      </c>
      <c r="D7060" s="3" t="s">
        <v>38</v>
      </c>
      <c r="E7060" s="36">
        <v>22.1</v>
      </c>
      <c r="F7060" s="3" t="s">
        <v>39</v>
      </c>
    </row>
    <row r="7061" spans="1:6">
      <c r="A7061" s="35">
        <v>96677</v>
      </c>
      <c r="B7061" s="3" t="s">
        <v>2200</v>
      </c>
      <c r="C7061" s="3" t="s">
        <v>3</v>
      </c>
      <c r="D7061" s="3" t="s">
        <v>38</v>
      </c>
      <c r="E7061" s="36">
        <v>24.67</v>
      </c>
      <c r="F7061" s="3" t="s">
        <v>39</v>
      </c>
    </row>
    <row r="7062" spans="1:6">
      <c r="A7062" s="35">
        <v>96648</v>
      </c>
      <c r="B7062" s="3" t="s">
        <v>2189</v>
      </c>
      <c r="C7062" s="3" t="s">
        <v>3</v>
      </c>
      <c r="D7062" s="3" t="s">
        <v>38</v>
      </c>
      <c r="E7062" s="36">
        <v>33.9</v>
      </c>
      <c r="F7062" s="3" t="s">
        <v>39</v>
      </c>
    </row>
    <row r="7063" spans="1:6">
      <c r="A7063" s="35">
        <v>96729</v>
      </c>
      <c r="B7063" s="3" t="s">
        <v>2218</v>
      </c>
      <c r="C7063" s="3" t="s">
        <v>3</v>
      </c>
      <c r="D7063" s="3" t="s">
        <v>38</v>
      </c>
      <c r="E7063" s="36">
        <v>28.71</v>
      </c>
      <c r="F7063" s="3" t="s">
        <v>39</v>
      </c>
    </row>
    <row r="7064" spans="1:6">
      <c r="A7064" s="35">
        <v>96670</v>
      </c>
      <c r="B7064" s="3" t="s">
        <v>2193</v>
      </c>
      <c r="C7064" s="3" t="s">
        <v>3</v>
      </c>
      <c r="D7064" s="3" t="s">
        <v>38</v>
      </c>
      <c r="E7064" s="36">
        <v>28.28</v>
      </c>
      <c r="F7064" s="3" t="s">
        <v>39</v>
      </c>
    </row>
    <row r="7065" spans="1:6">
      <c r="A7065" s="35">
        <v>96646</v>
      </c>
      <c r="B7065" s="3" t="s">
        <v>2187</v>
      </c>
      <c r="C7065" s="3" t="s">
        <v>3</v>
      </c>
      <c r="D7065" s="3" t="s">
        <v>38</v>
      </c>
      <c r="E7065" s="36">
        <v>40.67</v>
      </c>
      <c r="F7065" s="3" t="s">
        <v>39</v>
      </c>
    </row>
    <row r="7066" spans="1:6">
      <c r="A7066" s="35">
        <v>96721</v>
      </c>
      <c r="B7066" s="3" t="s">
        <v>2210</v>
      </c>
      <c r="C7066" s="3" t="s">
        <v>3</v>
      </c>
      <c r="D7066" s="3" t="s">
        <v>38</v>
      </c>
      <c r="E7066" s="36">
        <v>30.75</v>
      </c>
      <c r="F7066" s="3" t="s">
        <v>39</v>
      </c>
    </row>
    <row r="7067" spans="1:6">
      <c r="A7067" s="35">
        <v>96678</v>
      </c>
      <c r="B7067" s="3" t="s">
        <v>2201</v>
      </c>
      <c r="C7067" s="3" t="s">
        <v>3</v>
      </c>
      <c r="D7067" s="3" t="s">
        <v>38</v>
      </c>
      <c r="E7067" s="36">
        <v>34.25</v>
      </c>
      <c r="F7067" s="3" t="s">
        <v>39</v>
      </c>
    </row>
    <row r="7068" spans="1:6">
      <c r="A7068" s="35">
        <v>96649</v>
      </c>
      <c r="B7068" s="3" t="s">
        <v>2190</v>
      </c>
      <c r="C7068" s="3" t="s">
        <v>3</v>
      </c>
      <c r="D7068" s="3" t="s">
        <v>38</v>
      </c>
      <c r="E7068" s="36">
        <v>49.15</v>
      </c>
      <c r="F7068" s="3" t="s">
        <v>39</v>
      </c>
    </row>
    <row r="7069" spans="1:6">
      <c r="A7069" s="35">
        <v>96730</v>
      </c>
      <c r="B7069" s="3" t="s">
        <v>2219</v>
      </c>
      <c r="C7069" s="3" t="s">
        <v>3</v>
      </c>
      <c r="D7069" s="3" t="s">
        <v>38</v>
      </c>
      <c r="E7069" s="36">
        <v>37.200000000000003</v>
      </c>
      <c r="F7069" s="3" t="s">
        <v>39</v>
      </c>
    </row>
    <row r="7070" spans="1:6">
      <c r="A7070" s="35">
        <v>96671</v>
      </c>
      <c r="B7070" s="3" t="s">
        <v>2194</v>
      </c>
      <c r="C7070" s="3" t="s">
        <v>3</v>
      </c>
      <c r="D7070" s="3" t="s">
        <v>38</v>
      </c>
      <c r="E7070" s="36">
        <v>37.700000000000003</v>
      </c>
      <c r="F7070" s="3" t="s">
        <v>39</v>
      </c>
    </row>
    <row r="7071" spans="1:6">
      <c r="A7071" s="35">
        <v>96722</v>
      </c>
      <c r="B7071" s="3" t="s">
        <v>2211</v>
      </c>
      <c r="C7071" s="3" t="s">
        <v>3</v>
      </c>
      <c r="D7071" s="3" t="s">
        <v>38</v>
      </c>
      <c r="E7071" s="36">
        <v>41.5</v>
      </c>
      <c r="F7071" s="3" t="s">
        <v>39</v>
      </c>
    </row>
    <row r="7072" spans="1:6">
      <c r="A7072" s="35">
        <v>96679</v>
      </c>
      <c r="B7072" s="3" t="s">
        <v>2202</v>
      </c>
      <c r="C7072" s="3" t="s">
        <v>3</v>
      </c>
      <c r="D7072" s="3" t="s">
        <v>38</v>
      </c>
      <c r="E7072" s="36">
        <v>49.92</v>
      </c>
      <c r="F7072" s="3" t="s">
        <v>39</v>
      </c>
    </row>
    <row r="7073" spans="1:6">
      <c r="A7073" s="35">
        <v>96731</v>
      </c>
      <c r="B7073" s="3" t="s">
        <v>2220</v>
      </c>
      <c r="C7073" s="3" t="s">
        <v>3</v>
      </c>
      <c r="D7073" s="3" t="s">
        <v>38</v>
      </c>
      <c r="E7073" s="36">
        <v>54.2</v>
      </c>
      <c r="F7073" s="3" t="s">
        <v>39</v>
      </c>
    </row>
    <row r="7074" spans="1:6">
      <c r="A7074" s="35">
        <v>96672</v>
      </c>
      <c r="B7074" s="3" t="s">
        <v>2195</v>
      </c>
      <c r="C7074" s="3" t="s">
        <v>3</v>
      </c>
      <c r="D7074" s="3" t="s">
        <v>38</v>
      </c>
      <c r="E7074" s="36">
        <v>55.22</v>
      </c>
      <c r="F7074" s="3" t="s">
        <v>39</v>
      </c>
    </row>
    <row r="7075" spans="1:6">
      <c r="A7075" s="35">
        <v>96723</v>
      </c>
      <c r="B7075" s="3" t="s">
        <v>2212</v>
      </c>
      <c r="C7075" s="3" t="s">
        <v>3</v>
      </c>
      <c r="D7075" s="3" t="s">
        <v>38</v>
      </c>
      <c r="E7075" s="36">
        <v>56.65</v>
      </c>
      <c r="F7075" s="3" t="s">
        <v>39</v>
      </c>
    </row>
    <row r="7076" spans="1:6">
      <c r="A7076" s="35">
        <v>96680</v>
      </c>
      <c r="B7076" s="3" t="s">
        <v>2203</v>
      </c>
      <c r="C7076" s="3" t="s">
        <v>3</v>
      </c>
      <c r="D7076" s="3" t="s">
        <v>38</v>
      </c>
      <c r="E7076" s="36">
        <v>66.900000000000006</v>
      </c>
      <c r="F7076" s="3" t="s">
        <v>39</v>
      </c>
    </row>
    <row r="7077" spans="1:6">
      <c r="A7077" s="35">
        <v>96732</v>
      </c>
      <c r="B7077" s="3" t="s">
        <v>2221</v>
      </c>
      <c r="C7077" s="3" t="s">
        <v>3</v>
      </c>
      <c r="D7077" s="3" t="s">
        <v>38</v>
      </c>
      <c r="E7077" s="36">
        <v>68.56</v>
      </c>
      <c r="F7077" s="3" t="s">
        <v>39</v>
      </c>
    </row>
    <row r="7078" spans="1:6">
      <c r="A7078" s="35">
        <v>96673</v>
      </c>
      <c r="B7078" s="3" t="s">
        <v>2196</v>
      </c>
      <c r="C7078" s="3" t="s">
        <v>3</v>
      </c>
      <c r="D7078" s="3" t="s">
        <v>38</v>
      </c>
      <c r="E7078" s="36">
        <v>90.82</v>
      </c>
      <c r="F7078" s="3" t="s">
        <v>39</v>
      </c>
    </row>
    <row r="7079" spans="1:6">
      <c r="A7079" s="35">
        <v>96724</v>
      </c>
      <c r="B7079" s="3" t="s">
        <v>2213</v>
      </c>
      <c r="C7079" s="3" t="s">
        <v>3</v>
      </c>
      <c r="D7079" s="3" t="s">
        <v>38</v>
      </c>
      <c r="E7079" s="36">
        <v>92.42</v>
      </c>
      <c r="F7079" s="3" t="s">
        <v>39</v>
      </c>
    </row>
    <row r="7080" spans="1:6">
      <c r="A7080" s="35">
        <v>96681</v>
      </c>
      <c r="B7080" s="3" t="s">
        <v>2204</v>
      </c>
      <c r="C7080" s="3" t="s">
        <v>3</v>
      </c>
      <c r="D7080" s="3" t="s">
        <v>38</v>
      </c>
      <c r="E7080" s="36">
        <v>126.26</v>
      </c>
      <c r="F7080" s="3" t="s">
        <v>39</v>
      </c>
    </row>
    <row r="7081" spans="1:6">
      <c r="A7081" s="35">
        <v>96733</v>
      </c>
      <c r="B7081" s="3" t="s">
        <v>2222</v>
      </c>
      <c r="C7081" s="3" t="s">
        <v>3</v>
      </c>
      <c r="D7081" s="3" t="s">
        <v>38</v>
      </c>
      <c r="E7081" s="36">
        <v>126.88</v>
      </c>
      <c r="F7081" s="3" t="s">
        <v>39</v>
      </c>
    </row>
    <row r="7082" spans="1:6">
      <c r="A7082" s="35">
        <v>96674</v>
      </c>
      <c r="B7082" s="3" t="s">
        <v>2197</v>
      </c>
      <c r="C7082" s="3" t="s">
        <v>3</v>
      </c>
      <c r="D7082" s="3" t="s">
        <v>38</v>
      </c>
      <c r="E7082" s="36">
        <v>127.53</v>
      </c>
      <c r="F7082" s="3" t="s">
        <v>39</v>
      </c>
    </row>
    <row r="7083" spans="1:6">
      <c r="A7083" s="35">
        <v>96725</v>
      </c>
      <c r="B7083" s="3" t="s">
        <v>2214</v>
      </c>
      <c r="C7083" s="3" t="s">
        <v>3</v>
      </c>
      <c r="D7083" s="3" t="s">
        <v>38</v>
      </c>
      <c r="E7083" s="36">
        <v>124.01</v>
      </c>
      <c r="F7083" s="3" t="s">
        <v>39</v>
      </c>
    </row>
    <row r="7084" spans="1:6">
      <c r="A7084" s="35">
        <v>96682</v>
      </c>
      <c r="B7084" s="3" t="s">
        <v>2205</v>
      </c>
      <c r="C7084" s="3" t="s">
        <v>3</v>
      </c>
      <c r="D7084" s="3" t="s">
        <v>38</v>
      </c>
      <c r="E7084" s="36">
        <v>186.46</v>
      </c>
      <c r="F7084" s="3" t="s">
        <v>39</v>
      </c>
    </row>
    <row r="7085" spans="1:6">
      <c r="A7085" s="35">
        <v>96734</v>
      </c>
      <c r="B7085" s="3" t="s">
        <v>2223</v>
      </c>
      <c r="C7085" s="3" t="s">
        <v>3</v>
      </c>
      <c r="D7085" s="3" t="s">
        <v>38</v>
      </c>
      <c r="E7085" s="36">
        <v>179.8</v>
      </c>
      <c r="F7085" s="3" t="s">
        <v>39</v>
      </c>
    </row>
    <row r="7086" spans="1:6">
      <c r="A7086" s="35">
        <v>94648</v>
      </c>
      <c r="B7086" s="3" t="s">
        <v>2168</v>
      </c>
      <c r="C7086" s="3" t="s">
        <v>3</v>
      </c>
      <c r="D7086" s="3" t="s">
        <v>92</v>
      </c>
      <c r="E7086" s="36">
        <v>9.68</v>
      </c>
      <c r="F7086" s="3" t="s">
        <v>39</v>
      </c>
    </row>
    <row r="7087" spans="1:6">
      <c r="A7087" s="35">
        <v>94655</v>
      </c>
      <c r="B7087" s="3" t="s">
        <v>2175</v>
      </c>
      <c r="C7087" s="3" t="s">
        <v>3</v>
      </c>
      <c r="D7087" s="3" t="s">
        <v>92</v>
      </c>
      <c r="E7087" s="36">
        <v>112.72</v>
      </c>
      <c r="F7087" s="3" t="s">
        <v>39</v>
      </c>
    </row>
    <row r="7088" spans="1:6">
      <c r="A7088" s="35">
        <v>89401</v>
      </c>
      <c r="B7088" s="3" t="s">
        <v>2111</v>
      </c>
      <c r="C7088" s="3" t="s">
        <v>3</v>
      </c>
      <c r="D7088" s="3" t="s">
        <v>92</v>
      </c>
      <c r="E7088" s="36">
        <v>7.43</v>
      </c>
      <c r="F7088" s="3" t="s">
        <v>39</v>
      </c>
    </row>
    <row r="7089" spans="1:6">
      <c r="A7089" s="35">
        <v>89355</v>
      </c>
      <c r="B7089" s="3" t="s">
        <v>2108</v>
      </c>
      <c r="C7089" s="3" t="s">
        <v>3</v>
      </c>
      <c r="D7089" s="3" t="s">
        <v>92</v>
      </c>
      <c r="E7089" s="36">
        <v>15.67</v>
      </c>
      <c r="F7089" s="3" t="s">
        <v>39</v>
      </c>
    </row>
    <row r="7090" spans="1:6">
      <c r="A7090" s="35">
        <v>89865</v>
      </c>
      <c r="B7090" s="3" t="s">
        <v>2147</v>
      </c>
      <c r="C7090" s="3" t="s">
        <v>3</v>
      </c>
      <c r="D7090" s="3" t="s">
        <v>92</v>
      </c>
      <c r="E7090" s="36">
        <v>11.92</v>
      </c>
      <c r="F7090" s="3" t="s">
        <v>39</v>
      </c>
    </row>
    <row r="7091" spans="1:6">
      <c r="A7091" s="35">
        <v>89446</v>
      </c>
      <c r="B7091" s="3" t="s">
        <v>2114</v>
      </c>
      <c r="C7091" s="3" t="s">
        <v>3</v>
      </c>
      <c r="D7091" s="3" t="s">
        <v>92</v>
      </c>
      <c r="E7091" s="36">
        <v>5.51</v>
      </c>
      <c r="F7091" s="3" t="s">
        <v>39</v>
      </c>
    </row>
    <row r="7092" spans="1:6">
      <c r="A7092" s="35">
        <v>89402</v>
      </c>
      <c r="B7092" s="3" t="s">
        <v>2112</v>
      </c>
      <c r="C7092" s="3" t="s">
        <v>3</v>
      </c>
      <c r="D7092" s="3" t="s">
        <v>92</v>
      </c>
      <c r="E7092" s="36">
        <v>9.11</v>
      </c>
      <c r="F7092" s="3" t="s">
        <v>39</v>
      </c>
    </row>
    <row r="7093" spans="1:6">
      <c r="A7093" s="35">
        <v>89356</v>
      </c>
      <c r="B7093" s="3" t="s">
        <v>2109</v>
      </c>
      <c r="C7093" s="3" t="s">
        <v>3</v>
      </c>
      <c r="D7093" s="3" t="s">
        <v>92</v>
      </c>
      <c r="E7093" s="36">
        <v>18.62</v>
      </c>
      <c r="F7093" s="3" t="s">
        <v>39</v>
      </c>
    </row>
    <row r="7094" spans="1:6">
      <c r="A7094" s="35">
        <v>94649</v>
      </c>
      <c r="B7094" s="3" t="s">
        <v>2169</v>
      </c>
      <c r="C7094" s="3" t="s">
        <v>3</v>
      </c>
      <c r="D7094" s="3" t="s">
        <v>92</v>
      </c>
      <c r="E7094" s="36">
        <v>15.72</v>
      </c>
      <c r="F7094" s="3" t="s">
        <v>39</v>
      </c>
    </row>
    <row r="7095" spans="1:6">
      <c r="A7095" s="35">
        <v>89447</v>
      </c>
      <c r="B7095" s="3" t="s">
        <v>2115</v>
      </c>
      <c r="C7095" s="3" t="s">
        <v>3</v>
      </c>
      <c r="D7095" s="3" t="s">
        <v>92</v>
      </c>
      <c r="E7095" s="36">
        <v>11.8</v>
      </c>
      <c r="F7095" s="3" t="s">
        <v>39</v>
      </c>
    </row>
    <row r="7096" spans="1:6">
      <c r="A7096" s="35">
        <v>89403</v>
      </c>
      <c r="B7096" s="3" t="s">
        <v>2113</v>
      </c>
      <c r="C7096" s="3" t="s">
        <v>3</v>
      </c>
      <c r="D7096" s="3" t="s">
        <v>92</v>
      </c>
      <c r="E7096" s="36">
        <v>16.05</v>
      </c>
      <c r="F7096" s="3" t="s">
        <v>39</v>
      </c>
    </row>
    <row r="7097" spans="1:6">
      <c r="A7097" s="35">
        <v>89357</v>
      </c>
      <c r="B7097" s="3" t="s">
        <v>2110</v>
      </c>
      <c r="C7097" s="3" t="s">
        <v>3</v>
      </c>
      <c r="D7097" s="3" t="s">
        <v>92</v>
      </c>
      <c r="E7097" s="36">
        <v>27.4</v>
      </c>
      <c r="F7097" s="3" t="s">
        <v>39</v>
      </c>
    </row>
    <row r="7098" spans="1:6">
      <c r="A7098" s="35">
        <v>94650</v>
      </c>
      <c r="B7098" s="3" t="s">
        <v>2170</v>
      </c>
      <c r="C7098" s="3" t="s">
        <v>3</v>
      </c>
      <c r="D7098" s="3" t="s">
        <v>92</v>
      </c>
      <c r="E7098" s="36">
        <v>22.51</v>
      </c>
      <c r="F7098" s="3" t="s">
        <v>39</v>
      </c>
    </row>
    <row r="7099" spans="1:6">
      <c r="A7099" s="35">
        <v>89448</v>
      </c>
      <c r="B7099" s="3" t="s">
        <v>2116</v>
      </c>
      <c r="C7099" s="3" t="s">
        <v>3</v>
      </c>
      <c r="D7099" s="3" t="s">
        <v>92</v>
      </c>
      <c r="E7099" s="36">
        <v>17.02</v>
      </c>
      <c r="F7099" s="3" t="s">
        <v>39</v>
      </c>
    </row>
    <row r="7100" spans="1:6">
      <c r="A7100" s="35">
        <v>94651</v>
      </c>
      <c r="B7100" s="3" t="s">
        <v>2171</v>
      </c>
      <c r="C7100" s="3" t="s">
        <v>3</v>
      </c>
      <c r="D7100" s="3" t="s">
        <v>92</v>
      </c>
      <c r="E7100" s="36">
        <v>24.79</v>
      </c>
      <c r="F7100" s="3" t="s">
        <v>39</v>
      </c>
    </row>
    <row r="7101" spans="1:6">
      <c r="A7101" s="35">
        <v>89449</v>
      </c>
      <c r="B7101" s="3" t="s">
        <v>2117</v>
      </c>
      <c r="C7101" s="3" t="s">
        <v>3</v>
      </c>
      <c r="D7101" s="3" t="s">
        <v>92</v>
      </c>
      <c r="E7101" s="36">
        <v>19.57</v>
      </c>
      <c r="F7101" s="3" t="s">
        <v>39</v>
      </c>
    </row>
    <row r="7102" spans="1:6">
      <c r="A7102" s="35">
        <v>94652</v>
      </c>
      <c r="B7102" s="3" t="s">
        <v>2172</v>
      </c>
      <c r="C7102" s="3" t="s">
        <v>3</v>
      </c>
      <c r="D7102" s="3" t="s">
        <v>92</v>
      </c>
      <c r="E7102" s="36">
        <v>40.35</v>
      </c>
      <c r="F7102" s="3" t="s">
        <v>39</v>
      </c>
    </row>
    <row r="7103" spans="1:6">
      <c r="A7103" s="35">
        <v>89450</v>
      </c>
      <c r="B7103" s="3" t="s">
        <v>2118</v>
      </c>
      <c r="C7103" s="3" t="s">
        <v>3</v>
      </c>
      <c r="D7103" s="3" t="s">
        <v>92</v>
      </c>
      <c r="E7103" s="36">
        <v>32.47</v>
      </c>
      <c r="F7103" s="3" t="s">
        <v>39</v>
      </c>
    </row>
    <row r="7104" spans="1:6">
      <c r="A7104" s="35">
        <v>94653</v>
      </c>
      <c r="B7104" s="3" t="s">
        <v>2173</v>
      </c>
      <c r="C7104" s="3" t="s">
        <v>3</v>
      </c>
      <c r="D7104" s="3" t="s">
        <v>92</v>
      </c>
      <c r="E7104" s="36">
        <v>60.05</v>
      </c>
      <c r="F7104" s="3" t="s">
        <v>39</v>
      </c>
    </row>
    <row r="7105" spans="1:6">
      <c r="A7105" s="35">
        <v>89451</v>
      </c>
      <c r="B7105" s="3" t="s">
        <v>2119</v>
      </c>
      <c r="C7105" s="3" t="s">
        <v>3</v>
      </c>
      <c r="D7105" s="3" t="s">
        <v>92</v>
      </c>
      <c r="E7105" s="36">
        <v>53.87</v>
      </c>
      <c r="F7105" s="3" t="s">
        <v>39</v>
      </c>
    </row>
    <row r="7106" spans="1:6">
      <c r="A7106" s="35">
        <v>94654</v>
      </c>
      <c r="B7106" s="3" t="s">
        <v>2174</v>
      </c>
      <c r="C7106" s="3" t="s">
        <v>3</v>
      </c>
      <c r="D7106" s="3" t="s">
        <v>92</v>
      </c>
      <c r="E7106" s="36">
        <v>77.64</v>
      </c>
      <c r="F7106" s="3" t="s">
        <v>39</v>
      </c>
    </row>
    <row r="7107" spans="1:6">
      <c r="A7107" s="35">
        <v>89452</v>
      </c>
      <c r="B7107" s="3" t="s">
        <v>2120</v>
      </c>
      <c r="C7107" s="3" t="s">
        <v>3</v>
      </c>
      <c r="D7107" s="3" t="s">
        <v>92</v>
      </c>
      <c r="E7107" s="36">
        <v>67.099999999999994</v>
      </c>
      <c r="F7107" s="3" t="s">
        <v>39</v>
      </c>
    </row>
    <row r="7108" spans="1:6">
      <c r="A7108" s="35">
        <v>101098</v>
      </c>
      <c r="B7108" s="3" t="s">
        <v>4747</v>
      </c>
      <c r="C7108" s="3" t="s">
        <v>1231</v>
      </c>
      <c r="D7108" s="3" t="s">
        <v>38</v>
      </c>
      <c r="E7108" s="36">
        <v>998.51</v>
      </c>
      <c r="F7108" s="3" t="s">
        <v>39</v>
      </c>
    </row>
    <row r="7109" spans="1:6">
      <c r="A7109" s="35">
        <v>101106</v>
      </c>
      <c r="B7109" s="3" t="s">
        <v>4755</v>
      </c>
      <c r="C7109" s="3" t="s">
        <v>1231</v>
      </c>
      <c r="D7109" s="3" t="s">
        <v>38</v>
      </c>
      <c r="E7109" s="37">
        <v>1147.77</v>
      </c>
      <c r="F7109" s="3" t="s">
        <v>39</v>
      </c>
    </row>
    <row r="7110" spans="1:6">
      <c r="A7110" s="35">
        <v>101102</v>
      </c>
      <c r="B7110" s="3" t="s">
        <v>4751</v>
      </c>
      <c r="C7110" s="3" t="s">
        <v>1231</v>
      </c>
      <c r="D7110" s="3" t="s">
        <v>38</v>
      </c>
      <c r="E7110" s="36">
        <v>871.23</v>
      </c>
      <c r="F7110" s="3" t="s">
        <v>39</v>
      </c>
    </row>
    <row r="7111" spans="1:6">
      <c r="A7111" s="35">
        <v>101110</v>
      </c>
      <c r="B7111" s="3" t="s">
        <v>4759</v>
      </c>
      <c r="C7111" s="3" t="s">
        <v>1231</v>
      </c>
      <c r="D7111" s="3" t="s">
        <v>38</v>
      </c>
      <c r="E7111" s="37">
        <v>1017.18</v>
      </c>
      <c r="F7111" s="3" t="s">
        <v>39</v>
      </c>
    </row>
    <row r="7112" spans="1:6">
      <c r="A7112" s="35">
        <v>101099</v>
      </c>
      <c r="B7112" s="3" t="s">
        <v>4748</v>
      </c>
      <c r="C7112" s="3" t="s">
        <v>1231</v>
      </c>
      <c r="D7112" s="3" t="s">
        <v>38</v>
      </c>
      <c r="E7112" s="36">
        <v>921.44</v>
      </c>
      <c r="F7112" s="3" t="s">
        <v>39</v>
      </c>
    </row>
    <row r="7113" spans="1:6">
      <c r="A7113" s="35">
        <v>101107</v>
      </c>
      <c r="B7113" s="3" t="s">
        <v>4756</v>
      </c>
      <c r="C7113" s="3" t="s">
        <v>1231</v>
      </c>
      <c r="D7113" s="3" t="s">
        <v>38</v>
      </c>
      <c r="E7113" s="37">
        <v>1065.92</v>
      </c>
      <c r="F7113" s="3" t="s">
        <v>39</v>
      </c>
    </row>
    <row r="7114" spans="1:6">
      <c r="A7114" s="35">
        <v>101103</v>
      </c>
      <c r="B7114" s="3" t="s">
        <v>4752</v>
      </c>
      <c r="C7114" s="3" t="s">
        <v>1231</v>
      </c>
      <c r="D7114" s="3" t="s">
        <v>38</v>
      </c>
      <c r="E7114" s="36">
        <v>818.93</v>
      </c>
      <c r="F7114" s="3" t="s">
        <v>39</v>
      </c>
    </row>
    <row r="7115" spans="1:6">
      <c r="A7115" s="35">
        <v>101111</v>
      </c>
      <c r="B7115" s="3" t="s">
        <v>4760</v>
      </c>
      <c r="C7115" s="3" t="s">
        <v>1231</v>
      </c>
      <c r="D7115" s="3" t="s">
        <v>38</v>
      </c>
      <c r="E7115" s="36">
        <v>960.56</v>
      </c>
      <c r="F7115" s="3" t="s">
        <v>39</v>
      </c>
    </row>
    <row r="7116" spans="1:6">
      <c r="A7116" s="35">
        <v>101096</v>
      </c>
      <c r="B7116" s="3" t="s">
        <v>4745</v>
      </c>
      <c r="C7116" s="3" t="s">
        <v>1231</v>
      </c>
      <c r="D7116" s="3" t="s">
        <v>38</v>
      </c>
      <c r="E7116" s="37">
        <v>1096.78</v>
      </c>
      <c r="F7116" s="3" t="s">
        <v>39</v>
      </c>
    </row>
    <row r="7117" spans="1:6">
      <c r="A7117" s="35">
        <v>101104</v>
      </c>
      <c r="B7117" s="3" t="s">
        <v>4753</v>
      </c>
      <c r="C7117" s="3" t="s">
        <v>1231</v>
      </c>
      <c r="D7117" s="3" t="s">
        <v>38</v>
      </c>
      <c r="E7117" s="37">
        <v>1251.69</v>
      </c>
      <c r="F7117" s="3" t="s">
        <v>39</v>
      </c>
    </row>
    <row r="7118" spans="1:6">
      <c r="A7118" s="35">
        <v>101100</v>
      </c>
      <c r="B7118" s="3" t="s">
        <v>4749</v>
      </c>
      <c r="C7118" s="3" t="s">
        <v>1231</v>
      </c>
      <c r="D7118" s="3" t="s">
        <v>38</v>
      </c>
      <c r="E7118" s="36">
        <v>903.79</v>
      </c>
      <c r="F7118" s="3" t="s">
        <v>39</v>
      </c>
    </row>
    <row r="7119" spans="1:6">
      <c r="A7119" s="35">
        <v>101108</v>
      </c>
      <c r="B7119" s="3" t="s">
        <v>4757</v>
      </c>
      <c r="C7119" s="3" t="s">
        <v>1231</v>
      </c>
      <c r="D7119" s="3" t="s">
        <v>38</v>
      </c>
      <c r="E7119" s="37">
        <v>1054.73</v>
      </c>
      <c r="F7119" s="3" t="s">
        <v>39</v>
      </c>
    </row>
    <row r="7120" spans="1:6">
      <c r="A7120" s="35">
        <v>101097</v>
      </c>
      <c r="B7120" s="3" t="s">
        <v>4746</v>
      </c>
      <c r="C7120" s="3" t="s">
        <v>1231</v>
      </c>
      <c r="D7120" s="3" t="s">
        <v>38</v>
      </c>
      <c r="E7120" s="37">
        <v>1051.3599999999999</v>
      </c>
      <c r="F7120" s="3" t="s">
        <v>39</v>
      </c>
    </row>
    <row r="7121" spans="1:6">
      <c r="A7121" s="35">
        <v>101105</v>
      </c>
      <c r="B7121" s="3" t="s">
        <v>4754</v>
      </c>
      <c r="C7121" s="3" t="s">
        <v>1231</v>
      </c>
      <c r="D7121" s="3" t="s">
        <v>38</v>
      </c>
      <c r="E7121" s="37">
        <v>1203.8699999999999</v>
      </c>
      <c r="F7121" s="3" t="s">
        <v>39</v>
      </c>
    </row>
    <row r="7122" spans="1:6">
      <c r="A7122" s="35">
        <v>101101</v>
      </c>
      <c r="B7122" s="3" t="s">
        <v>4750</v>
      </c>
      <c r="C7122" s="3" t="s">
        <v>1231</v>
      </c>
      <c r="D7122" s="3" t="s">
        <v>38</v>
      </c>
      <c r="E7122" s="36">
        <v>885.89</v>
      </c>
      <c r="F7122" s="3" t="s">
        <v>39</v>
      </c>
    </row>
    <row r="7123" spans="1:6">
      <c r="A7123" s="35">
        <v>101109</v>
      </c>
      <c r="B7123" s="3" t="s">
        <v>4758</v>
      </c>
      <c r="C7123" s="3" t="s">
        <v>1231</v>
      </c>
      <c r="D7123" s="3" t="s">
        <v>38</v>
      </c>
      <c r="E7123" s="37">
        <v>1034.6400000000001</v>
      </c>
      <c r="F7123" s="3" t="s">
        <v>39</v>
      </c>
    </row>
    <row r="7124" spans="1:6">
      <c r="A7124" s="35">
        <v>95606</v>
      </c>
      <c r="B7124" s="3" t="s">
        <v>3233</v>
      </c>
      <c r="C7124" s="3" t="s">
        <v>1231</v>
      </c>
      <c r="D7124" s="3" t="s">
        <v>38</v>
      </c>
      <c r="E7124" s="36">
        <v>2.16</v>
      </c>
      <c r="F7124" s="3" t="s">
        <v>39</v>
      </c>
    </row>
    <row r="7125" spans="1:6">
      <c r="A7125" s="35">
        <v>96814</v>
      </c>
      <c r="B7125" s="3" t="s">
        <v>2914</v>
      </c>
      <c r="C7125" s="3" t="s">
        <v>91</v>
      </c>
      <c r="D7125" s="3" t="s">
        <v>38</v>
      </c>
      <c r="E7125" s="36">
        <v>15.61</v>
      </c>
      <c r="F7125" s="3" t="s">
        <v>39</v>
      </c>
    </row>
    <row r="7126" spans="1:6">
      <c r="A7126" s="35">
        <v>96818</v>
      </c>
      <c r="B7126" s="3" t="s">
        <v>2918</v>
      </c>
      <c r="C7126" s="3" t="s">
        <v>91</v>
      </c>
      <c r="D7126" s="3" t="s">
        <v>38</v>
      </c>
      <c r="E7126" s="36">
        <v>23.33</v>
      </c>
      <c r="F7126" s="3" t="s">
        <v>39</v>
      </c>
    </row>
    <row r="7127" spans="1:6">
      <c r="A7127" s="35">
        <v>96819</v>
      </c>
      <c r="B7127" s="3" t="s">
        <v>2919</v>
      </c>
      <c r="C7127" s="3" t="s">
        <v>91</v>
      </c>
      <c r="D7127" s="3" t="s">
        <v>38</v>
      </c>
      <c r="E7127" s="36">
        <v>23.33</v>
      </c>
      <c r="F7127" s="3" t="s">
        <v>39</v>
      </c>
    </row>
    <row r="7128" spans="1:6">
      <c r="A7128" s="35">
        <v>96822</v>
      </c>
      <c r="B7128" s="3" t="s">
        <v>2922</v>
      </c>
      <c r="C7128" s="3" t="s">
        <v>91</v>
      </c>
      <c r="D7128" s="3" t="s">
        <v>38</v>
      </c>
      <c r="E7128" s="36">
        <v>37.22</v>
      </c>
      <c r="F7128" s="3" t="s">
        <v>39</v>
      </c>
    </row>
    <row r="7129" spans="1:6">
      <c r="A7129" s="35">
        <v>96808</v>
      </c>
      <c r="B7129" s="3" t="s">
        <v>2908</v>
      </c>
      <c r="C7129" s="3" t="s">
        <v>91</v>
      </c>
      <c r="D7129" s="3" t="s">
        <v>38</v>
      </c>
      <c r="E7129" s="36">
        <v>12.4</v>
      </c>
      <c r="F7129" s="3" t="s">
        <v>39</v>
      </c>
    </row>
    <row r="7130" spans="1:6">
      <c r="A7130" s="35">
        <v>96811</v>
      </c>
      <c r="B7130" s="3" t="s">
        <v>2911</v>
      </c>
      <c r="C7130" s="3" t="s">
        <v>91</v>
      </c>
      <c r="D7130" s="3" t="s">
        <v>38</v>
      </c>
      <c r="E7130" s="36">
        <v>16.77</v>
      </c>
      <c r="F7130" s="3" t="s">
        <v>39</v>
      </c>
    </row>
    <row r="7131" spans="1:6">
      <c r="A7131" s="35">
        <v>96815</v>
      </c>
      <c r="B7131" s="3" t="s">
        <v>2915</v>
      </c>
      <c r="C7131" s="3" t="s">
        <v>91</v>
      </c>
      <c r="D7131" s="3" t="s">
        <v>38</v>
      </c>
      <c r="E7131" s="36">
        <v>27.03</v>
      </c>
      <c r="F7131" s="3" t="s">
        <v>39</v>
      </c>
    </row>
    <row r="7132" spans="1:6">
      <c r="A7132" s="35">
        <v>96820</v>
      </c>
      <c r="B7132" s="3" t="s">
        <v>2920</v>
      </c>
      <c r="C7132" s="3" t="s">
        <v>91</v>
      </c>
      <c r="D7132" s="3" t="s">
        <v>38</v>
      </c>
      <c r="E7132" s="36">
        <v>43.44</v>
      </c>
      <c r="F7132" s="3" t="s">
        <v>39</v>
      </c>
    </row>
    <row r="7133" spans="1:6">
      <c r="A7133" s="35">
        <v>89741</v>
      </c>
      <c r="B7133" s="3" t="s">
        <v>2562</v>
      </c>
      <c r="C7133" s="3" t="s">
        <v>91</v>
      </c>
      <c r="D7133" s="3" t="s">
        <v>92</v>
      </c>
      <c r="E7133" s="36">
        <v>19.25</v>
      </c>
      <c r="F7133" s="3" t="s">
        <v>39</v>
      </c>
    </row>
    <row r="7134" spans="1:6">
      <c r="A7134" s="35">
        <v>89757</v>
      </c>
      <c r="B7134" s="3" t="s">
        <v>2578</v>
      </c>
      <c r="C7134" s="3" t="s">
        <v>91</v>
      </c>
      <c r="D7134" s="3" t="s">
        <v>92</v>
      </c>
      <c r="E7134" s="36">
        <v>28.89</v>
      </c>
      <c r="F7134" s="3" t="s">
        <v>39</v>
      </c>
    </row>
    <row r="7135" spans="1:6">
      <c r="A7135" s="35">
        <v>89837</v>
      </c>
      <c r="B7135" s="3" t="s">
        <v>2651</v>
      </c>
      <c r="C7135" s="3" t="s">
        <v>91</v>
      </c>
      <c r="D7135" s="3" t="s">
        <v>92</v>
      </c>
      <c r="E7135" s="36">
        <v>132.29</v>
      </c>
      <c r="F7135" s="3" t="s">
        <v>39</v>
      </c>
    </row>
    <row r="7136" spans="1:6">
      <c r="A7136" s="35">
        <v>89839</v>
      </c>
      <c r="B7136" s="3" t="s">
        <v>2653</v>
      </c>
      <c r="C7136" s="3" t="s">
        <v>91</v>
      </c>
      <c r="D7136" s="3" t="s">
        <v>92</v>
      </c>
      <c r="E7136" s="36">
        <v>191.74</v>
      </c>
      <c r="F7136" s="3" t="s">
        <v>39</v>
      </c>
    </row>
    <row r="7137" spans="1:6">
      <c r="A7137" s="35">
        <v>89841</v>
      </c>
      <c r="B7137" s="3" t="s">
        <v>2655</v>
      </c>
      <c r="C7137" s="3" t="s">
        <v>91</v>
      </c>
      <c r="D7137" s="3" t="s">
        <v>92</v>
      </c>
      <c r="E7137" s="36">
        <v>281.54000000000002</v>
      </c>
      <c r="F7137" s="3" t="s">
        <v>39</v>
      </c>
    </row>
    <row r="7138" spans="1:6">
      <c r="A7138" s="35">
        <v>89654</v>
      </c>
      <c r="B7138" s="3" t="s">
        <v>2488</v>
      </c>
      <c r="C7138" s="3" t="s">
        <v>91</v>
      </c>
      <c r="D7138" s="3" t="s">
        <v>92</v>
      </c>
      <c r="E7138" s="36">
        <v>16.87</v>
      </c>
      <c r="F7138" s="3" t="s">
        <v>39</v>
      </c>
    </row>
    <row r="7139" spans="1:6">
      <c r="A7139" s="35">
        <v>89661</v>
      </c>
      <c r="B7139" s="3" t="s">
        <v>2495</v>
      </c>
      <c r="C7139" s="3" t="s">
        <v>91</v>
      </c>
      <c r="D7139" s="3" t="s">
        <v>92</v>
      </c>
      <c r="E7139" s="36">
        <v>20.59</v>
      </c>
      <c r="F7139" s="3" t="s">
        <v>39</v>
      </c>
    </row>
    <row r="7140" spans="1:6">
      <c r="A7140" s="35">
        <v>89674</v>
      </c>
      <c r="B7140" s="3" t="s">
        <v>2508</v>
      </c>
      <c r="C7140" s="3" t="s">
        <v>91</v>
      </c>
      <c r="D7140" s="3" t="s">
        <v>92</v>
      </c>
      <c r="E7140" s="36">
        <v>30.45</v>
      </c>
      <c r="F7140" s="3" t="s">
        <v>39</v>
      </c>
    </row>
    <row r="7141" spans="1:6">
      <c r="A7141" s="35">
        <v>89816</v>
      </c>
      <c r="B7141" s="3" t="s">
        <v>2630</v>
      </c>
      <c r="C7141" s="3" t="s">
        <v>91</v>
      </c>
      <c r="D7141" s="3" t="s">
        <v>92</v>
      </c>
      <c r="E7141" s="36">
        <v>41.26</v>
      </c>
      <c r="F7141" s="3" t="s">
        <v>39</v>
      </c>
    </row>
    <row r="7142" spans="1:6">
      <c r="A7142" s="35">
        <v>89762</v>
      </c>
      <c r="B7142" s="3" t="s">
        <v>2583</v>
      </c>
      <c r="C7142" s="3" t="s">
        <v>91</v>
      </c>
      <c r="D7142" s="3" t="s">
        <v>92</v>
      </c>
      <c r="E7142" s="36">
        <v>42.1</v>
      </c>
      <c r="F7142" s="3" t="s">
        <v>39</v>
      </c>
    </row>
    <row r="7143" spans="1:6">
      <c r="A7143" s="35">
        <v>89684</v>
      </c>
      <c r="B7143" s="3" t="s">
        <v>2517</v>
      </c>
      <c r="C7143" s="3" t="s">
        <v>91</v>
      </c>
      <c r="D7143" s="3" t="s">
        <v>92</v>
      </c>
      <c r="E7143" s="36">
        <v>43.94</v>
      </c>
      <c r="F7143" s="3" t="s">
        <v>39</v>
      </c>
    </row>
    <row r="7144" spans="1:6">
      <c r="A7144" s="35">
        <v>89828</v>
      </c>
      <c r="B7144" s="3" t="s">
        <v>2642</v>
      </c>
      <c r="C7144" s="3" t="s">
        <v>91</v>
      </c>
      <c r="D7144" s="3" t="s">
        <v>92</v>
      </c>
      <c r="E7144" s="36">
        <v>59.15</v>
      </c>
      <c r="F7144" s="3" t="s">
        <v>39</v>
      </c>
    </row>
    <row r="7145" spans="1:6">
      <c r="A7145" s="35">
        <v>101919</v>
      </c>
      <c r="B7145" s="3" t="s">
        <v>5317</v>
      </c>
      <c r="C7145" s="3" t="s">
        <v>91</v>
      </c>
      <c r="D7145" s="3" t="s">
        <v>92</v>
      </c>
      <c r="E7145" s="36">
        <v>297.94</v>
      </c>
      <c r="F7145" s="3" t="s">
        <v>39</v>
      </c>
    </row>
    <row r="7146" spans="1:6">
      <c r="A7146" s="35">
        <v>101928</v>
      </c>
      <c r="B7146" s="3" t="s">
        <v>5326</v>
      </c>
      <c r="C7146" s="3" t="s">
        <v>91</v>
      </c>
      <c r="D7146" s="3" t="s">
        <v>92</v>
      </c>
      <c r="E7146" s="36">
        <v>302.14999999999998</v>
      </c>
      <c r="F7146" s="3" t="s">
        <v>39</v>
      </c>
    </row>
    <row r="7147" spans="1:6">
      <c r="A7147" s="35">
        <v>92904</v>
      </c>
      <c r="B7147" s="3" t="s">
        <v>5442</v>
      </c>
      <c r="C7147" s="3" t="s">
        <v>91</v>
      </c>
      <c r="D7147" s="3" t="s">
        <v>92</v>
      </c>
      <c r="E7147" s="36">
        <v>24.12</v>
      </c>
      <c r="F7147" s="3" t="s">
        <v>39</v>
      </c>
    </row>
    <row r="7148" spans="1:6">
      <c r="A7148" s="35">
        <v>92905</v>
      </c>
      <c r="B7148" s="3" t="s">
        <v>5443</v>
      </c>
      <c r="C7148" s="3" t="s">
        <v>91</v>
      </c>
      <c r="D7148" s="3" t="s">
        <v>92</v>
      </c>
      <c r="E7148" s="36">
        <v>34.44</v>
      </c>
      <c r="F7148" s="3" t="s">
        <v>39</v>
      </c>
    </row>
    <row r="7149" spans="1:6">
      <c r="A7149" s="35">
        <v>92906</v>
      </c>
      <c r="B7149" s="3" t="s">
        <v>5444</v>
      </c>
      <c r="C7149" s="3" t="s">
        <v>91</v>
      </c>
      <c r="D7149" s="3" t="s">
        <v>92</v>
      </c>
      <c r="E7149" s="36">
        <v>42</v>
      </c>
      <c r="F7149" s="3" t="s">
        <v>39</v>
      </c>
    </row>
    <row r="7150" spans="1:6">
      <c r="A7150" s="35">
        <v>92898</v>
      </c>
      <c r="B7150" s="3" t="s">
        <v>5436</v>
      </c>
      <c r="C7150" s="3" t="s">
        <v>91</v>
      </c>
      <c r="D7150" s="3" t="s">
        <v>92</v>
      </c>
      <c r="E7150" s="36">
        <v>35.43</v>
      </c>
      <c r="F7150" s="3" t="s">
        <v>39</v>
      </c>
    </row>
    <row r="7151" spans="1:6">
      <c r="A7151" s="35">
        <v>92899</v>
      </c>
      <c r="B7151" s="3" t="s">
        <v>5437</v>
      </c>
      <c r="C7151" s="3" t="s">
        <v>91</v>
      </c>
      <c r="D7151" s="3" t="s">
        <v>92</v>
      </c>
      <c r="E7151" s="36">
        <v>52.43</v>
      </c>
      <c r="F7151" s="3" t="s">
        <v>39</v>
      </c>
    </row>
    <row r="7152" spans="1:6">
      <c r="A7152" s="35">
        <v>92900</v>
      </c>
      <c r="B7152" s="3" t="s">
        <v>5438</v>
      </c>
      <c r="C7152" s="3" t="s">
        <v>91</v>
      </c>
      <c r="D7152" s="3" t="s">
        <v>92</v>
      </c>
      <c r="E7152" s="36">
        <v>63.07</v>
      </c>
      <c r="F7152" s="3" t="s">
        <v>39</v>
      </c>
    </row>
    <row r="7153" spans="1:6">
      <c r="A7153" s="35">
        <v>92901</v>
      </c>
      <c r="B7153" s="3" t="s">
        <v>5439</v>
      </c>
      <c r="C7153" s="3" t="s">
        <v>91</v>
      </c>
      <c r="D7153" s="3" t="s">
        <v>92</v>
      </c>
      <c r="E7153" s="36">
        <v>87.78</v>
      </c>
      <c r="F7153" s="3" t="s">
        <v>39</v>
      </c>
    </row>
    <row r="7154" spans="1:6">
      <c r="A7154" s="35">
        <v>92902</v>
      </c>
      <c r="B7154" s="3" t="s">
        <v>5440</v>
      </c>
      <c r="C7154" s="3" t="s">
        <v>91</v>
      </c>
      <c r="D7154" s="3" t="s">
        <v>92</v>
      </c>
      <c r="E7154" s="36">
        <v>137.68</v>
      </c>
      <c r="F7154" s="3" t="s">
        <v>39</v>
      </c>
    </row>
    <row r="7155" spans="1:6">
      <c r="A7155" s="35">
        <v>92903</v>
      </c>
      <c r="B7155" s="3" t="s">
        <v>5441</v>
      </c>
      <c r="C7155" s="3" t="s">
        <v>91</v>
      </c>
      <c r="D7155" s="3" t="s">
        <v>92</v>
      </c>
      <c r="E7155" s="36">
        <v>206.39</v>
      </c>
      <c r="F7155" s="3" t="s">
        <v>39</v>
      </c>
    </row>
    <row r="7156" spans="1:6">
      <c r="A7156" s="35">
        <v>92892</v>
      </c>
      <c r="B7156" s="3" t="s">
        <v>5430</v>
      </c>
      <c r="C7156" s="3" t="s">
        <v>91</v>
      </c>
      <c r="D7156" s="3" t="s">
        <v>92</v>
      </c>
      <c r="E7156" s="36">
        <v>42.3</v>
      </c>
      <c r="F7156" s="3" t="s">
        <v>39</v>
      </c>
    </row>
    <row r="7157" spans="1:6">
      <c r="A7157" s="35">
        <v>92893</v>
      </c>
      <c r="B7157" s="3" t="s">
        <v>5431</v>
      </c>
      <c r="C7157" s="3" t="s">
        <v>91</v>
      </c>
      <c r="D7157" s="3" t="s">
        <v>92</v>
      </c>
      <c r="E7157" s="36">
        <v>60.23</v>
      </c>
      <c r="F7157" s="3" t="s">
        <v>39</v>
      </c>
    </row>
    <row r="7158" spans="1:6">
      <c r="A7158" s="35">
        <v>92894</v>
      </c>
      <c r="B7158" s="3" t="s">
        <v>5432</v>
      </c>
      <c r="C7158" s="3" t="s">
        <v>91</v>
      </c>
      <c r="D7158" s="3" t="s">
        <v>92</v>
      </c>
      <c r="E7158" s="36">
        <v>71.98</v>
      </c>
      <c r="F7158" s="3" t="s">
        <v>39</v>
      </c>
    </row>
    <row r="7159" spans="1:6">
      <c r="A7159" s="35">
        <v>92889</v>
      </c>
      <c r="B7159" s="3" t="s">
        <v>5427</v>
      </c>
      <c r="C7159" s="3" t="s">
        <v>91</v>
      </c>
      <c r="D7159" s="3" t="s">
        <v>92</v>
      </c>
      <c r="E7159" s="36">
        <v>98.07</v>
      </c>
      <c r="F7159" s="3" t="s">
        <v>39</v>
      </c>
    </row>
    <row r="7160" spans="1:6">
      <c r="A7160" s="35">
        <v>92895</v>
      </c>
      <c r="B7160" s="3" t="s">
        <v>5433</v>
      </c>
      <c r="C7160" s="3" t="s">
        <v>91</v>
      </c>
      <c r="D7160" s="3" t="s">
        <v>92</v>
      </c>
      <c r="E7160" s="36">
        <v>98.03</v>
      </c>
      <c r="F7160" s="3" t="s">
        <v>39</v>
      </c>
    </row>
    <row r="7161" spans="1:6">
      <c r="A7161" s="35">
        <v>92890</v>
      </c>
      <c r="B7161" s="3" t="s">
        <v>5428</v>
      </c>
      <c r="C7161" s="3" t="s">
        <v>91</v>
      </c>
      <c r="D7161" s="3" t="s">
        <v>92</v>
      </c>
      <c r="E7161" s="36">
        <v>148.72</v>
      </c>
      <c r="F7161" s="3" t="s">
        <v>39</v>
      </c>
    </row>
    <row r="7162" spans="1:6">
      <c r="A7162" s="35">
        <v>92896</v>
      </c>
      <c r="B7162" s="3" t="s">
        <v>5434</v>
      </c>
      <c r="C7162" s="3" t="s">
        <v>91</v>
      </c>
      <c r="D7162" s="3" t="s">
        <v>92</v>
      </c>
      <c r="E7162" s="36">
        <v>149.96</v>
      </c>
      <c r="F7162" s="3" t="s">
        <v>39</v>
      </c>
    </row>
    <row r="7163" spans="1:6">
      <c r="A7163" s="35">
        <v>92891</v>
      </c>
      <c r="B7163" s="3" t="s">
        <v>5429</v>
      </c>
      <c r="C7163" s="3" t="s">
        <v>91</v>
      </c>
      <c r="D7163" s="3" t="s">
        <v>92</v>
      </c>
      <c r="E7163" s="36">
        <v>218.12</v>
      </c>
      <c r="F7163" s="3" t="s">
        <v>39</v>
      </c>
    </row>
    <row r="7164" spans="1:6">
      <c r="A7164" s="35">
        <v>92897</v>
      </c>
      <c r="B7164" s="3" t="s">
        <v>5435</v>
      </c>
      <c r="C7164" s="3" t="s">
        <v>91</v>
      </c>
      <c r="D7164" s="3" t="s">
        <v>92</v>
      </c>
      <c r="E7164" s="36">
        <v>220.68</v>
      </c>
      <c r="F7164" s="3" t="s">
        <v>39</v>
      </c>
    </row>
    <row r="7165" spans="1:6">
      <c r="A7165" s="35">
        <v>89421</v>
      </c>
      <c r="B7165" s="3" t="s">
        <v>2322</v>
      </c>
      <c r="C7165" s="3" t="s">
        <v>91</v>
      </c>
      <c r="D7165" s="3" t="s">
        <v>92</v>
      </c>
      <c r="E7165" s="36">
        <v>12.25</v>
      </c>
      <c r="F7165" s="3" t="s">
        <v>39</v>
      </c>
    </row>
    <row r="7166" spans="1:6">
      <c r="A7166" s="35">
        <v>89375</v>
      </c>
      <c r="B7166" s="3" t="s">
        <v>2279</v>
      </c>
      <c r="C7166" s="3" t="s">
        <v>91</v>
      </c>
      <c r="D7166" s="3" t="s">
        <v>92</v>
      </c>
      <c r="E7166" s="36">
        <v>13.51</v>
      </c>
      <c r="F7166" s="3" t="s">
        <v>39</v>
      </c>
    </row>
    <row r="7167" spans="1:6">
      <c r="A7167" s="35">
        <v>89536</v>
      </c>
      <c r="B7167" s="3" t="s">
        <v>2390</v>
      </c>
      <c r="C7167" s="3" t="s">
        <v>91</v>
      </c>
      <c r="D7167" s="3" t="s">
        <v>92</v>
      </c>
      <c r="E7167" s="36">
        <v>13.87</v>
      </c>
      <c r="F7167" s="3" t="s">
        <v>39</v>
      </c>
    </row>
    <row r="7168" spans="1:6">
      <c r="A7168" s="35">
        <v>89428</v>
      </c>
      <c r="B7168" s="3" t="s">
        <v>2329</v>
      </c>
      <c r="C7168" s="3" t="s">
        <v>91</v>
      </c>
      <c r="D7168" s="3" t="s">
        <v>92</v>
      </c>
      <c r="E7168" s="36">
        <v>14.63</v>
      </c>
      <c r="F7168" s="3" t="s">
        <v>39</v>
      </c>
    </row>
    <row r="7169" spans="1:6">
      <c r="A7169" s="35">
        <v>89382</v>
      </c>
      <c r="B7169" s="3" t="s">
        <v>2286</v>
      </c>
      <c r="C7169" s="3" t="s">
        <v>91</v>
      </c>
      <c r="D7169" s="3" t="s">
        <v>92</v>
      </c>
      <c r="E7169" s="36">
        <v>16.13</v>
      </c>
      <c r="F7169" s="3" t="s">
        <v>39</v>
      </c>
    </row>
    <row r="7170" spans="1:6">
      <c r="A7170" s="35">
        <v>89552</v>
      </c>
      <c r="B7170" s="3" t="s">
        <v>2403</v>
      </c>
      <c r="C7170" s="3" t="s">
        <v>91</v>
      </c>
      <c r="D7170" s="3" t="s">
        <v>92</v>
      </c>
      <c r="E7170" s="36">
        <v>21.78</v>
      </c>
      <c r="F7170" s="3" t="s">
        <v>39</v>
      </c>
    </row>
    <row r="7171" spans="1:6">
      <c r="A7171" s="35">
        <v>89435</v>
      </c>
      <c r="B7171" s="3" t="s">
        <v>2336</v>
      </c>
      <c r="C7171" s="3" t="s">
        <v>91</v>
      </c>
      <c r="D7171" s="3" t="s">
        <v>92</v>
      </c>
      <c r="E7171" s="36">
        <v>22.63</v>
      </c>
      <c r="F7171" s="3" t="s">
        <v>39</v>
      </c>
    </row>
    <row r="7172" spans="1:6">
      <c r="A7172" s="35">
        <v>89390</v>
      </c>
      <c r="B7172" s="3" t="s">
        <v>2294</v>
      </c>
      <c r="C7172" s="3" t="s">
        <v>91</v>
      </c>
      <c r="D7172" s="3" t="s">
        <v>92</v>
      </c>
      <c r="E7172" s="36">
        <v>24.42</v>
      </c>
      <c r="F7172" s="3" t="s">
        <v>39</v>
      </c>
    </row>
    <row r="7173" spans="1:6">
      <c r="A7173" s="35">
        <v>89568</v>
      </c>
      <c r="B7173" s="3" t="s">
        <v>2418</v>
      </c>
      <c r="C7173" s="3" t="s">
        <v>91</v>
      </c>
      <c r="D7173" s="3" t="s">
        <v>92</v>
      </c>
      <c r="E7173" s="36">
        <v>40.04</v>
      </c>
      <c r="F7173" s="3" t="s">
        <v>39</v>
      </c>
    </row>
    <row r="7174" spans="1:6">
      <c r="A7174" s="35">
        <v>89594</v>
      </c>
      <c r="B7174" s="3" t="s">
        <v>2439</v>
      </c>
      <c r="C7174" s="3" t="s">
        <v>91</v>
      </c>
      <c r="D7174" s="3" t="s">
        <v>92</v>
      </c>
      <c r="E7174" s="36">
        <v>44.63</v>
      </c>
      <c r="F7174" s="3" t="s">
        <v>39</v>
      </c>
    </row>
    <row r="7175" spans="1:6">
      <c r="A7175" s="35">
        <v>89609</v>
      </c>
      <c r="B7175" s="3" t="s">
        <v>2447</v>
      </c>
      <c r="C7175" s="3" t="s">
        <v>91</v>
      </c>
      <c r="D7175" s="3" t="s">
        <v>92</v>
      </c>
      <c r="E7175" s="36">
        <v>104.94</v>
      </c>
      <c r="F7175" s="3" t="s">
        <v>39</v>
      </c>
    </row>
    <row r="7176" spans="1:6">
      <c r="A7176" s="35">
        <v>89612</v>
      </c>
      <c r="B7176" s="3" t="s">
        <v>2450</v>
      </c>
      <c r="C7176" s="3" t="s">
        <v>91</v>
      </c>
      <c r="D7176" s="3" t="s">
        <v>92</v>
      </c>
      <c r="E7176" s="36">
        <v>207.91</v>
      </c>
      <c r="F7176" s="3" t="s">
        <v>39</v>
      </c>
    </row>
    <row r="7177" spans="1:6">
      <c r="A7177" s="35">
        <v>89615</v>
      </c>
      <c r="B7177" s="3" t="s">
        <v>2453</v>
      </c>
      <c r="C7177" s="3" t="s">
        <v>91</v>
      </c>
      <c r="D7177" s="3" t="s">
        <v>92</v>
      </c>
      <c r="E7177" s="36">
        <v>315.25</v>
      </c>
      <c r="F7177" s="3" t="s">
        <v>39</v>
      </c>
    </row>
    <row r="7178" spans="1:6">
      <c r="A7178" s="35">
        <v>102909</v>
      </c>
      <c r="B7178" s="3" t="s">
        <v>16104</v>
      </c>
      <c r="C7178" s="3" t="s">
        <v>9</v>
      </c>
      <c r="D7178" s="3" t="s">
        <v>92</v>
      </c>
      <c r="E7178" s="36">
        <v>88.95</v>
      </c>
      <c r="F7178" s="3" t="s">
        <v>39</v>
      </c>
    </row>
    <row r="7179" spans="1:6">
      <c r="A7179" s="35">
        <v>93440</v>
      </c>
      <c r="B7179" s="3" t="s">
        <v>476</v>
      </c>
      <c r="C7179" s="3" t="s">
        <v>363</v>
      </c>
      <c r="D7179" s="3" t="s">
        <v>38</v>
      </c>
      <c r="E7179" s="36">
        <v>87.26</v>
      </c>
      <c r="F7179" s="3" t="s">
        <v>39</v>
      </c>
    </row>
    <row r="7180" spans="1:6">
      <c r="A7180" s="35">
        <v>93439</v>
      </c>
      <c r="B7180" s="3" t="s">
        <v>332</v>
      </c>
      <c r="C7180" s="3" t="s">
        <v>12</v>
      </c>
      <c r="D7180" s="3" t="s">
        <v>38</v>
      </c>
      <c r="E7180" s="36">
        <v>127.26</v>
      </c>
      <c r="F7180" s="3" t="s">
        <v>39</v>
      </c>
    </row>
    <row r="7181" spans="1:6">
      <c r="A7181" s="35">
        <v>93435</v>
      </c>
      <c r="B7181" s="3" t="s">
        <v>955</v>
      </c>
      <c r="C7181" s="3" t="s">
        <v>9</v>
      </c>
      <c r="D7181" s="3" t="s">
        <v>38</v>
      </c>
      <c r="E7181" s="36">
        <v>5.85</v>
      </c>
      <c r="F7181" s="3" t="s">
        <v>39</v>
      </c>
    </row>
    <row r="7182" spans="1:6">
      <c r="A7182" s="35">
        <v>93436</v>
      </c>
      <c r="B7182" s="3" t="s">
        <v>956</v>
      </c>
      <c r="C7182" s="3" t="s">
        <v>9</v>
      </c>
      <c r="D7182" s="3" t="s">
        <v>38</v>
      </c>
      <c r="E7182" s="36">
        <v>1.22</v>
      </c>
      <c r="F7182" s="3" t="s">
        <v>39</v>
      </c>
    </row>
    <row r="7183" spans="1:6">
      <c r="A7183" s="35">
        <v>93437</v>
      </c>
      <c r="B7183" s="3" t="s">
        <v>957</v>
      </c>
      <c r="C7183" s="3" t="s">
        <v>9</v>
      </c>
      <c r="D7183" s="3" t="s">
        <v>38</v>
      </c>
      <c r="E7183" s="36">
        <v>10.98</v>
      </c>
      <c r="F7183" s="3" t="s">
        <v>39</v>
      </c>
    </row>
    <row r="7184" spans="1:6">
      <c r="A7184" s="35">
        <v>93438</v>
      </c>
      <c r="B7184" s="3" t="s">
        <v>958</v>
      </c>
      <c r="C7184" s="3" t="s">
        <v>9</v>
      </c>
      <c r="D7184" s="3" t="s">
        <v>410</v>
      </c>
      <c r="E7184" s="36">
        <v>29.02</v>
      </c>
      <c r="F7184" s="3" t="s">
        <v>39</v>
      </c>
    </row>
    <row r="7185" spans="1:6">
      <c r="A7185" s="35">
        <v>100648</v>
      </c>
      <c r="B7185" s="3" t="s">
        <v>505</v>
      </c>
      <c r="C7185" s="3" t="s">
        <v>363</v>
      </c>
      <c r="D7185" s="3" t="s">
        <v>38</v>
      </c>
      <c r="E7185" s="36">
        <v>429.02</v>
      </c>
      <c r="F7185" s="3" t="s">
        <v>39</v>
      </c>
    </row>
    <row r="7186" spans="1:6">
      <c r="A7186" s="35">
        <v>100647</v>
      </c>
      <c r="B7186" s="3" t="s">
        <v>361</v>
      </c>
      <c r="C7186" s="3" t="s">
        <v>12</v>
      </c>
      <c r="D7186" s="3" t="s">
        <v>38</v>
      </c>
      <c r="E7186" s="37">
        <v>1300.94</v>
      </c>
      <c r="F7186" s="3" t="s">
        <v>39</v>
      </c>
    </row>
    <row r="7187" spans="1:6">
      <c r="A7187" s="35">
        <v>100643</v>
      </c>
      <c r="B7187" s="3" t="s">
        <v>1074</v>
      </c>
      <c r="C7187" s="3" t="s">
        <v>9</v>
      </c>
      <c r="D7187" s="3" t="s">
        <v>38</v>
      </c>
      <c r="E7187" s="36">
        <v>349.93</v>
      </c>
      <c r="F7187" s="3" t="s">
        <v>39</v>
      </c>
    </row>
    <row r="7188" spans="1:6">
      <c r="A7188" s="35">
        <v>100644</v>
      </c>
      <c r="B7188" s="3" t="s">
        <v>1075</v>
      </c>
      <c r="C7188" s="3" t="s">
        <v>9</v>
      </c>
      <c r="D7188" s="3" t="s">
        <v>38</v>
      </c>
      <c r="E7188" s="36">
        <v>62.98</v>
      </c>
      <c r="F7188" s="3" t="s">
        <v>39</v>
      </c>
    </row>
    <row r="7189" spans="1:6">
      <c r="A7189" s="35">
        <v>100645</v>
      </c>
      <c r="B7189" s="3" t="s">
        <v>1076</v>
      </c>
      <c r="C7189" s="3" t="s">
        <v>9</v>
      </c>
      <c r="D7189" s="3" t="s">
        <v>38</v>
      </c>
      <c r="E7189" s="36">
        <v>562.52</v>
      </c>
      <c r="F7189" s="3" t="s">
        <v>39</v>
      </c>
    </row>
    <row r="7190" spans="1:6">
      <c r="A7190" s="35">
        <v>100646</v>
      </c>
      <c r="B7190" s="3" t="s">
        <v>1077</v>
      </c>
      <c r="C7190" s="3" t="s">
        <v>9</v>
      </c>
      <c r="D7190" s="3" t="s">
        <v>92</v>
      </c>
      <c r="E7190" s="36">
        <v>309.39999999999998</v>
      </c>
      <c r="F7190" s="3" t="s">
        <v>39</v>
      </c>
    </row>
    <row r="7191" spans="1:6">
      <c r="A7191" s="35">
        <v>5829</v>
      </c>
      <c r="B7191" s="3" t="s">
        <v>370</v>
      </c>
      <c r="C7191" s="3" t="s">
        <v>363</v>
      </c>
      <c r="D7191" s="3" t="s">
        <v>38</v>
      </c>
      <c r="E7191" s="36">
        <v>117.22</v>
      </c>
      <c r="F7191" s="3" t="s">
        <v>39</v>
      </c>
    </row>
    <row r="7192" spans="1:6">
      <c r="A7192" s="35">
        <v>5823</v>
      </c>
      <c r="B7192" s="3" t="s">
        <v>228</v>
      </c>
      <c r="C7192" s="3" t="s">
        <v>12</v>
      </c>
      <c r="D7192" s="3" t="s">
        <v>38</v>
      </c>
      <c r="E7192" s="36">
        <v>173.87</v>
      </c>
      <c r="F7192" s="3" t="s">
        <v>39</v>
      </c>
    </row>
    <row r="7193" spans="1:6">
      <c r="A7193" s="35">
        <v>95116</v>
      </c>
      <c r="B7193" s="3" t="s">
        <v>961</v>
      </c>
      <c r="C7193" s="3" t="s">
        <v>9</v>
      </c>
      <c r="D7193" s="3" t="s">
        <v>38</v>
      </c>
      <c r="E7193" s="36">
        <v>31.99</v>
      </c>
      <c r="F7193" s="3" t="s">
        <v>39</v>
      </c>
    </row>
    <row r="7194" spans="1:6">
      <c r="A7194" s="35">
        <v>95117</v>
      </c>
      <c r="B7194" s="3" t="s">
        <v>962</v>
      </c>
      <c r="C7194" s="3" t="s">
        <v>9</v>
      </c>
      <c r="D7194" s="3" t="s">
        <v>38</v>
      </c>
      <c r="E7194" s="36">
        <v>5.04</v>
      </c>
      <c r="F7194" s="3" t="s">
        <v>39</v>
      </c>
    </row>
    <row r="7195" spans="1:6">
      <c r="A7195" s="35">
        <v>53794</v>
      </c>
      <c r="B7195" s="3" t="s">
        <v>575</v>
      </c>
      <c r="C7195" s="3" t="s">
        <v>9</v>
      </c>
      <c r="D7195" s="3" t="s">
        <v>38</v>
      </c>
      <c r="E7195" s="36">
        <v>35</v>
      </c>
      <c r="F7195" s="3" t="s">
        <v>39</v>
      </c>
    </row>
    <row r="7196" spans="1:6">
      <c r="A7196" s="35">
        <v>5703</v>
      </c>
      <c r="B7196" s="3" t="s">
        <v>519</v>
      </c>
      <c r="C7196" s="3" t="s">
        <v>9</v>
      </c>
      <c r="D7196" s="3" t="s">
        <v>92</v>
      </c>
      <c r="E7196" s="36">
        <v>21.65</v>
      </c>
      <c r="F7196" s="3" t="s">
        <v>39</v>
      </c>
    </row>
    <row r="7197" spans="1:6">
      <c r="A7197" s="35">
        <v>5884</v>
      </c>
      <c r="B7197" s="3" t="s">
        <v>381</v>
      </c>
      <c r="C7197" s="3" t="s">
        <v>363</v>
      </c>
      <c r="D7197" s="3" t="s">
        <v>38</v>
      </c>
      <c r="E7197" s="36">
        <v>43.86</v>
      </c>
      <c r="F7197" s="3" t="s">
        <v>39</v>
      </c>
    </row>
    <row r="7198" spans="1:6">
      <c r="A7198" s="35">
        <v>5882</v>
      </c>
      <c r="B7198" s="3" t="s">
        <v>240</v>
      </c>
      <c r="C7198" s="3" t="s">
        <v>12</v>
      </c>
      <c r="D7198" s="3" t="s">
        <v>38</v>
      </c>
      <c r="E7198" s="36">
        <v>118.85</v>
      </c>
      <c r="F7198" s="3" t="s">
        <v>39</v>
      </c>
    </row>
    <row r="7199" spans="1:6">
      <c r="A7199" s="35">
        <v>88847</v>
      </c>
      <c r="B7199" s="3" t="s">
        <v>645</v>
      </c>
      <c r="C7199" s="3" t="s">
        <v>9</v>
      </c>
      <c r="D7199" s="3" t="s">
        <v>38</v>
      </c>
      <c r="E7199" s="36">
        <v>23.01</v>
      </c>
      <c r="F7199" s="3" t="s">
        <v>39</v>
      </c>
    </row>
    <row r="7200" spans="1:6">
      <c r="A7200" s="35">
        <v>88848</v>
      </c>
      <c r="B7200" s="3" t="s">
        <v>646</v>
      </c>
      <c r="C7200" s="3" t="s">
        <v>9</v>
      </c>
      <c r="D7200" s="3" t="s">
        <v>38</v>
      </c>
      <c r="E7200" s="36">
        <v>4.83</v>
      </c>
      <c r="F7200" s="3" t="s">
        <v>39</v>
      </c>
    </row>
    <row r="7201" spans="1:6">
      <c r="A7201" s="35">
        <v>5741</v>
      </c>
      <c r="B7201" s="3" t="s">
        <v>537</v>
      </c>
      <c r="C7201" s="3" t="s">
        <v>9</v>
      </c>
      <c r="D7201" s="3" t="s">
        <v>38</v>
      </c>
      <c r="E7201" s="36">
        <v>43.14</v>
      </c>
      <c r="F7201" s="3" t="s">
        <v>39</v>
      </c>
    </row>
    <row r="7202" spans="1:6">
      <c r="A7202" s="35">
        <v>5742</v>
      </c>
      <c r="B7202" s="3" t="s">
        <v>538</v>
      </c>
      <c r="C7202" s="3" t="s">
        <v>9</v>
      </c>
      <c r="D7202" s="3" t="s">
        <v>410</v>
      </c>
      <c r="E7202" s="36">
        <v>31.85</v>
      </c>
      <c r="F7202" s="3" t="s">
        <v>39</v>
      </c>
    </row>
    <row r="7203" spans="1:6">
      <c r="A7203" s="35">
        <v>100642</v>
      </c>
      <c r="B7203" s="3" t="s">
        <v>504</v>
      </c>
      <c r="C7203" s="3" t="s">
        <v>363</v>
      </c>
      <c r="D7203" s="3" t="s">
        <v>38</v>
      </c>
      <c r="E7203" s="36">
        <v>172.93</v>
      </c>
      <c r="F7203" s="3" t="s">
        <v>39</v>
      </c>
    </row>
    <row r="7204" spans="1:6">
      <c r="A7204" s="35">
        <v>100641</v>
      </c>
      <c r="B7204" s="3" t="s">
        <v>360</v>
      </c>
      <c r="C7204" s="3" t="s">
        <v>12</v>
      </c>
      <c r="D7204" s="3" t="s">
        <v>38</v>
      </c>
      <c r="E7204" s="36">
        <v>603.15</v>
      </c>
      <c r="F7204" s="3" t="s">
        <v>39</v>
      </c>
    </row>
    <row r="7205" spans="1:6">
      <c r="A7205" s="35">
        <v>100637</v>
      </c>
      <c r="B7205" s="3" t="s">
        <v>1070</v>
      </c>
      <c r="C7205" s="3" t="s">
        <v>9</v>
      </c>
      <c r="D7205" s="3" t="s">
        <v>38</v>
      </c>
      <c r="E7205" s="36">
        <v>132.9</v>
      </c>
      <c r="F7205" s="3" t="s">
        <v>39</v>
      </c>
    </row>
    <row r="7206" spans="1:6">
      <c r="A7206" s="35">
        <v>100638</v>
      </c>
      <c r="B7206" s="3" t="s">
        <v>1071</v>
      </c>
      <c r="C7206" s="3" t="s">
        <v>9</v>
      </c>
      <c r="D7206" s="3" t="s">
        <v>38</v>
      </c>
      <c r="E7206" s="36">
        <v>23.92</v>
      </c>
      <c r="F7206" s="3" t="s">
        <v>39</v>
      </c>
    </row>
    <row r="7207" spans="1:6">
      <c r="A7207" s="35">
        <v>100639</v>
      </c>
      <c r="B7207" s="3" t="s">
        <v>1072</v>
      </c>
      <c r="C7207" s="3" t="s">
        <v>9</v>
      </c>
      <c r="D7207" s="3" t="s">
        <v>38</v>
      </c>
      <c r="E7207" s="36">
        <v>213.64</v>
      </c>
      <c r="F7207" s="3" t="s">
        <v>39</v>
      </c>
    </row>
    <row r="7208" spans="1:6">
      <c r="A7208" s="35">
        <v>100640</v>
      </c>
      <c r="B7208" s="3" t="s">
        <v>1073</v>
      </c>
      <c r="C7208" s="3" t="s">
        <v>9</v>
      </c>
      <c r="D7208" s="3" t="s">
        <v>92</v>
      </c>
      <c r="E7208" s="36">
        <v>216.58</v>
      </c>
      <c r="F7208" s="3" t="s">
        <v>39</v>
      </c>
    </row>
    <row r="7209" spans="1:6">
      <c r="A7209" s="35">
        <v>93434</v>
      </c>
      <c r="B7209" s="3" t="s">
        <v>475</v>
      </c>
      <c r="C7209" s="3" t="s">
        <v>363</v>
      </c>
      <c r="D7209" s="3" t="s">
        <v>38</v>
      </c>
      <c r="E7209" s="36">
        <v>207.86</v>
      </c>
      <c r="F7209" s="3" t="s">
        <v>39</v>
      </c>
    </row>
    <row r="7210" spans="1:6">
      <c r="A7210" s="35">
        <v>93433</v>
      </c>
      <c r="B7210" s="3" t="s">
        <v>331</v>
      </c>
      <c r="C7210" s="3" t="s">
        <v>12</v>
      </c>
      <c r="D7210" s="3" t="s">
        <v>38</v>
      </c>
      <c r="E7210" s="37">
        <v>3698.59</v>
      </c>
      <c r="F7210" s="3" t="s">
        <v>39</v>
      </c>
    </row>
    <row r="7211" spans="1:6">
      <c r="A7211" s="35">
        <v>93429</v>
      </c>
      <c r="B7211" s="3" t="s">
        <v>951</v>
      </c>
      <c r="C7211" s="3" t="s">
        <v>9</v>
      </c>
      <c r="D7211" s="3" t="s">
        <v>38</v>
      </c>
      <c r="E7211" s="36">
        <v>108.2</v>
      </c>
      <c r="F7211" s="3" t="s">
        <v>39</v>
      </c>
    </row>
    <row r="7212" spans="1:6">
      <c r="A7212" s="35">
        <v>93430</v>
      </c>
      <c r="B7212" s="3" t="s">
        <v>952</v>
      </c>
      <c r="C7212" s="3" t="s">
        <v>9</v>
      </c>
      <c r="D7212" s="3" t="s">
        <v>38</v>
      </c>
      <c r="E7212" s="36">
        <v>19.47</v>
      </c>
      <c r="F7212" s="3" t="s">
        <v>39</v>
      </c>
    </row>
    <row r="7213" spans="1:6">
      <c r="A7213" s="35">
        <v>93431</v>
      </c>
      <c r="B7213" s="3" t="s">
        <v>953</v>
      </c>
      <c r="C7213" s="3" t="s">
        <v>9</v>
      </c>
      <c r="D7213" s="3" t="s">
        <v>38</v>
      </c>
      <c r="E7213" s="36">
        <v>173.93</v>
      </c>
      <c r="F7213" s="3" t="s">
        <v>39</v>
      </c>
    </row>
    <row r="7214" spans="1:6">
      <c r="A7214" s="35">
        <v>93432</v>
      </c>
      <c r="B7214" s="3" t="s">
        <v>954</v>
      </c>
      <c r="C7214" s="3" t="s">
        <v>9</v>
      </c>
      <c r="D7214" s="3" t="s">
        <v>410</v>
      </c>
      <c r="E7214" s="37">
        <v>3316.8</v>
      </c>
      <c r="F7214" s="3" t="s">
        <v>39</v>
      </c>
    </row>
    <row r="7215" spans="1:6">
      <c r="A7215" s="35">
        <v>95122</v>
      </c>
      <c r="B7215" s="3" t="s">
        <v>477</v>
      </c>
      <c r="C7215" s="3" t="s">
        <v>363</v>
      </c>
      <c r="D7215" s="3" t="s">
        <v>38</v>
      </c>
      <c r="E7215" s="36">
        <v>153.99</v>
      </c>
      <c r="F7215" s="3" t="s">
        <v>39</v>
      </c>
    </row>
    <row r="7216" spans="1:6">
      <c r="A7216" s="35">
        <v>95121</v>
      </c>
      <c r="B7216" s="3" t="s">
        <v>333</v>
      </c>
      <c r="C7216" s="3" t="s">
        <v>12</v>
      </c>
      <c r="D7216" s="3" t="s">
        <v>38</v>
      </c>
      <c r="E7216" s="36">
        <v>281.76</v>
      </c>
      <c r="F7216" s="3" t="s">
        <v>39</v>
      </c>
    </row>
    <row r="7217" spans="1:6">
      <c r="A7217" s="35">
        <v>95118</v>
      </c>
      <c r="B7217" s="3" t="s">
        <v>963</v>
      </c>
      <c r="C7217" s="3" t="s">
        <v>9</v>
      </c>
      <c r="D7217" s="3" t="s">
        <v>38</v>
      </c>
      <c r="E7217" s="36">
        <v>63.76</v>
      </c>
      <c r="F7217" s="3" t="s">
        <v>39</v>
      </c>
    </row>
    <row r="7218" spans="1:6">
      <c r="A7218" s="35">
        <v>95119</v>
      </c>
      <c r="B7218" s="3" t="s">
        <v>964</v>
      </c>
      <c r="C7218" s="3" t="s">
        <v>9</v>
      </c>
      <c r="D7218" s="3" t="s">
        <v>38</v>
      </c>
      <c r="E7218" s="36">
        <v>10.039999999999999</v>
      </c>
      <c r="F7218" s="3" t="s">
        <v>39</v>
      </c>
    </row>
    <row r="7219" spans="1:6">
      <c r="A7219" s="35">
        <v>5707</v>
      </c>
      <c r="B7219" s="3" t="s">
        <v>521</v>
      </c>
      <c r="C7219" s="3" t="s">
        <v>9</v>
      </c>
      <c r="D7219" s="3" t="s">
        <v>38</v>
      </c>
      <c r="E7219" s="36">
        <v>69.760000000000005</v>
      </c>
      <c r="F7219" s="3" t="s">
        <v>39</v>
      </c>
    </row>
    <row r="7220" spans="1:6">
      <c r="A7220" s="35">
        <v>95120</v>
      </c>
      <c r="B7220" s="3" t="s">
        <v>965</v>
      </c>
      <c r="C7220" s="3" t="s">
        <v>9</v>
      </c>
      <c r="D7220" s="3" t="s">
        <v>92</v>
      </c>
      <c r="E7220" s="36">
        <v>58.01</v>
      </c>
      <c r="F7220" s="3" t="s">
        <v>39</v>
      </c>
    </row>
    <row r="7221" spans="1:6">
      <c r="A7221" s="35">
        <v>96393</v>
      </c>
      <c r="B7221" s="3" t="s">
        <v>5946</v>
      </c>
      <c r="C7221" s="3" t="s">
        <v>1231</v>
      </c>
      <c r="D7221" s="3" t="s">
        <v>38</v>
      </c>
      <c r="E7221" s="36">
        <v>134.27000000000001</v>
      </c>
      <c r="F7221" s="3" t="s">
        <v>39</v>
      </c>
    </row>
    <row r="7222" spans="1:6">
      <c r="A7222" s="35">
        <v>96394</v>
      </c>
      <c r="B7222" s="3" t="s">
        <v>5947</v>
      </c>
      <c r="C7222" s="3" t="s">
        <v>1231</v>
      </c>
      <c r="D7222" s="3" t="s">
        <v>38</v>
      </c>
      <c r="E7222" s="36">
        <v>200.15</v>
      </c>
      <c r="F7222" s="3" t="s">
        <v>39</v>
      </c>
    </row>
    <row r="7223" spans="1:6">
      <c r="A7223" s="35">
        <v>101025</v>
      </c>
      <c r="B7223" s="3" t="s">
        <v>5956</v>
      </c>
      <c r="C7223" s="3" t="s">
        <v>3231</v>
      </c>
      <c r="D7223" s="3" t="s">
        <v>38</v>
      </c>
      <c r="E7223" s="36">
        <v>500.95</v>
      </c>
      <c r="F7223" s="3" t="s">
        <v>39</v>
      </c>
    </row>
    <row r="7224" spans="1:6">
      <c r="A7224" s="35">
        <v>101022</v>
      </c>
      <c r="B7224" s="3" t="s">
        <v>5953</v>
      </c>
      <c r="C7224" s="3" t="s">
        <v>3231</v>
      </c>
      <c r="D7224" s="3" t="s">
        <v>38</v>
      </c>
      <c r="E7224" s="36">
        <v>451.25</v>
      </c>
      <c r="F7224" s="3" t="s">
        <v>39</v>
      </c>
    </row>
    <row r="7225" spans="1:6">
      <c r="A7225" s="35">
        <v>101020</v>
      </c>
      <c r="B7225" s="3" t="s">
        <v>5951</v>
      </c>
      <c r="C7225" s="3" t="s">
        <v>3231</v>
      </c>
      <c r="D7225" s="3" t="s">
        <v>38</v>
      </c>
      <c r="E7225" s="36">
        <v>520.28</v>
      </c>
      <c r="F7225" s="3" t="s">
        <v>39</v>
      </c>
    </row>
    <row r="7226" spans="1:6">
      <c r="A7226" s="35">
        <v>101024</v>
      </c>
      <c r="B7226" s="3" t="s">
        <v>5955</v>
      </c>
      <c r="C7226" s="3" t="s">
        <v>3231</v>
      </c>
      <c r="D7226" s="3" t="s">
        <v>38</v>
      </c>
      <c r="E7226" s="36">
        <v>457.32</v>
      </c>
      <c r="F7226" s="3" t="s">
        <v>39</v>
      </c>
    </row>
    <row r="7227" spans="1:6">
      <c r="A7227" s="35">
        <v>101023</v>
      </c>
      <c r="B7227" s="3" t="s">
        <v>5954</v>
      </c>
      <c r="C7227" s="3" t="s">
        <v>3231</v>
      </c>
      <c r="D7227" s="3" t="s">
        <v>38</v>
      </c>
      <c r="E7227" s="36">
        <v>494.89</v>
      </c>
      <c r="F7227" s="3" t="s">
        <v>39</v>
      </c>
    </row>
    <row r="7228" spans="1:6">
      <c r="A7228" s="35">
        <v>101021</v>
      </c>
      <c r="B7228" s="3" t="s">
        <v>5952</v>
      </c>
      <c r="C7228" s="3" t="s">
        <v>3231</v>
      </c>
      <c r="D7228" s="3" t="s">
        <v>38</v>
      </c>
      <c r="E7228" s="36">
        <v>563.91</v>
      </c>
      <c r="F7228" s="3" t="s">
        <v>39</v>
      </c>
    </row>
    <row r="7229" spans="1:6">
      <c r="A7229" s="35">
        <v>96395</v>
      </c>
      <c r="B7229" s="3" t="s">
        <v>5948</v>
      </c>
      <c r="C7229" s="3" t="s">
        <v>1231</v>
      </c>
      <c r="D7229" s="3" t="s">
        <v>38</v>
      </c>
      <c r="E7229" s="36">
        <v>290.49</v>
      </c>
      <c r="F7229" s="3" t="s">
        <v>39</v>
      </c>
    </row>
    <row r="7230" spans="1:6">
      <c r="A7230" s="35">
        <v>101026</v>
      </c>
      <c r="B7230" s="3" t="s">
        <v>5957</v>
      </c>
      <c r="C7230" s="3" t="s">
        <v>3231</v>
      </c>
      <c r="D7230" s="3" t="s">
        <v>38</v>
      </c>
      <c r="E7230" s="36">
        <v>328.59</v>
      </c>
      <c r="F7230" s="3" t="s">
        <v>39</v>
      </c>
    </row>
    <row r="7231" spans="1:6">
      <c r="A7231" s="35">
        <v>101027</v>
      </c>
      <c r="B7231" s="3" t="s">
        <v>5958</v>
      </c>
      <c r="C7231" s="3" t="s">
        <v>3231</v>
      </c>
      <c r="D7231" s="3" t="s">
        <v>38</v>
      </c>
      <c r="E7231" s="36">
        <v>338.73</v>
      </c>
      <c r="F7231" s="3" t="s">
        <v>39</v>
      </c>
    </row>
    <row r="7232" spans="1:6">
      <c r="A7232" s="35">
        <v>99635</v>
      </c>
      <c r="B7232" s="3" t="s">
        <v>16616</v>
      </c>
      <c r="C7232" s="3" t="s">
        <v>91</v>
      </c>
      <c r="D7232" s="3" t="s">
        <v>92</v>
      </c>
      <c r="E7232" s="36">
        <v>211.89</v>
      </c>
      <c r="F7232" s="3" t="s">
        <v>39</v>
      </c>
    </row>
    <row r="7233" spans="1:6">
      <c r="A7233" s="35">
        <v>103018</v>
      </c>
      <c r="B7233" s="3" t="s">
        <v>16627</v>
      </c>
      <c r="C7233" s="3" t="s">
        <v>91</v>
      </c>
      <c r="D7233" s="3" t="s">
        <v>92</v>
      </c>
      <c r="E7233" s="36">
        <v>173.6</v>
      </c>
      <c r="F7233" s="3" t="s">
        <v>39</v>
      </c>
    </row>
    <row r="7234" spans="1:6">
      <c r="A7234" s="35">
        <v>95250</v>
      </c>
      <c r="B7234" s="3" t="s">
        <v>16596</v>
      </c>
      <c r="C7234" s="3" t="s">
        <v>91</v>
      </c>
      <c r="D7234" s="3" t="s">
        <v>92</v>
      </c>
      <c r="E7234" s="36">
        <v>74.16</v>
      </c>
      <c r="F7234" s="3" t="s">
        <v>39</v>
      </c>
    </row>
    <row r="7235" spans="1:6">
      <c r="A7235" s="35">
        <v>95252</v>
      </c>
      <c r="B7235" s="3" t="s">
        <v>16598</v>
      </c>
      <c r="C7235" s="3" t="s">
        <v>91</v>
      </c>
      <c r="D7235" s="3" t="s">
        <v>92</v>
      </c>
      <c r="E7235" s="36">
        <v>133</v>
      </c>
      <c r="F7235" s="3" t="s">
        <v>39</v>
      </c>
    </row>
    <row r="7236" spans="1:6">
      <c r="A7236" s="35">
        <v>95251</v>
      </c>
      <c r="B7236" s="3" t="s">
        <v>16597</v>
      </c>
      <c r="C7236" s="3" t="s">
        <v>91</v>
      </c>
      <c r="D7236" s="3" t="s">
        <v>92</v>
      </c>
      <c r="E7236" s="36">
        <v>109.78</v>
      </c>
      <c r="F7236" s="3" t="s">
        <v>39</v>
      </c>
    </row>
    <row r="7237" spans="1:6">
      <c r="A7237" s="35">
        <v>95248</v>
      </c>
      <c r="B7237" s="3" t="s">
        <v>16594</v>
      </c>
      <c r="C7237" s="3" t="s">
        <v>91</v>
      </c>
      <c r="D7237" s="3" t="s">
        <v>92</v>
      </c>
      <c r="E7237" s="36">
        <v>46.73</v>
      </c>
      <c r="F7237" s="3" t="s">
        <v>39</v>
      </c>
    </row>
    <row r="7238" spans="1:6">
      <c r="A7238" s="35">
        <v>95253</v>
      </c>
      <c r="B7238" s="3" t="s">
        <v>16599</v>
      </c>
      <c r="C7238" s="3" t="s">
        <v>91</v>
      </c>
      <c r="D7238" s="3" t="s">
        <v>92</v>
      </c>
      <c r="E7238" s="36">
        <v>202.57</v>
      </c>
      <c r="F7238" s="3" t="s">
        <v>39</v>
      </c>
    </row>
    <row r="7239" spans="1:6">
      <c r="A7239" s="35">
        <v>95249</v>
      </c>
      <c r="B7239" s="3" t="s">
        <v>16595</v>
      </c>
      <c r="C7239" s="3" t="s">
        <v>91</v>
      </c>
      <c r="D7239" s="3" t="s">
        <v>92</v>
      </c>
      <c r="E7239" s="36">
        <v>54.95</v>
      </c>
      <c r="F7239" s="3" t="s">
        <v>39</v>
      </c>
    </row>
    <row r="7240" spans="1:6">
      <c r="A7240" s="35">
        <v>99622</v>
      </c>
      <c r="B7240" s="3" t="s">
        <v>16603</v>
      </c>
      <c r="C7240" s="3" t="s">
        <v>91</v>
      </c>
      <c r="D7240" s="3" t="s">
        <v>38</v>
      </c>
      <c r="E7240" s="36">
        <v>213.55</v>
      </c>
      <c r="F7240" s="3" t="s">
        <v>39</v>
      </c>
    </row>
    <row r="7241" spans="1:6">
      <c r="A7241" s="35">
        <v>99621</v>
      </c>
      <c r="B7241" s="3" t="s">
        <v>16602</v>
      </c>
      <c r="C7241" s="3" t="s">
        <v>91</v>
      </c>
      <c r="D7241" s="3" t="s">
        <v>38</v>
      </c>
      <c r="E7241" s="36">
        <v>189.84</v>
      </c>
      <c r="F7241" s="3" t="s">
        <v>39</v>
      </c>
    </row>
    <row r="7242" spans="1:6">
      <c r="A7242" s="35">
        <v>99620</v>
      </c>
      <c r="B7242" s="3" t="s">
        <v>16601</v>
      </c>
      <c r="C7242" s="3" t="s">
        <v>91</v>
      </c>
      <c r="D7242" s="3" t="s">
        <v>38</v>
      </c>
      <c r="E7242" s="36">
        <v>127.35</v>
      </c>
      <c r="F7242" s="3" t="s">
        <v>39</v>
      </c>
    </row>
    <row r="7243" spans="1:6">
      <c r="A7243" s="35">
        <v>103008</v>
      </c>
      <c r="B7243" s="3" t="s">
        <v>16617</v>
      </c>
      <c r="C7243" s="3" t="s">
        <v>91</v>
      </c>
      <c r="D7243" s="3" t="s">
        <v>38</v>
      </c>
      <c r="E7243" s="36">
        <v>76.650000000000006</v>
      </c>
      <c r="F7243" s="3" t="s">
        <v>39</v>
      </c>
    </row>
    <row r="7244" spans="1:6">
      <c r="A7244" s="35">
        <v>99624</v>
      </c>
      <c r="B7244" s="3" t="s">
        <v>16605</v>
      </c>
      <c r="C7244" s="3" t="s">
        <v>91</v>
      </c>
      <c r="D7244" s="3" t="s">
        <v>38</v>
      </c>
      <c r="E7244" s="36">
        <v>425.03</v>
      </c>
      <c r="F7244" s="3" t="s">
        <v>39</v>
      </c>
    </row>
    <row r="7245" spans="1:6">
      <c r="A7245" s="35">
        <v>99623</v>
      </c>
      <c r="B7245" s="3" t="s">
        <v>16604</v>
      </c>
      <c r="C7245" s="3" t="s">
        <v>91</v>
      </c>
      <c r="D7245" s="3" t="s">
        <v>38</v>
      </c>
      <c r="E7245" s="36">
        <v>298.06</v>
      </c>
      <c r="F7245" s="3" t="s">
        <v>39</v>
      </c>
    </row>
    <row r="7246" spans="1:6">
      <c r="A7246" s="35">
        <v>99625</v>
      </c>
      <c r="B7246" s="3" t="s">
        <v>16606</v>
      </c>
      <c r="C7246" s="3" t="s">
        <v>91</v>
      </c>
      <c r="D7246" s="3" t="s">
        <v>38</v>
      </c>
      <c r="E7246" s="36">
        <v>584.83000000000004</v>
      </c>
      <c r="F7246" s="3" t="s">
        <v>39</v>
      </c>
    </row>
    <row r="7247" spans="1:6">
      <c r="A7247" s="35">
        <v>99619</v>
      </c>
      <c r="B7247" s="3" t="s">
        <v>16600</v>
      </c>
      <c r="C7247" s="3" t="s">
        <v>91</v>
      </c>
      <c r="D7247" s="3" t="s">
        <v>38</v>
      </c>
      <c r="E7247" s="36">
        <v>93.74</v>
      </c>
      <c r="F7247" s="3" t="s">
        <v>39</v>
      </c>
    </row>
    <row r="7248" spans="1:6">
      <c r="A7248" s="35">
        <v>99626</v>
      </c>
      <c r="B7248" s="3" t="s">
        <v>16607</v>
      </c>
      <c r="C7248" s="3" t="s">
        <v>91</v>
      </c>
      <c r="D7248" s="3" t="s">
        <v>38</v>
      </c>
      <c r="E7248" s="36">
        <v>901.07</v>
      </c>
      <c r="F7248" s="3" t="s">
        <v>39</v>
      </c>
    </row>
    <row r="7249" spans="1:6">
      <c r="A7249" s="35">
        <v>99631</v>
      </c>
      <c r="B7249" s="3" t="s">
        <v>16612</v>
      </c>
      <c r="C7249" s="3" t="s">
        <v>91</v>
      </c>
      <c r="D7249" s="3" t="s">
        <v>38</v>
      </c>
      <c r="E7249" s="36">
        <v>118.32</v>
      </c>
      <c r="F7249" s="3" t="s">
        <v>39</v>
      </c>
    </row>
    <row r="7250" spans="1:6">
      <c r="A7250" s="35">
        <v>99630</v>
      </c>
      <c r="B7250" s="3" t="s">
        <v>16611</v>
      </c>
      <c r="C7250" s="3" t="s">
        <v>91</v>
      </c>
      <c r="D7250" s="3" t="s">
        <v>38</v>
      </c>
      <c r="E7250" s="36">
        <v>101.73</v>
      </c>
      <c r="F7250" s="3" t="s">
        <v>39</v>
      </c>
    </row>
    <row r="7251" spans="1:6">
      <c r="A7251" s="35">
        <v>99629</v>
      </c>
      <c r="B7251" s="3" t="s">
        <v>16610</v>
      </c>
      <c r="C7251" s="3" t="s">
        <v>91</v>
      </c>
      <c r="D7251" s="3" t="s">
        <v>38</v>
      </c>
      <c r="E7251" s="36">
        <v>68.349999999999994</v>
      </c>
      <c r="F7251" s="3" t="s">
        <v>39</v>
      </c>
    </row>
    <row r="7252" spans="1:6">
      <c r="A7252" s="35">
        <v>99627</v>
      </c>
      <c r="B7252" s="3" t="s">
        <v>16608</v>
      </c>
      <c r="C7252" s="3" t="s">
        <v>91</v>
      </c>
      <c r="D7252" s="3" t="s">
        <v>38</v>
      </c>
      <c r="E7252" s="36">
        <v>56.55</v>
      </c>
      <c r="F7252" s="3" t="s">
        <v>39</v>
      </c>
    </row>
    <row r="7253" spans="1:6">
      <c r="A7253" s="35">
        <v>103009</v>
      </c>
      <c r="B7253" s="3" t="s">
        <v>16618</v>
      </c>
      <c r="C7253" s="3" t="s">
        <v>91</v>
      </c>
      <c r="D7253" s="3" t="s">
        <v>38</v>
      </c>
      <c r="E7253" s="36">
        <v>270.17</v>
      </c>
      <c r="F7253" s="3" t="s">
        <v>39</v>
      </c>
    </row>
    <row r="7254" spans="1:6">
      <c r="A7254" s="35">
        <v>99632</v>
      </c>
      <c r="B7254" s="3" t="s">
        <v>16613</v>
      </c>
      <c r="C7254" s="3" t="s">
        <v>91</v>
      </c>
      <c r="D7254" s="3" t="s">
        <v>38</v>
      </c>
      <c r="E7254" s="36">
        <v>170.72</v>
      </c>
      <c r="F7254" s="3" t="s">
        <v>39</v>
      </c>
    </row>
    <row r="7255" spans="1:6">
      <c r="A7255" s="35">
        <v>99633</v>
      </c>
      <c r="B7255" s="3" t="s">
        <v>16614</v>
      </c>
      <c r="C7255" s="3" t="s">
        <v>91</v>
      </c>
      <c r="D7255" s="3" t="s">
        <v>38</v>
      </c>
      <c r="E7255" s="36">
        <v>366.97</v>
      </c>
      <c r="F7255" s="3" t="s">
        <v>39</v>
      </c>
    </row>
    <row r="7256" spans="1:6">
      <c r="A7256" s="35">
        <v>99628</v>
      </c>
      <c r="B7256" s="3" t="s">
        <v>16609</v>
      </c>
      <c r="C7256" s="3" t="s">
        <v>91</v>
      </c>
      <c r="D7256" s="3" t="s">
        <v>38</v>
      </c>
      <c r="E7256" s="36">
        <v>61.6</v>
      </c>
      <c r="F7256" s="3" t="s">
        <v>39</v>
      </c>
    </row>
    <row r="7257" spans="1:6">
      <c r="A7257" s="35">
        <v>99634</v>
      </c>
      <c r="B7257" s="3" t="s">
        <v>16615</v>
      </c>
      <c r="C7257" s="3" t="s">
        <v>91</v>
      </c>
      <c r="D7257" s="3" t="s">
        <v>38</v>
      </c>
      <c r="E7257" s="36">
        <v>626.95000000000005</v>
      </c>
      <c r="F7257" s="3" t="s">
        <v>39</v>
      </c>
    </row>
    <row r="7258" spans="1:6">
      <c r="A7258" s="35">
        <v>103013</v>
      </c>
      <c r="B7258" s="3" t="s">
        <v>16622</v>
      </c>
      <c r="C7258" s="3" t="s">
        <v>91</v>
      </c>
      <c r="D7258" s="3" t="s">
        <v>38</v>
      </c>
      <c r="E7258" s="36">
        <v>109.89</v>
      </c>
      <c r="F7258" s="3" t="s">
        <v>39</v>
      </c>
    </row>
    <row r="7259" spans="1:6">
      <c r="A7259" s="35">
        <v>103012</v>
      </c>
      <c r="B7259" s="3" t="s">
        <v>16621</v>
      </c>
      <c r="C7259" s="3" t="s">
        <v>91</v>
      </c>
      <c r="D7259" s="3" t="s">
        <v>38</v>
      </c>
      <c r="E7259" s="36">
        <v>102.16</v>
      </c>
      <c r="F7259" s="3" t="s">
        <v>39</v>
      </c>
    </row>
    <row r="7260" spans="1:6">
      <c r="A7260" s="35">
        <v>103011</v>
      </c>
      <c r="B7260" s="3" t="s">
        <v>16620</v>
      </c>
      <c r="C7260" s="3" t="s">
        <v>91</v>
      </c>
      <c r="D7260" s="3" t="s">
        <v>38</v>
      </c>
      <c r="E7260" s="36">
        <v>64.760000000000005</v>
      </c>
      <c r="F7260" s="3" t="s">
        <v>39</v>
      </c>
    </row>
    <row r="7261" spans="1:6">
      <c r="A7261" s="35">
        <v>103015</v>
      </c>
      <c r="B7261" s="3" t="s">
        <v>16624</v>
      </c>
      <c r="C7261" s="3" t="s">
        <v>91</v>
      </c>
      <c r="D7261" s="3" t="s">
        <v>38</v>
      </c>
      <c r="E7261" s="36">
        <v>292.61</v>
      </c>
      <c r="F7261" s="3" t="s">
        <v>39</v>
      </c>
    </row>
    <row r="7262" spans="1:6">
      <c r="A7262" s="35">
        <v>103014</v>
      </c>
      <c r="B7262" s="3" t="s">
        <v>16623</v>
      </c>
      <c r="C7262" s="3" t="s">
        <v>91</v>
      </c>
      <c r="D7262" s="3" t="s">
        <v>38</v>
      </c>
      <c r="E7262" s="36">
        <v>165.35</v>
      </c>
      <c r="F7262" s="3" t="s">
        <v>39</v>
      </c>
    </row>
    <row r="7263" spans="1:6">
      <c r="A7263" s="35">
        <v>103016</v>
      </c>
      <c r="B7263" s="3" t="s">
        <v>16625</v>
      </c>
      <c r="C7263" s="3" t="s">
        <v>91</v>
      </c>
      <c r="D7263" s="3" t="s">
        <v>38</v>
      </c>
      <c r="E7263" s="36">
        <v>400.12</v>
      </c>
      <c r="F7263" s="3" t="s">
        <v>39</v>
      </c>
    </row>
    <row r="7264" spans="1:6">
      <c r="A7264" s="35">
        <v>103010</v>
      </c>
      <c r="B7264" s="3" t="s">
        <v>16619</v>
      </c>
      <c r="C7264" s="3" t="s">
        <v>91</v>
      </c>
      <c r="D7264" s="3" t="s">
        <v>38</v>
      </c>
      <c r="E7264" s="36">
        <v>58.11</v>
      </c>
      <c r="F7264" s="3" t="s">
        <v>39</v>
      </c>
    </row>
    <row r="7265" spans="1:6">
      <c r="A7265" s="35">
        <v>103017</v>
      </c>
      <c r="B7265" s="3" t="s">
        <v>16626</v>
      </c>
      <c r="C7265" s="3" t="s">
        <v>91</v>
      </c>
      <c r="D7265" s="3" t="s">
        <v>38</v>
      </c>
      <c r="E7265" s="36">
        <v>698.97</v>
      </c>
      <c r="F7265" s="3" t="s">
        <v>39</v>
      </c>
    </row>
    <row r="7266" spans="1:6">
      <c r="A7266" s="35">
        <v>86877</v>
      </c>
      <c r="B7266" s="3" t="s">
        <v>2998</v>
      </c>
      <c r="C7266" s="3" t="s">
        <v>91</v>
      </c>
      <c r="D7266" s="3" t="s">
        <v>92</v>
      </c>
      <c r="E7266" s="36">
        <v>51.7</v>
      </c>
      <c r="F7266" s="3" t="s">
        <v>39</v>
      </c>
    </row>
    <row r="7267" spans="1:6">
      <c r="A7267" s="35">
        <v>86878</v>
      </c>
      <c r="B7267" s="3" t="s">
        <v>2999</v>
      </c>
      <c r="C7267" s="3" t="s">
        <v>91</v>
      </c>
      <c r="D7267" s="3" t="s">
        <v>92</v>
      </c>
      <c r="E7267" s="36">
        <v>55.74</v>
      </c>
      <c r="F7267" s="3" t="s">
        <v>39</v>
      </c>
    </row>
    <row r="7268" spans="1:6">
      <c r="A7268" s="35">
        <v>86879</v>
      </c>
      <c r="B7268" s="3" t="s">
        <v>3000</v>
      </c>
      <c r="C7268" s="3" t="s">
        <v>91</v>
      </c>
      <c r="D7268" s="3" t="s">
        <v>92</v>
      </c>
      <c r="E7268" s="36">
        <v>7.18</v>
      </c>
      <c r="F7268" s="3" t="s">
        <v>39</v>
      </c>
    </row>
    <row r="7269" spans="1:6">
      <c r="A7269" s="35">
        <v>86880</v>
      </c>
      <c r="B7269" s="3" t="s">
        <v>3001</v>
      </c>
      <c r="C7269" s="3" t="s">
        <v>91</v>
      </c>
      <c r="D7269" s="3" t="s">
        <v>92</v>
      </c>
      <c r="E7269" s="36">
        <v>22.82</v>
      </c>
      <c r="F7269" s="3" t="s">
        <v>39</v>
      </c>
    </row>
    <row r="7270" spans="1:6">
      <c r="A7270" s="35">
        <v>103660</v>
      </c>
      <c r="B7270" s="3" t="s">
        <v>16124</v>
      </c>
      <c r="C7270" s="3" t="s">
        <v>9</v>
      </c>
      <c r="D7270" s="3" t="s">
        <v>410</v>
      </c>
      <c r="E7270" s="36">
        <v>10.59</v>
      </c>
      <c r="F7270" s="3" t="s">
        <v>39</v>
      </c>
    </row>
    <row r="7271" spans="1:6">
      <c r="A7271" s="35">
        <v>100848</v>
      </c>
      <c r="B7271" s="3" t="s">
        <v>3064</v>
      </c>
      <c r="C7271" s="3" t="s">
        <v>91</v>
      </c>
      <c r="D7271" s="3" t="s">
        <v>38</v>
      </c>
      <c r="E7271" s="36">
        <v>511.45</v>
      </c>
      <c r="F7271" s="3" t="s">
        <v>39</v>
      </c>
    </row>
    <row r="7272" spans="1:6">
      <c r="A7272" s="35">
        <v>86888</v>
      </c>
      <c r="B7272" s="3" t="s">
        <v>3009</v>
      </c>
      <c r="C7272" s="3" t="s">
        <v>91</v>
      </c>
      <c r="D7272" s="3" t="s">
        <v>38</v>
      </c>
      <c r="E7272" s="36">
        <v>451.81</v>
      </c>
      <c r="F7272" s="3" t="s">
        <v>39</v>
      </c>
    </row>
    <row r="7273" spans="1:6">
      <c r="A7273" s="35">
        <v>86932</v>
      </c>
      <c r="B7273" s="3" t="s">
        <v>3038</v>
      </c>
      <c r="C7273" s="3" t="s">
        <v>91</v>
      </c>
      <c r="D7273" s="3" t="s">
        <v>38</v>
      </c>
      <c r="E7273" s="36">
        <v>493.33</v>
      </c>
      <c r="F7273" s="3" t="s">
        <v>39</v>
      </c>
    </row>
    <row r="7274" spans="1:6">
      <c r="A7274" s="35">
        <v>86931</v>
      </c>
      <c r="B7274" s="3" t="s">
        <v>3037</v>
      </c>
      <c r="C7274" s="3" t="s">
        <v>91</v>
      </c>
      <c r="D7274" s="3" t="s">
        <v>38</v>
      </c>
      <c r="E7274" s="36">
        <v>463.98</v>
      </c>
      <c r="F7274" s="3" t="s">
        <v>39</v>
      </c>
    </row>
    <row r="7275" spans="1:6">
      <c r="A7275" s="35">
        <v>100878</v>
      </c>
      <c r="B7275" s="3" t="s">
        <v>5651</v>
      </c>
      <c r="C7275" s="3" t="s">
        <v>91</v>
      </c>
      <c r="D7275" s="3" t="s">
        <v>38</v>
      </c>
      <c r="E7275" s="36">
        <v>603.29</v>
      </c>
      <c r="F7275" s="3" t="s">
        <v>39</v>
      </c>
    </row>
    <row r="7276" spans="1:6">
      <c r="A7276" s="35">
        <v>95469</v>
      </c>
      <c r="B7276" s="3" t="s">
        <v>3054</v>
      </c>
      <c r="C7276" s="3" t="s">
        <v>91</v>
      </c>
      <c r="D7276" s="3" t="s">
        <v>38</v>
      </c>
      <c r="E7276" s="36">
        <v>277.54000000000002</v>
      </c>
      <c r="F7276" s="3" t="s">
        <v>39</v>
      </c>
    </row>
    <row r="7277" spans="1:6">
      <c r="A7277" s="35">
        <v>95470</v>
      </c>
      <c r="B7277" s="3" t="s">
        <v>3055</v>
      </c>
      <c r="C7277" s="3" t="s">
        <v>91</v>
      </c>
      <c r="D7277" s="3" t="s">
        <v>38</v>
      </c>
      <c r="E7277" s="36">
        <v>286.99</v>
      </c>
      <c r="F7277" s="3" t="s">
        <v>39</v>
      </c>
    </row>
    <row r="7278" spans="1:6">
      <c r="A7278" s="35">
        <v>95471</v>
      </c>
      <c r="B7278" s="3" t="s">
        <v>3056</v>
      </c>
      <c r="C7278" s="3" t="s">
        <v>91</v>
      </c>
      <c r="D7278" s="3" t="s">
        <v>38</v>
      </c>
      <c r="E7278" s="36">
        <v>706.82</v>
      </c>
      <c r="F7278" s="3" t="s">
        <v>39</v>
      </c>
    </row>
    <row r="7279" spans="1:6">
      <c r="A7279" s="35">
        <v>95472</v>
      </c>
      <c r="B7279" s="3" t="s">
        <v>3057</v>
      </c>
      <c r="C7279" s="3" t="s">
        <v>91</v>
      </c>
      <c r="D7279" s="3" t="s">
        <v>38</v>
      </c>
      <c r="E7279" s="36">
        <v>716.27</v>
      </c>
      <c r="F7279" s="3" t="s">
        <v>39</v>
      </c>
    </row>
    <row r="7280" spans="1:6">
      <c r="A7280" s="35">
        <v>5841</v>
      </c>
      <c r="B7280" s="3" t="s">
        <v>372</v>
      </c>
      <c r="C7280" s="3" t="s">
        <v>363</v>
      </c>
      <c r="D7280" s="3" t="s">
        <v>38</v>
      </c>
      <c r="E7280" s="36">
        <v>5.45</v>
      </c>
      <c r="F7280" s="3" t="s">
        <v>39</v>
      </c>
    </row>
    <row r="7281" spans="1:6">
      <c r="A7281" s="35">
        <v>5839</v>
      </c>
      <c r="B7281" s="3" t="s">
        <v>231</v>
      </c>
      <c r="C7281" s="3" t="s">
        <v>12</v>
      </c>
      <c r="D7281" s="3" t="s">
        <v>38</v>
      </c>
      <c r="E7281" s="36">
        <v>11.45</v>
      </c>
      <c r="F7281" s="3" t="s">
        <v>39</v>
      </c>
    </row>
    <row r="7282" spans="1:6">
      <c r="A7282" s="35">
        <v>89015</v>
      </c>
      <c r="B7282" s="3" t="s">
        <v>665</v>
      </c>
      <c r="C7282" s="3" t="s">
        <v>9</v>
      </c>
      <c r="D7282" s="3" t="s">
        <v>38</v>
      </c>
      <c r="E7282" s="36">
        <v>4.8</v>
      </c>
      <c r="F7282" s="3" t="s">
        <v>39</v>
      </c>
    </row>
    <row r="7283" spans="1:6">
      <c r="A7283" s="35">
        <v>89016</v>
      </c>
      <c r="B7283" s="3" t="s">
        <v>666</v>
      </c>
      <c r="C7283" s="3" t="s">
        <v>9</v>
      </c>
      <c r="D7283" s="3" t="s">
        <v>38</v>
      </c>
      <c r="E7283" s="36">
        <v>0.65</v>
      </c>
      <c r="F7283" s="3" t="s">
        <v>39</v>
      </c>
    </row>
    <row r="7284" spans="1:6">
      <c r="A7284" s="35">
        <v>53804</v>
      </c>
      <c r="B7284" s="3" t="s">
        <v>577</v>
      </c>
      <c r="C7284" s="3" t="s">
        <v>9</v>
      </c>
      <c r="D7284" s="3" t="s">
        <v>38</v>
      </c>
      <c r="E7284" s="36">
        <v>6</v>
      </c>
      <c r="F7284" s="3" t="s">
        <v>39</v>
      </c>
    </row>
    <row r="7285" spans="1:6">
      <c r="A7285" s="35">
        <v>93190</v>
      </c>
      <c r="B7285" s="3" t="s">
        <v>1636</v>
      </c>
      <c r="C7285" s="3" t="s">
        <v>3</v>
      </c>
      <c r="D7285" s="3" t="s">
        <v>92</v>
      </c>
      <c r="E7285" s="36">
        <v>44.09</v>
      </c>
      <c r="F7285" s="3" t="s">
        <v>39</v>
      </c>
    </row>
    <row r="7286" spans="1:6">
      <c r="A7286" s="35">
        <v>93191</v>
      </c>
      <c r="B7286" s="3" t="s">
        <v>1637</v>
      </c>
      <c r="C7286" s="3" t="s">
        <v>3</v>
      </c>
      <c r="D7286" s="3" t="s">
        <v>92</v>
      </c>
      <c r="E7286" s="36">
        <v>46.44</v>
      </c>
      <c r="F7286" s="3" t="s">
        <v>39</v>
      </c>
    </row>
    <row r="7287" spans="1:6">
      <c r="A7287" s="35">
        <v>93192</v>
      </c>
      <c r="B7287" s="3" t="s">
        <v>1638</v>
      </c>
      <c r="C7287" s="3" t="s">
        <v>3</v>
      </c>
      <c r="D7287" s="3" t="s">
        <v>92</v>
      </c>
      <c r="E7287" s="36">
        <v>49.69</v>
      </c>
      <c r="F7287" s="3" t="s">
        <v>39</v>
      </c>
    </row>
    <row r="7288" spans="1:6">
      <c r="A7288" s="35">
        <v>93193</v>
      </c>
      <c r="B7288" s="3" t="s">
        <v>1639</v>
      </c>
      <c r="C7288" s="3" t="s">
        <v>3</v>
      </c>
      <c r="D7288" s="3" t="s">
        <v>92</v>
      </c>
      <c r="E7288" s="36">
        <v>47.71</v>
      </c>
      <c r="F7288" s="3" t="s">
        <v>39</v>
      </c>
    </row>
    <row r="7289" spans="1:6">
      <c r="A7289" s="35">
        <v>93186</v>
      </c>
      <c r="B7289" s="3" t="s">
        <v>1632</v>
      </c>
      <c r="C7289" s="3" t="s">
        <v>3</v>
      </c>
      <c r="D7289" s="3" t="s">
        <v>38</v>
      </c>
      <c r="E7289" s="36">
        <v>80.069999999999993</v>
      </c>
      <c r="F7289" s="3" t="s">
        <v>39</v>
      </c>
    </row>
    <row r="7290" spans="1:6">
      <c r="A7290" s="35">
        <v>93187</v>
      </c>
      <c r="B7290" s="3" t="s">
        <v>1633</v>
      </c>
      <c r="C7290" s="3" t="s">
        <v>3</v>
      </c>
      <c r="D7290" s="3" t="s">
        <v>38</v>
      </c>
      <c r="E7290" s="36">
        <v>92.21</v>
      </c>
      <c r="F7290" s="3" t="s">
        <v>39</v>
      </c>
    </row>
    <row r="7291" spans="1:6">
      <c r="A7291" s="35">
        <v>93188</v>
      </c>
      <c r="B7291" s="3" t="s">
        <v>1634</v>
      </c>
      <c r="C7291" s="3" t="s">
        <v>3</v>
      </c>
      <c r="D7291" s="3" t="s">
        <v>38</v>
      </c>
      <c r="E7291" s="36">
        <v>75.84</v>
      </c>
      <c r="F7291" s="3" t="s">
        <v>39</v>
      </c>
    </row>
    <row r="7292" spans="1:6">
      <c r="A7292" s="35">
        <v>93189</v>
      </c>
      <c r="B7292" s="3" t="s">
        <v>1635</v>
      </c>
      <c r="C7292" s="3" t="s">
        <v>3</v>
      </c>
      <c r="D7292" s="3" t="s">
        <v>38</v>
      </c>
      <c r="E7292" s="36">
        <v>93.37</v>
      </c>
      <c r="F7292" s="3" t="s">
        <v>39</v>
      </c>
    </row>
    <row r="7293" spans="1:6">
      <c r="A7293" s="35">
        <v>93182</v>
      </c>
      <c r="B7293" s="3" t="s">
        <v>1628</v>
      </c>
      <c r="C7293" s="3" t="s">
        <v>3</v>
      </c>
      <c r="D7293" s="3" t="s">
        <v>38</v>
      </c>
      <c r="E7293" s="36">
        <v>44.39</v>
      </c>
      <c r="F7293" s="3" t="s">
        <v>39</v>
      </c>
    </row>
    <row r="7294" spans="1:6">
      <c r="A7294" s="35">
        <v>93183</v>
      </c>
      <c r="B7294" s="3" t="s">
        <v>1629</v>
      </c>
      <c r="C7294" s="3" t="s">
        <v>3</v>
      </c>
      <c r="D7294" s="3" t="s">
        <v>38</v>
      </c>
      <c r="E7294" s="36">
        <v>57.3</v>
      </c>
      <c r="F7294" s="3" t="s">
        <v>39</v>
      </c>
    </row>
    <row r="7295" spans="1:6">
      <c r="A7295" s="35">
        <v>93184</v>
      </c>
      <c r="B7295" s="3" t="s">
        <v>1630</v>
      </c>
      <c r="C7295" s="3" t="s">
        <v>3</v>
      </c>
      <c r="D7295" s="3" t="s">
        <v>38</v>
      </c>
      <c r="E7295" s="36">
        <v>32.6</v>
      </c>
      <c r="F7295" s="3" t="s">
        <v>39</v>
      </c>
    </row>
    <row r="7296" spans="1:6">
      <c r="A7296" s="35">
        <v>93185</v>
      </c>
      <c r="B7296" s="3" t="s">
        <v>1631</v>
      </c>
      <c r="C7296" s="3" t="s">
        <v>3</v>
      </c>
      <c r="D7296" s="3" t="s">
        <v>38</v>
      </c>
      <c r="E7296" s="36">
        <v>56.53</v>
      </c>
      <c r="F7296" s="3" t="s">
        <v>39</v>
      </c>
    </row>
    <row r="7297" spans="1:6">
      <c r="A7297" s="35">
        <v>90587</v>
      </c>
      <c r="B7297" s="3" t="s">
        <v>427</v>
      </c>
      <c r="C7297" s="3" t="s">
        <v>363</v>
      </c>
      <c r="D7297" s="3" t="s">
        <v>38</v>
      </c>
      <c r="E7297" s="36">
        <v>0.53</v>
      </c>
      <c r="F7297" s="3" t="s">
        <v>39</v>
      </c>
    </row>
    <row r="7298" spans="1:6">
      <c r="A7298" s="35">
        <v>90586</v>
      </c>
      <c r="B7298" s="3" t="s">
        <v>285</v>
      </c>
      <c r="C7298" s="3" t="s">
        <v>12</v>
      </c>
      <c r="D7298" s="3" t="s">
        <v>38</v>
      </c>
      <c r="E7298" s="36">
        <v>1.37</v>
      </c>
      <c r="F7298" s="3" t="s">
        <v>39</v>
      </c>
    </row>
    <row r="7299" spans="1:6">
      <c r="A7299" s="35">
        <v>90582</v>
      </c>
      <c r="B7299" s="3" t="s">
        <v>736</v>
      </c>
      <c r="C7299" s="3" t="s">
        <v>9</v>
      </c>
      <c r="D7299" s="3" t="s">
        <v>38</v>
      </c>
      <c r="E7299" s="36">
        <v>0.48</v>
      </c>
      <c r="F7299" s="3" t="s">
        <v>39</v>
      </c>
    </row>
    <row r="7300" spans="1:6">
      <c r="A7300" s="35">
        <v>90583</v>
      </c>
      <c r="B7300" s="3" t="s">
        <v>737</v>
      </c>
      <c r="C7300" s="3" t="s">
        <v>9</v>
      </c>
      <c r="D7300" s="3" t="s">
        <v>38</v>
      </c>
      <c r="E7300" s="36">
        <v>0.05</v>
      </c>
      <c r="F7300" s="3" t="s">
        <v>39</v>
      </c>
    </row>
    <row r="7301" spans="1:6">
      <c r="A7301" s="35">
        <v>90584</v>
      </c>
      <c r="B7301" s="3" t="s">
        <v>738</v>
      </c>
      <c r="C7301" s="3" t="s">
        <v>9</v>
      </c>
      <c r="D7301" s="3" t="s">
        <v>38</v>
      </c>
      <c r="E7301" s="36">
        <v>0.37</v>
      </c>
      <c r="F7301" s="3" t="s">
        <v>39</v>
      </c>
    </row>
    <row r="7302" spans="1:6">
      <c r="A7302" s="35">
        <v>90585</v>
      </c>
      <c r="B7302" s="3" t="s">
        <v>739</v>
      </c>
      <c r="C7302" s="3" t="s">
        <v>9</v>
      </c>
      <c r="D7302" s="3" t="s">
        <v>92</v>
      </c>
      <c r="E7302" s="36">
        <v>0.47</v>
      </c>
      <c r="F7302" s="3" t="s">
        <v>39</v>
      </c>
    </row>
    <row r="7303" spans="1:6">
      <c r="A7303" s="35">
        <v>5837</v>
      </c>
      <c r="B7303" s="3" t="s">
        <v>371</v>
      </c>
      <c r="C7303" s="3" t="s">
        <v>363</v>
      </c>
      <c r="D7303" s="3" t="s">
        <v>38</v>
      </c>
      <c r="E7303" s="36">
        <v>123.95</v>
      </c>
      <c r="F7303" s="3" t="s">
        <v>39</v>
      </c>
    </row>
    <row r="7304" spans="1:6">
      <c r="A7304" s="35">
        <v>5835</v>
      </c>
      <c r="B7304" s="3" t="s">
        <v>230</v>
      </c>
      <c r="C7304" s="3" t="s">
        <v>12</v>
      </c>
      <c r="D7304" s="3" t="s">
        <v>38</v>
      </c>
      <c r="E7304" s="36">
        <v>370.91</v>
      </c>
      <c r="F7304" s="3" t="s">
        <v>39</v>
      </c>
    </row>
    <row r="7305" spans="1:6">
      <c r="A7305" s="35">
        <v>89240</v>
      </c>
      <c r="B7305" s="3" t="s">
        <v>703</v>
      </c>
      <c r="C7305" s="3" t="s">
        <v>9</v>
      </c>
      <c r="D7305" s="3" t="s">
        <v>38</v>
      </c>
      <c r="E7305" s="36">
        <v>89.67</v>
      </c>
      <c r="F7305" s="3" t="s">
        <v>39</v>
      </c>
    </row>
    <row r="7306" spans="1:6">
      <c r="A7306" s="35">
        <v>89241</v>
      </c>
      <c r="B7306" s="3" t="s">
        <v>704</v>
      </c>
      <c r="C7306" s="3" t="s">
        <v>9</v>
      </c>
      <c r="D7306" s="3" t="s">
        <v>38</v>
      </c>
      <c r="E7306" s="36">
        <v>16.14</v>
      </c>
      <c r="F7306" s="3" t="s">
        <v>39</v>
      </c>
    </row>
    <row r="7307" spans="1:6">
      <c r="A7307" s="35">
        <v>5710</v>
      </c>
      <c r="B7307" s="3" t="s">
        <v>522</v>
      </c>
      <c r="C7307" s="3" t="s">
        <v>9</v>
      </c>
      <c r="D7307" s="3" t="s">
        <v>38</v>
      </c>
      <c r="E7307" s="36">
        <v>144.13999999999999</v>
      </c>
      <c r="F7307" s="3" t="s">
        <v>39</v>
      </c>
    </row>
    <row r="7308" spans="1:6">
      <c r="A7308" s="35">
        <v>5711</v>
      </c>
      <c r="B7308" s="3" t="s">
        <v>523</v>
      </c>
      <c r="C7308" s="3" t="s">
        <v>9</v>
      </c>
      <c r="D7308" s="3" t="s">
        <v>410</v>
      </c>
      <c r="E7308" s="36">
        <v>102.82</v>
      </c>
      <c r="F7308" s="3" t="s">
        <v>39</v>
      </c>
    </row>
    <row r="7309" spans="1:6">
      <c r="A7309" s="35">
        <v>89257</v>
      </c>
      <c r="B7309" s="3" t="s">
        <v>279</v>
      </c>
      <c r="C7309" s="3" t="s">
        <v>12</v>
      </c>
      <c r="D7309" s="3" t="s">
        <v>38</v>
      </c>
      <c r="E7309" s="36">
        <v>320.87</v>
      </c>
      <c r="F7309" s="3" t="s">
        <v>39</v>
      </c>
    </row>
    <row r="7310" spans="1:6">
      <c r="A7310" s="35">
        <v>89258</v>
      </c>
      <c r="B7310" s="3" t="s">
        <v>422</v>
      </c>
      <c r="C7310" s="3" t="s">
        <v>363</v>
      </c>
      <c r="D7310" s="3" t="s">
        <v>38</v>
      </c>
      <c r="E7310" s="36">
        <v>104.84</v>
      </c>
      <c r="F7310" s="3" t="s">
        <v>39</v>
      </c>
    </row>
    <row r="7311" spans="1:6">
      <c r="A7311" s="35">
        <v>89253</v>
      </c>
      <c r="B7311" s="3" t="s">
        <v>709</v>
      </c>
      <c r="C7311" s="3" t="s">
        <v>9</v>
      </c>
      <c r="D7311" s="3" t="s">
        <v>38</v>
      </c>
      <c r="E7311" s="36">
        <v>73.48</v>
      </c>
      <c r="F7311" s="3" t="s">
        <v>39</v>
      </c>
    </row>
    <row r="7312" spans="1:6">
      <c r="A7312" s="35">
        <v>89254</v>
      </c>
      <c r="B7312" s="3" t="s">
        <v>710</v>
      </c>
      <c r="C7312" s="3" t="s">
        <v>9</v>
      </c>
      <c r="D7312" s="3" t="s">
        <v>38</v>
      </c>
      <c r="E7312" s="36">
        <v>13.22</v>
      </c>
      <c r="F7312" s="3" t="s">
        <v>39</v>
      </c>
    </row>
    <row r="7313" spans="1:6">
      <c r="A7313" s="35">
        <v>89255</v>
      </c>
      <c r="B7313" s="3" t="s">
        <v>711</v>
      </c>
      <c r="C7313" s="3" t="s">
        <v>9</v>
      </c>
      <c r="D7313" s="3" t="s">
        <v>38</v>
      </c>
      <c r="E7313" s="36">
        <v>118.12</v>
      </c>
      <c r="F7313" s="3" t="s">
        <v>39</v>
      </c>
    </row>
    <row r="7314" spans="1:6">
      <c r="A7314" s="35">
        <v>89256</v>
      </c>
      <c r="B7314" s="3" t="s">
        <v>712</v>
      </c>
      <c r="C7314" s="3" t="s">
        <v>9</v>
      </c>
      <c r="D7314" s="3" t="s">
        <v>410</v>
      </c>
      <c r="E7314" s="36">
        <v>97.91</v>
      </c>
      <c r="F7314" s="3" t="s">
        <v>39</v>
      </c>
    </row>
    <row r="7315" spans="1:6">
      <c r="A7315" s="35">
        <v>88325</v>
      </c>
      <c r="B7315" s="3" t="s">
        <v>4107</v>
      </c>
      <c r="C7315" s="3" t="s">
        <v>9</v>
      </c>
      <c r="D7315" s="3" t="s">
        <v>92</v>
      </c>
      <c r="E7315" s="36">
        <v>17.829999999999998</v>
      </c>
      <c r="F7315" s="3" t="s">
        <v>4035</v>
      </c>
    </row>
    <row r="7316" spans="1:6">
      <c r="A7316" s="35">
        <v>101459</v>
      </c>
      <c r="B7316" s="3" t="s">
        <v>4107</v>
      </c>
      <c r="C7316" s="3" t="s">
        <v>4127</v>
      </c>
      <c r="D7316" s="3" t="s">
        <v>92</v>
      </c>
      <c r="E7316" s="37">
        <v>3202.97</v>
      </c>
      <c r="F7316" s="3" t="s">
        <v>4035</v>
      </c>
    </row>
    <row r="7317" spans="1:6">
      <c r="A7317" s="35">
        <v>100763</v>
      </c>
      <c r="B7317" s="3" t="s">
        <v>1690</v>
      </c>
      <c r="C7317" s="3" t="s">
        <v>1192</v>
      </c>
      <c r="D7317" s="3" t="s">
        <v>38</v>
      </c>
      <c r="E7317" s="36">
        <v>17.41</v>
      </c>
      <c r="F7317" s="3" t="s">
        <v>39</v>
      </c>
    </row>
    <row r="7318" spans="1:6">
      <c r="A7318" s="35">
        <v>100764</v>
      </c>
      <c r="B7318" s="3" t="s">
        <v>1691</v>
      </c>
      <c r="C7318" s="3" t="s">
        <v>1192</v>
      </c>
      <c r="D7318" s="3" t="s">
        <v>38</v>
      </c>
      <c r="E7318" s="36">
        <v>17.32</v>
      </c>
      <c r="F7318" s="3" t="s">
        <v>39</v>
      </c>
    </row>
    <row r="7319" spans="1:6">
      <c r="A7319" s="35">
        <v>100289</v>
      </c>
      <c r="B7319" s="3" t="s">
        <v>4246</v>
      </c>
      <c r="C7319" s="3" t="s">
        <v>9</v>
      </c>
      <c r="D7319" s="3" t="s">
        <v>92</v>
      </c>
      <c r="E7319" s="36">
        <v>15.87</v>
      </c>
      <c r="F7319" s="3" t="s">
        <v>4035</v>
      </c>
    </row>
    <row r="7320" spans="1:6">
      <c r="A7320" s="35">
        <v>101460</v>
      </c>
      <c r="B7320" s="3" t="s">
        <v>4246</v>
      </c>
      <c r="C7320" s="3" t="s">
        <v>4127</v>
      </c>
      <c r="D7320" s="3" t="s">
        <v>92</v>
      </c>
      <c r="E7320" s="37">
        <v>2858.93</v>
      </c>
      <c r="F7320" s="3" t="s">
        <v>4035</v>
      </c>
    </row>
    <row r="7321" spans="1:6">
      <c r="A7321" s="35">
        <v>88326</v>
      </c>
      <c r="B7321" s="3" t="s">
        <v>4108</v>
      </c>
      <c r="C7321" s="3" t="s">
        <v>9</v>
      </c>
      <c r="D7321" s="3" t="s">
        <v>92</v>
      </c>
      <c r="E7321" s="36">
        <v>19.989999999999998</v>
      </c>
      <c r="F7321" s="3" t="s">
        <v>4035</v>
      </c>
    </row>
  </sheetData>
  <sortState xmlns:xlrd2="http://schemas.microsoft.com/office/spreadsheetml/2017/richdata2" ref="A6:F7321">
    <sortCondition ref="B6:B7321"/>
  </sortState>
  <mergeCells count="3">
    <mergeCell ref="A1:M1"/>
    <mergeCell ref="A2:M2"/>
    <mergeCell ref="A3:M3"/>
  </mergeCells>
  <pageMargins left="0.511811024" right="0.511811024" top="0.78740157499999996" bottom="0.78740157499999996" header="0.31496062000000002" footer="0.31496062000000002"/>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5</vt:i4>
      </vt:variant>
    </vt:vector>
  </HeadingPairs>
  <TitlesOfParts>
    <vt:vector size="16" baseType="lpstr">
      <vt:lpstr>ANEXO II - PLAN. ORÇAMENTO</vt:lpstr>
      <vt:lpstr>ANEXO III - PLAN. CRONOGRAMA</vt:lpstr>
      <vt:lpstr>ANEXO IV - PLAN. BDI SERVIÇO</vt:lpstr>
      <vt:lpstr>ANEXO V - PLAN. BDI INSUMO</vt:lpstr>
      <vt:lpstr>RESUMO</vt:lpstr>
      <vt:lpstr>CRONOGRAMA</vt:lpstr>
      <vt:lpstr>PO-VIVEIRO</vt:lpstr>
      <vt:lpstr>BDI-SERVIÇOS</vt:lpstr>
      <vt:lpstr>BDI-INSUMOS</vt:lpstr>
      <vt:lpstr>SINAPI - INSUMO</vt:lpstr>
      <vt:lpstr>SINAPI - COMPOSIÇÃO</vt:lpstr>
      <vt:lpstr>'BDI-SERVIÇOS'!Area_de_impressao</vt:lpstr>
      <vt:lpstr>CRONOGRAMA!Area_de_impressao</vt:lpstr>
      <vt:lpstr>'PO-VIVEIRO'!Area_de_impressao</vt:lpstr>
      <vt:lpstr>'ANEXO II - PLAN. ORÇAMENTO'!Titulos_de_impressao</vt:lpstr>
      <vt:lpstr>'PO-VIVEIRO'!Titulos_de_impressao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EDUARDO</cp:lastModifiedBy>
  <cp:lastPrinted>2022-10-18T21:26:58Z</cp:lastPrinted>
  <dcterms:created xsi:type="dcterms:W3CDTF">2016-11-23T12:26:19Z</dcterms:created>
  <dcterms:modified xsi:type="dcterms:W3CDTF">2022-10-21T22:00:10Z</dcterms:modified>
</cp:coreProperties>
</file>